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3.xml" ContentType="application/vnd.openxmlformats-officedocument.spreadsheetml.worksheet+xml"/>
  <Override PartName="/xl/worksheets/sheet2.xml" ContentType="application/vnd.openxmlformats-officedocument.spreadsheetml.worksheet+xml"/>
  <Override PartName="/xl/drawings/drawing3.xml" ContentType="application/vnd.openxmlformats-officedocument.drawing+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drawings/drawing2.xml" ContentType="application/vnd.openxmlformats-officedocument.drawing+xml"/>
  <Override PartName="/xl/tables/table2.xml" ContentType="application/vnd.openxmlformats-officedocument.spreadsheetml.table+xml"/>
  <Override PartName="/xl/tables/table1.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Sebastian Rojas\Documents\SPRA\SDS\VIGENCIA OCTUBRE 2025 - JUNIO 2027\AÑO 2025\NOVIEMBRE 2025\"/>
    </mc:Choice>
  </mc:AlternateContent>
  <bookViews>
    <workbookView xWindow="0" yWindow="0" windowWidth="20490" windowHeight="7350"/>
  </bookViews>
  <sheets>
    <sheet name="2025" sheetId="1" r:id="rId1"/>
    <sheet name="2026" sheetId="7" r:id="rId2"/>
    <sheet name="2027" sheetId="8" r:id="rId3"/>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O270" i="1" l="1"/>
  <c r="AN270" i="1"/>
  <c r="AO269" i="1"/>
  <c r="AN269" i="1"/>
  <c r="AO268" i="1"/>
  <c r="AN268" i="1"/>
  <c r="AO267" i="1"/>
  <c r="AN267" i="1"/>
  <c r="AO266" i="1"/>
  <c r="AN266" i="1"/>
  <c r="AO265" i="1"/>
  <c r="AN265" i="1"/>
  <c r="AO264" i="1"/>
  <c r="AN264" i="1"/>
  <c r="AO263" i="1"/>
  <c r="AN263" i="1"/>
  <c r="AO262" i="1"/>
  <c r="AN262" i="1"/>
  <c r="AO261" i="1"/>
  <c r="AN261" i="1"/>
  <c r="AM261" i="1"/>
  <c r="AL261" i="1"/>
  <c r="AK261" i="1"/>
  <c r="AJ261" i="1"/>
  <c r="AI261" i="1"/>
  <c r="AH261" i="1"/>
  <c r="AO260" i="1"/>
  <c r="AN260" i="1"/>
  <c r="AO259" i="1"/>
  <c r="AN259" i="1"/>
  <c r="AO258" i="1"/>
  <c r="AN258" i="1"/>
  <c r="AM258" i="1"/>
  <c r="AL258" i="1"/>
  <c r="AK258" i="1"/>
  <c r="AJ258" i="1"/>
  <c r="AI258" i="1"/>
  <c r="AH258" i="1"/>
  <c r="AO257" i="1"/>
  <c r="AN257" i="1"/>
  <c r="AM257" i="1"/>
  <c r="AL257" i="1"/>
  <c r="AK257" i="1"/>
  <c r="AJ257" i="1"/>
  <c r="AI257" i="1"/>
  <c r="AH257" i="1"/>
  <c r="AO256" i="1"/>
  <c r="AN256" i="1"/>
  <c r="AM256" i="1"/>
  <c r="AL256" i="1"/>
  <c r="AK256" i="1"/>
  <c r="AJ256" i="1"/>
  <c r="AI256" i="1"/>
  <c r="AH256" i="1"/>
  <c r="AO255" i="1"/>
  <c r="AN255" i="1"/>
  <c r="AO254" i="1"/>
  <c r="AN254" i="1"/>
  <c r="AO253" i="1"/>
  <c r="AN253" i="1"/>
  <c r="AM253" i="1"/>
  <c r="AL253" i="1"/>
  <c r="AK253" i="1"/>
  <c r="AJ253" i="1"/>
  <c r="AI253" i="1"/>
  <c r="AH253" i="1"/>
  <c r="AO252" i="1"/>
  <c r="AN252" i="1"/>
  <c r="AM252" i="1"/>
  <c r="AL252" i="1"/>
  <c r="AK252" i="1"/>
  <c r="AJ252" i="1"/>
  <c r="AI252" i="1"/>
  <c r="AH252" i="1"/>
  <c r="AO251" i="1"/>
  <c r="AN251" i="1"/>
  <c r="AM251" i="1"/>
  <c r="AL251" i="1"/>
  <c r="AK251" i="1"/>
  <c r="AJ251" i="1"/>
  <c r="AI251" i="1"/>
  <c r="AH251" i="1"/>
  <c r="AO250" i="1"/>
  <c r="AN250" i="1"/>
  <c r="AO249" i="1"/>
  <c r="AN249" i="1"/>
  <c r="AM249" i="1"/>
  <c r="AL249" i="1"/>
  <c r="AK249" i="1"/>
  <c r="AJ249" i="1"/>
  <c r="AI249" i="1"/>
  <c r="AH249" i="1"/>
  <c r="AO248" i="1"/>
  <c r="AN248" i="1"/>
  <c r="AM248" i="1"/>
  <c r="AL248" i="1"/>
  <c r="AK248" i="1"/>
  <c r="AJ248" i="1"/>
  <c r="AI248" i="1"/>
  <c r="AH248" i="1"/>
  <c r="AO247" i="1"/>
  <c r="AM247" i="1"/>
  <c r="AL247" i="1"/>
  <c r="AK247" i="1"/>
  <c r="AJ247" i="1"/>
  <c r="AI247" i="1"/>
  <c r="AH247" i="1"/>
  <c r="AO246" i="1"/>
  <c r="AN246" i="1"/>
  <c r="AM246" i="1"/>
  <c r="AL246" i="1"/>
  <c r="AK246" i="1"/>
  <c r="AJ246" i="1"/>
  <c r="AI246" i="1"/>
  <c r="AH246" i="1"/>
  <c r="AO245" i="1"/>
  <c r="AN245" i="1"/>
  <c r="AO244" i="1"/>
  <c r="AN244" i="1"/>
  <c r="AM244" i="1"/>
  <c r="AL244" i="1"/>
  <c r="AK244" i="1"/>
  <c r="AJ244" i="1"/>
  <c r="AI244" i="1"/>
  <c r="AH244" i="1"/>
  <c r="AO243" i="1"/>
  <c r="AN243" i="1"/>
  <c r="AO242" i="1"/>
  <c r="AN242" i="1"/>
  <c r="AM242" i="1"/>
  <c r="AL242" i="1"/>
  <c r="AK242" i="1"/>
  <c r="AJ242" i="1"/>
  <c r="AI242" i="1"/>
  <c r="AH242" i="1"/>
  <c r="AO241" i="1"/>
  <c r="AN241" i="1"/>
  <c r="AM241" i="1"/>
  <c r="AL241" i="1"/>
  <c r="AK241" i="1"/>
  <c r="AJ241" i="1"/>
  <c r="AI241" i="1"/>
  <c r="AH241" i="1"/>
  <c r="AO240" i="1"/>
  <c r="AN240" i="1"/>
  <c r="AM240" i="1"/>
  <c r="AL240" i="1"/>
  <c r="AK240" i="1"/>
  <c r="AJ240" i="1"/>
  <c r="AI240" i="1"/>
  <c r="AH240" i="1"/>
  <c r="AO239" i="1"/>
  <c r="AN239" i="1"/>
  <c r="AM239" i="1"/>
  <c r="AL239" i="1"/>
  <c r="AK239" i="1"/>
  <c r="AJ239" i="1"/>
  <c r="AI239" i="1"/>
  <c r="AH239" i="1"/>
  <c r="AO238" i="1"/>
  <c r="AN238" i="1"/>
  <c r="AM238" i="1"/>
  <c r="AL238" i="1"/>
  <c r="AK238" i="1"/>
  <c r="AJ238" i="1"/>
  <c r="AI238" i="1"/>
  <c r="AH238" i="1"/>
  <c r="AO237" i="1"/>
  <c r="AN237" i="1"/>
  <c r="AM237" i="1"/>
  <c r="AL237" i="1"/>
  <c r="AK237" i="1"/>
  <c r="AJ237" i="1"/>
  <c r="AI237" i="1"/>
  <c r="AH237" i="1"/>
  <c r="AO236" i="1"/>
  <c r="AN236" i="1"/>
  <c r="AM236" i="1"/>
  <c r="AL236" i="1"/>
  <c r="AK236" i="1"/>
  <c r="AJ236" i="1"/>
  <c r="AI236" i="1"/>
  <c r="AH236" i="1"/>
  <c r="AO235" i="1"/>
  <c r="AN235" i="1"/>
  <c r="AM235" i="1"/>
  <c r="AL235" i="1"/>
  <c r="AK235" i="1"/>
  <c r="AJ235" i="1"/>
  <c r="AI235" i="1"/>
  <c r="AH235" i="1"/>
  <c r="AO234" i="1"/>
  <c r="AN234" i="1"/>
  <c r="AM234" i="1"/>
  <c r="AL234" i="1"/>
  <c r="AK234" i="1"/>
  <c r="AJ234" i="1"/>
  <c r="AI234" i="1"/>
  <c r="AH234" i="1"/>
  <c r="AO233" i="1"/>
  <c r="AN233" i="1"/>
  <c r="AM233" i="1"/>
  <c r="AL233" i="1"/>
  <c r="AK233" i="1"/>
  <c r="AJ233" i="1"/>
  <c r="AI233" i="1"/>
  <c r="AH233" i="1"/>
  <c r="AO232" i="1"/>
  <c r="AM232" i="1"/>
  <c r="AL232" i="1"/>
  <c r="AK232" i="1"/>
  <c r="AJ232" i="1"/>
  <c r="AI232" i="1"/>
  <c r="AH232" i="1"/>
  <c r="AO231" i="1"/>
  <c r="AN231" i="1"/>
  <c r="AM231" i="1"/>
  <c r="AL231" i="1"/>
  <c r="AK231" i="1"/>
  <c r="AJ231" i="1"/>
  <c r="AI231" i="1"/>
  <c r="AH231" i="1"/>
  <c r="AO230" i="1"/>
  <c r="AN230" i="1"/>
  <c r="AM230" i="1"/>
  <c r="AL230" i="1"/>
  <c r="AK230" i="1"/>
  <c r="AJ230" i="1"/>
  <c r="AI230" i="1"/>
  <c r="AH230" i="1"/>
  <c r="AO229" i="1"/>
  <c r="AN229" i="1"/>
  <c r="AO228" i="1"/>
  <c r="AN228" i="1"/>
  <c r="AM228" i="1"/>
  <c r="AL228" i="1"/>
  <c r="AK228" i="1"/>
  <c r="AJ228" i="1"/>
  <c r="AI228" i="1"/>
  <c r="AH228" i="1"/>
  <c r="AO227" i="1"/>
  <c r="AN227" i="1"/>
  <c r="AO226" i="1"/>
  <c r="AN226" i="1"/>
  <c r="AM226" i="1"/>
  <c r="AL226" i="1"/>
  <c r="AK226" i="1"/>
  <c r="AJ226" i="1"/>
  <c r="AI226" i="1"/>
  <c r="AH226" i="1"/>
  <c r="AO225" i="1"/>
  <c r="AN225" i="1"/>
  <c r="AM225" i="1"/>
  <c r="AL225" i="1"/>
  <c r="AK225" i="1"/>
  <c r="AJ225" i="1"/>
  <c r="AI225" i="1"/>
  <c r="AH225" i="1"/>
  <c r="AO224" i="1"/>
  <c r="AN224" i="1"/>
  <c r="AM224" i="1"/>
  <c r="AL224" i="1"/>
  <c r="AK224" i="1"/>
  <c r="AJ224" i="1"/>
  <c r="AI224" i="1"/>
  <c r="AH224" i="1"/>
  <c r="AO223" i="1"/>
  <c r="AN223" i="1"/>
  <c r="AM223" i="1"/>
  <c r="AL223" i="1"/>
  <c r="AK223" i="1"/>
  <c r="AJ223" i="1"/>
  <c r="AI223" i="1"/>
  <c r="AH223" i="1"/>
  <c r="AO222" i="1"/>
  <c r="AN222" i="1"/>
  <c r="AM222" i="1"/>
  <c r="AL222" i="1"/>
  <c r="AK222" i="1"/>
  <c r="AJ222" i="1"/>
  <c r="AI222" i="1"/>
  <c r="AH222" i="1"/>
  <c r="AO221" i="1"/>
  <c r="AN221" i="1"/>
  <c r="AM221" i="1"/>
  <c r="AL221" i="1"/>
  <c r="AK221" i="1"/>
  <c r="AJ221" i="1"/>
  <c r="AI221" i="1"/>
  <c r="AH221" i="1"/>
  <c r="AO220" i="1"/>
  <c r="AN220" i="1"/>
  <c r="AM220" i="1"/>
  <c r="AL220" i="1"/>
  <c r="AK220" i="1"/>
  <c r="AJ220" i="1"/>
  <c r="AI220" i="1"/>
  <c r="AH220" i="1"/>
  <c r="AO219" i="1"/>
  <c r="AN219" i="1"/>
  <c r="AM219" i="1"/>
  <c r="AL219" i="1"/>
  <c r="AK219" i="1"/>
  <c r="AJ219" i="1"/>
  <c r="AI219" i="1"/>
  <c r="AH219" i="1"/>
  <c r="AO218" i="1"/>
  <c r="AN218" i="1"/>
  <c r="AM218" i="1"/>
  <c r="AL218" i="1"/>
  <c r="AK218" i="1"/>
  <c r="AJ218" i="1"/>
  <c r="AI218" i="1"/>
  <c r="AH218" i="1"/>
  <c r="AO217" i="1"/>
  <c r="AN217" i="1"/>
  <c r="AM217" i="1"/>
  <c r="AL217" i="1"/>
  <c r="AK217" i="1"/>
  <c r="AJ217" i="1"/>
  <c r="AI217" i="1"/>
  <c r="AH217" i="1"/>
  <c r="AO216" i="1"/>
  <c r="AN216" i="1"/>
  <c r="AM216" i="1"/>
  <c r="AL216" i="1"/>
  <c r="AK216" i="1"/>
  <c r="AJ216" i="1"/>
  <c r="AI216" i="1"/>
  <c r="AH216" i="1"/>
  <c r="AO215" i="1"/>
  <c r="AN215" i="1"/>
  <c r="AM215" i="1"/>
  <c r="AL215" i="1"/>
  <c r="AK215" i="1"/>
  <c r="AJ215" i="1"/>
  <c r="AI215" i="1"/>
  <c r="AH215" i="1"/>
  <c r="AO214" i="1"/>
  <c r="AN214" i="1"/>
  <c r="AM214" i="1"/>
  <c r="AL214" i="1"/>
  <c r="AK214" i="1"/>
  <c r="AJ214" i="1"/>
  <c r="AI214" i="1"/>
  <c r="AH214" i="1"/>
  <c r="AO213" i="1"/>
  <c r="AN213" i="1"/>
  <c r="AM213" i="1"/>
  <c r="AL213" i="1"/>
  <c r="AK213" i="1"/>
  <c r="AJ213" i="1"/>
  <c r="AI213" i="1"/>
  <c r="AH213" i="1"/>
  <c r="AO212" i="1"/>
  <c r="AN212" i="1"/>
  <c r="AM212" i="1"/>
  <c r="AL212" i="1"/>
  <c r="AK212" i="1"/>
  <c r="AJ212" i="1"/>
  <c r="AI212" i="1"/>
  <c r="AH212" i="1"/>
  <c r="AO211" i="1"/>
  <c r="AN211" i="1"/>
  <c r="AM211" i="1"/>
  <c r="AL211" i="1"/>
  <c r="AK211" i="1"/>
  <c r="AJ211" i="1"/>
  <c r="AI211" i="1"/>
  <c r="AH211" i="1"/>
  <c r="AO210" i="1"/>
  <c r="AN210" i="1"/>
  <c r="AM210" i="1"/>
  <c r="AL210" i="1"/>
  <c r="AK210" i="1"/>
  <c r="AJ210" i="1"/>
  <c r="AI210" i="1"/>
  <c r="AH210" i="1"/>
  <c r="AO209" i="1"/>
  <c r="AN209" i="1"/>
  <c r="AM209" i="1"/>
  <c r="AL209" i="1"/>
  <c r="AK209" i="1"/>
  <c r="AJ209" i="1"/>
  <c r="AI209" i="1"/>
  <c r="AH209" i="1"/>
  <c r="AO208" i="1"/>
  <c r="AN208" i="1"/>
  <c r="AM208" i="1"/>
  <c r="AL208" i="1"/>
  <c r="AK208" i="1"/>
  <c r="AJ208" i="1"/>
  <c r="AI208" i="1"/>
  <c r="AH208" i="1"/>
  <c r="AO207" i="1"/>
  <c r="AN207" i="1"/>
  <c r="AM207" i="1"/>
  <c r="AL207" i="1"/>
  <c r="AK207" i="1"/>
  <c r="AJ207" i="1"/>
  <c r="AI207" i="1"/>
  <c r="AH207" i="1"/>
  <c r="AO206" i="1"/>
  <c r="AN206" i="1"/>
  <c r="AM206" i="1"/>
  <c r="AL206" i="1"/>
  <c r="AK206" i="1"/>
  <c r="AJ206" i="1"/>
  <c r="AI206" i="1"/>
  <c r="AH206" i="1"/>
  <c r="AO205" i="1"/>
  <c r="AN205" i="1"/>
  <c r="AM205" i="1"/>
  <c r="AL205" i="1"/>
  <c r="AK205" i="1"/>
  <c r="AJ205" i="1"/>
  <c r="AI205" i="1"/>
  <c r="AH205" i="1"/>
  <c r="AO204" i="1"/>
  <c r="AN204" i="1"/>
  <c r="AM204" i="1"/>
  <c r="AL204" i="1"/>
  <c r="AK204" i="1"/>
  <c r="AJ204" i="1"/>
  <c r="AI204" i="1"/>
  <c r="AH204" i="1"/>
  <c r="AO203" i="1"/>
  <c r="AN203" i="1"/>
  <c r="AO202" i="1"/>
  <c r="AN202" i="1"/>
  <c r="AM202" i="1"/>
  <c r="AL202" i="1"/>
  <c r="AK202" i="1"/>
  <c r="AJ202" i="1"/>
  <c r="AI202" i="1"/>
  <c r="AH202" i="1"/>
  <c r="AO201" i="1"/>
  <c r="AN201" i="1"/>
  <c r="AM201" i="1"/>
  <c r="AL201" i="1"/>
  <c r="AK201" i="1"/>
  <c r="AJ201" i="1"/>
  <c r="AI201" i="1"/>
  <c r="AH201" i="1"/>
  <c r="AO200" i="1"/>
  <c r="AN200" i="1"/>
  <c r="AM200" i="1"/>
  <c r="AL200" i="1"/>
  <c r="AK200" i="1"/>
  <c r="AJ200" i="1"/>
  <c r="AI200" i="1"/>
  <c r="AH200" i="1"/>
  <c r="AO199" i="1"/>
  <c r="AN199" i="1"/>
  <c r="AM199" i="1"/>
  <c r="AL199" i="1"/>
  <c r="AK199" i="1"/>
  <c r="AJ199" i="1"/>
  <c r="AI199" i="1"/>
  <c r="AH199" i="1"/>
  <c r="AO198" i="1"/>
  <c r="AN198" i="1"/>
  <c r="AM198" i="1"/>
  <c r="AL198" i="1"/>
  <c r="AK198" i="1"/>
  <c r="AJ198" i="1"/>
  <c r="AI198" i="1"/>
  <c r="AH198" i="1"/>
  <c r="AO197" i="1"/>
  <c r="AN197" i="1"/>
  <c r="AM197" i="1"/>
  <c r="AL197" i="1"/>
  <c r="AK197" i="1"/>
  <c r="AJ197" i="1"/>
  <c r="AI197" i="1"/>
  <c r="AH197" i="1"/>
  <c r="AO196" i="1"/>
  <c r="AN196" i="1"/>
  <c r="AM196" i="1"/>
  <c r="AL196" i="1"/>
  <c r="AK196" i="1"/>
  <c r="AJ196" i="1"/>
  <c r="AI196" i="1"/>
  <c r="AH196" i="1"/>
  <c r="AO195" i="1"/>
  <c r="AN195" i="1"/>
  <c r="AM195" i="1"/>
  <c r="AL195" i="1"/>
  <c r="AK195" i="1"/>
  <c r="AJ195" i="1"/>
  <c r="AI195" i="1"/>
  <c r="AH195" i="1"/>
  <c r="AO194" i="1"/>
  <c r="AN194" i="1"/>
  <c r="AO193" i="1"/>
  <c r="AN193" i="1"/>
  <c r="AO192" i="1"/>
  <c r="AN192" i="1"/>
  <c r="AM192" i="1"/>
  <c r="AL192" i="1"/>
  <c r="AK192" i="1"/>
  <c r="AJ192" i="1"/>
  <c r="AI192" i="1"/>
  <c r="AH192" i="1"/>
  <c r="AO191" i="1"/>
  <c r="AN191" i="1"/>
  <c r="AM191" i="1"/>
  <c r="AL191" i="1"/>
  <c r="AK191" i="1"/>
  <c r="AJ191" i="1"/>
  <c r="AI191" i="1"/>
  <c r="AH191" i="1"/>
  <c r="AO190" i="1"/>
  <c r="AN190" i="1"/>
  <c r="AM190" i="1"/>
  <c r="AL190" i="1"/>
  <c r="AK190" i="1"/>
  <c r="AJ190" i="1"/>
  <c r="AI190" i="1"/>
  <c r="AH190" i="1"/>
  <c r="AO189" i="1"/>
  <c r="AN189" i="1"/>
  <c r="AO188" i="1"/>
  <c r="AN188" i="1"/>
  <c r="AM188" i="1"/>
  <c r="AL188" i="1"/>
  <c r="AK188" i="1"/>
  <c r="AJ188" i="1"/>
  <c r="AI188" i="1"/>
  <c r="AH188" i="1"/>
  <c r="AO187" i="1"/>
  <c r="AN187" i="1"/>
  <c r="AM187" i="1"/>
  <c r="AL187" i="1"/>
  <c r="AK187" i="1"/>
  <c r="AJ187" i="1"/>
  <c r="AI187" i="1"/>
  <c r="AH187" i="1"/>
  <c r="AO186" i="1"/>
  <c r="AN186" i="1"/>
  <c r="AM186" i="1"/>
  <c r="AL186" i="1"/>
  <c r="AK186" i="1"/>
  <c r="AJ186" i="1"/>
  <c r="AI186" i="1"/>
  <c r="AH186" i="1"/>
  <c r="AO185" i="1"/>
  <c r="AN185" i="1"/>
  <c r="AM185" i="1"/>
  <c r="AL185" i="1"/>
  <c r="AK185" i="1"/>
  <c r="AJ185" i="1"/>
  <c r="AI185" i="1"/>
  <c r="AH185" i="1"/>
  <c r="AO184" i="1"/>
  <c r="AN184" i="1"/>
  <c r="AM184" i="1"/>
  <c r="AL184" i="1"/>
  <c r="AK184" i="1"/>
  <c r="AJ184" i="1"/>
  <c r="AI184" i="1"/>
  <c r="AH184" i="1"/>
  <c r="AO183" i="1"/>
  <c r="AN183" i="1"/>
  <c r="AM183" i="1"/>
  <c r="AL183" i="1"/>
  <c r="AK183" i="1"/>
  <c r="AJ183" i="1"/>
  <c r="AI183" i="1"/>
  <c r="AH183" i="1"/>
  <c r="AO182" i="1"/>
  <c r="AN182" i="1"/>
  <c r="AM182" i="1"/>
  <c r="AL182" i="1"/>
  <c r="AK182" i="1"/>
  <c r="AJ182" i="1"/>
  <c r="AI182" i="1"/>
  <c r="AH182" i="1"/>
  <c r="AO181" i="1"/>
  <c r="AN181" i="1"/>
  <c r="AM181" i="1"/>
  <c r="AL181" i="1"/>
  <c r="AK181" i="1"/>
  <c r="AJ181" i="1"/>
  <c r="AI181" i="1"/>
  <c r="AH181" i="1"/>
  <c r="AO180" i="1"/>
  <c r="AN180" i="1"/>
  <c r="AM180" i="1"/>
  <c r="AL180" i="1"/>
  <c r="AK180" i="1"/>
  <c r="AJ180" i="1"/>
  <c r="AI180" i="1"/>
  <c r="AH180" i="1"/>
  <c r="AO179" i="1"/>
  <c r="AN179" i="1"/>
  <c r="AM179" i="1"/>
  <c r="AL179" i="1"/>
  <c r="AK179" i="1"/>
  <c r="AJ179" i="1"/>
  <c r="AI179" i="1"/>
  <c r="AH179" i="1"/>
  <c r="AO178" i="1"/>
  <c r="AN178" i="1"/>
  <c r="AM178" i="1"/>
  <c r="AL178" i="1"/>
  <c r="AK178" i="1"/>
  <c r="AJ178" i="1"/>
  <c r="AI178" i="1"/>
  <c r="AH178" i="1"/>
  <c r="AO177" i="1"/>
  <c r="AN177" i="1"/>
  <c r="AM177" i="1"/>
  <c r="AL177" i="1"/>
  <c r="AK177" i="1"/>
  <c r="AJ177" i="1"/>
  <c r="AI177" i="1"/>
  <c r="AH177" i="1"/>
  <c r="AO176" i="1"/>
  <c r="AN176" i="1"/>
  <c r="AM176" i="1"/>
  <c r="AL176" i="1"/>
  <c r="AK176" i="1"/>
  <c r="AJ176" i="1"/>
  <c r="AI176" i="1"/>
  <c r="AH176" i="1"/>
  <c r="AO175" i="1"/>
  <c r="AN175" i="1"/>
  <c r="AO174" i="1"/>
  <c r="AN174" i="1"/>
  <c r="AM174" i="1"/>
  <c r="AL174" i="1"/>
  <c r="AK174" i="1"/>
  <c r="AJ174" i="1"/>
  <c r="AI174" i="1"/>
  <c r="AH174" i="1"/>
  <c r="AO173" i="1"/>
  <c r="AN173" i="1"/>
  <c r="AM173" i="1"/>
  <c r="AL173" i="1"/>
  <c r="AK173" i="1"/>
  <c r="AJ173" i="1"/>
  <c r="AI173" i="1"/>
  <c r="AH173" i="1"/>
  <c r="AO172" i="1"/>
  <c r="AN172" i="1"/>
  <c r="AM172" i="1"/>
  <c r="AL172" i="1"/>
  <c r="AK172" i="1"/>
  <c r="AJ172" i="1"/>
  <c r="AI172" i="1"/>
  <c r="AH172" i="1"/>
  <c r="AO171" i="1"/>
  <c r="AN171" i="1"/>
  <c r="AM171" i="1"/>
  <c r="AL171" i="1"/>
  <c r="AK171" i="1"/>
  <c r="AJ171" i="1"/>
  <c r="AI171" i="1"/>
  <c r="AH171" i="1"/>
  <c r="AO170" i="1"/>
  <c r="AN170" i="1"/>
  <c r="AM170" i="1"/>
  <c r="AL170" i="1"/>
  <c r="AK170" i="1"/>
  <c r="AJ170" i="1"/>
  <c r="AI170" i="1"/>
  <c r="AH170" i="1"/>
  <c r="AO169" i="1"/>
  <c r="AN169" i="1"/>
  <c r="AM169" i="1"/>
  <c r="AL169" i="1"/>
  <c r="AK169" i="1"/>
  <c r="AJ169" i="1"/>
  <c r="AI169" i="1"/>
  <c r="AH169" i="1"/>
  <c r="AO168" i="1"/>
  <c r="AN168" i="1"/>
  <c r="AM168" i="1"/>
  <c r="AL168" i="1"/>
  <c r="AK168" i="1"/>
  <c r="AJ168" i="1"/>
  <c r="AI168" i="1"/>
  <c r="AH168" i="1"/>
  <c r="AO167" i="1"/>
  <c r="AN167" i="1"/>
  <c r="AM167" i="1"/>
  <c r="AL167" i="1"/>
  <c r="AK167" i="1"/>
  <c r="AJ167" i="1"/>
  <c r="AI167" i="1"/>
  <c r="AH167" i="1"/>
  <c r="AO166" i="1"/>
  <c r="AN166" i="1"/>
  <c r="AM166" i="1"/>
  <c r="AL166" i="1"/>
  <c r="AK166" i="1"/>
  <c r="AJ166" i="1"/>
  <c r="AI166" i="1"/>
  <c r="AH166" i="1"/>
  <c r="AO165" i="1"/>
  <c r="AN165" i="1"/>
  <c r="AM165" i="1"/>
  <c r="AL165" i="1"/>
  <c r="AK165" i="1"/>
  <c r="AJ165" i="1"/>
  <c r="AI165" i="1"/>
  <c r="AH165" i="1"/>
  <c r="AO164" i="1"/>
  <c r="AN164" i="1"/>
  <c r="AM164" i="1"/>
  <c r="AL164" i="1"/>
  <c r="AK164" i="1"/>
  <c r="AJ164" i="1"/>
  <c r="AI164" i="1"/>
  <c r="AH164" i="1"/>
  <c r="AO163" i="1"/>
  <c r="AN163" i="1"/>
  <c r="AM163" i="1"/>
  <c r="AL163" i="1"/>
  <c r="AK163" i="1"/>
  <c r="AJ163" i="1"/>
  <c r="AI163" i="1"/>
  <c r="AH163" i="1"/>
  <c r="AO162" i="1"/>
  <c r="AN162" i="1"/>
  <c r="AM162" i="1"/>
  <c r="AL162" i="1"/>
  <c r="AK162" i="1"/>
  <c r="AJ162" i="1"/>
  <c r="AI162" i="1"/>
  <c r="AH162" i="1"/>
  <c r="AO161" i="1"/>
  <c r="AN161" i="1"/>
  <c r="AM161" i="1"/>
  <c r="AL161" i="1"/>
  <c r="AK161" i="1"/>
  <c r="AJ161" i="1"/>
  <c r="AI161" i="1"/>
  <c r="AH161" i="1"/>
  <c r="AO160" i="1"/>
  <c r="AN160" i="1"/>
  <c r="AM160" i="1"/>
  <c r="AL160" i="1"/>
  <c r="AK160" i="1"/>
  <c r="AJ160" i="1"/>
  <c r="AI160" i="1"/>
  <c r="AH160" i="1"/>
  <c r="AO159" i="1"/>
  <c r="AN159" i="1"/>
  <c r="AO158" i="1"/>
  <c r="AN158" i="1"/>
  <c r="AM158" i="1"/>
  <c r="AL158" i="1"/>
  <c r="AK158" i="1"/>
  <c r="AJ158" i="1"/>
  <c r="AI158" i="1"/>
  <c r="AH158" i="1"/>
  <c r="AO157" i="1"/>
  <c r="AN157" i="1"/>
  <c r="AM157" i="1"/>
  <c r="AL157" i="1"/>
  <c r="AK157" i="1"/>
  <c r="AJ157" i="1"/>
  <c r="AI157" i="1"/>
  <c r="AH157" i="1"/>
  <c r="AO156" i="1"/>
  <c r="AN156" i="1"/>
  <c r="AM156" i="1"/>
  <c r="AL156" i="1"/>
  <c r="AK156" i="1"/>
  <c r="AJ156" i="1"/>
  <c r="AI156" i="1"/>
  <c r="AH156" i="1"/>
  <c r="AO155" i="1"/>
  <c r="AN155" i="1"/>
  <c r="AM155" i="1"/>
  <c r="AL155" i="1"/>
  <c r="AK155" i="1"/>
  <c r="AJ155" i="1"/>
  <c r="AI155" i="1"/>
  <c r="AH155" i="1"/>
  <c r="AO154" i="1"/>
  <c r="AN154" i="1"/>
  <c r="AM154" i="1"/>
  <c r="AL154" i="1"/>
  <c r="AK154" i="1"/>
  <c r="AJ154" i="1"/>
  <c r="AI154" i="1"/>
  <c r="AH154" i="1"/>
  <c r="AO153" i="1"/>
  <c r="AN153" i="1"/>
  <c r="AM153" i="1"/>
  <c r="AL153" i="1"/>
  <c r="AK153" i="1"/>
  <c r="AJ153" i="1"/>
  <c r="AI153" i="1"/>
  <c r="AH153" i="1"/>
  <c r="AO152" i="1"/>
  <c r="AN152" i="1"/>
  <c r="AO151" i="1"/>
  <c r="AN151" i="1"/>
  <c r="AO150" i="1"/>
  <c r="AN150" i="1"/>
  <c r="AO149" i="1"/>
  <c r="AN149" i="1"/>
  <c r="AO148" i="1"/>
  <c r="AN148" i="1"/>
  <c r="AO147" i="1"/>
  <c r="AN147" i="1"/>
  <c r="AO146" i="1"/>
  <c r="AN146" i="1"/>
  <c r="AO145" i="1"/>
  <c r="AN145" i="1"/>
  <c r="AO144" i="1"/>
  <c r="AN144" i="1"/>
  <c r="AO143" i="1"/>
  <c r="AN143" i="1"/>
  <c r="AO142" i="1"/>
  <c r="AN142" i="1"/>
  <c r="AO141" i="1"/>
  <c r="AN141" i="1"/>
  <c r="AO140" i="1"/>
  <c r="AN140" i="1"/>
  <c r="AO139" i="1"/>
  <c r="AN139" i="1"/>
  <c r="AO138" i="1"/>
  <c r="AN138" i="1"/>
  <c r="AM138" i="1"/>
  <c r="AL138" i="1"/>
  <c r="AK138" i="1"/>
  <c r="AJ138" i="1"/>
  <c r="AI138" i="1"/>
  <c r="AH138" i="1"/>
  <c r="AO137" i="1"/>
  <c r="AN137" i="1"/>
  <c r="AO136" i="1"/>
  <c r="AN136" i="1"/>
  <c r="AM136" i="1"/>
  <c r="AL136" i="1"/>
  <c r="AK136" i="1"/>
  <c r="AJ136" i="1"/>
  <c r="AI136" i="1"/>
  <c r="AH136" i="1"/>
  <c r="AO135" i="1"/>
  <c r="AN135" i="1"/>
  <c r="AM135" i="1"/>
  <c r="AL135" i="1"/>
  <c r="AK135" i="1"/>
  <c r="AJ135" i="1"/>
  <c r="AI135" i="1"/>
  <c r="AH135" i="1"/>
  <c r="AO134" i="1"/>
  <c r="AN134" i="1"/>
  <c r="AM134" i="1"/>
  <c r="AL134" i="1"/>
  <c r="AK134" i="1"/>
  <c r="AJ134" i="1"/>
  <c r="AI134" i="1"/>
  <c r="AH134" i="1"/>
  <c r="AO133" i="1"/>
  <c r="AN133" i="1"/>
  <c r="AO132" i="1"/>
  <c r="AN132" i="1"/>
  <c r="AM132" i="1"/>
  <c r="AL132" i="1"/>
  <c r="AK132" i="1"/>
  <c r="AJ132" i="1"/>
  <c r="AI132" i="1"/>
  <c r="AH132" i="1"/>
  <c r="AO131" i="1"/>
  <c r="AN131" i="1"/>
  <c r="AM131" i="1"/>
  <c r="AL131" i="1"/>
  <c r="AK131" i="1"/>
  <c r="AJ131" i="1"/>
  <c r="AI131" i="1"/>
  <c r="AH131" i="1"/>
  <c r="AO130" i="1"/>
  <c r="AN130" i="1"/>
  <c r="AM130" i="1"/>
  <c r="AL130" i="1"/>
  <c r="AK130" i="1"/>
  <c r="AJ130" i="1"/>
  <c r="AI130" i="1"/>
  <c r="AH130" i="1"/>
  <c r="AO129" i="1"/>
  <c r="AN129" i="1"/>
  <c r="AM129" i="1"/>
  <c r="AL129" i="1"/>
  <c r="AK129" i="1"/>
  <c r="AJ129" i="1"/>
  <c r="AI129" i="1"/>
  <c r="AH129" i="1"/>
  <c r="AO128" i="1"/>
  <c r="AN128" i="1"/>
  <c r="AM128" i="1"/>
  <c r="AL128" i="1"/>
  <c r="AK128" i="1"/>
  <c r="AJ128" i="1"/>
  <c r="AI128" i="1"/>
  <c r="AH128" i="1"/>
  <c r="AO127" i="1"/>
  <c r="AN127" i="1"/>
  <c r="AM127" i="1"/>
  <c r="AL127" i="1"/>
  <c r="AK127" i="1"/>
  <c r="AJ127" i="1"/>
  <c r="AI127" i="1"/>
  <c r="AH127" i="1"/>
  <c r="AO126" i="1"/>
  <c r="AN126" i="1"/>
  <c r="AM126" i="1"/>
  <c r="AL126" i="1"/>
  <c r="AK126" i="1"/>
  <c r="AJ126" i="1"/>
  <c r="AI126" i="1"/>
  <c r="AH126" i="1"/>
  <c r="AO125" i="1"/>
  <c r="AN125" i="1"/>
  <c r="AM125" i="1"/>
  <c r="AL125" i="1"/>
  <c r="AK125" i="1"/>
  <c r="AJ125" i="1"/>
  <c r="AI125" i="1"/>
  <c r="AH125" i="1"/>
  <c r="AO124" i="1"/>
  <c r="AN124" i="1"/>
  <c r="AO123" i="1"/>
  <c r="AN123" i="1"/>
  <c r="AM123" i="1"/>
  <c r="AL123" i="1"/>
  <c r="AK123" i="1"/>
  <c r="AJ123" i="1"/>
  <c r="AI123" i="1"/>
  <c r="AH123" i="1"/>
  <c r="AO122" i="1"/>
  <c r="AN122" i="1"/>
  <c r="AO121" i="1"/>
  <c r="AN121" i="1"/>
  <c r="AM121" i="1"/>
  <c r="AL121" i="1"/>
  <c r="AK121" i="1"/>
  <c r="AJ121" i="1"/>
  <c r="AI121" i="1"/>
  <c r="AH121" i="1"/>
  <c r="AO120" i="1"/>
  <c r="AN120" i="1"/>
  <c r="AM120" i="1"/>
  <c r="AL120" i="1"/>
  <c r="AK120" i="1"/>
  <c r="AJ120" i="1"/>
  <c r="AI120" i="1"/>
  <c r="AH120" i="1"/>
  <c r="AO119" i="1"/>
  <c r="AN119" i="1"/>
  <c r="AM119" i="1"/>
  <c r="AL119" i="1"/>
  <c r="AK119" i="1"/>
  <c r="AJ119" i="1"/>
  <c r="AI119" i="1"/>
  <c r="AH119" i="1"/>
  <c r="AO118" i="1"/>
  <c r="AN118" i="1"/>
  <c r="AM118" i="1"/>
  <c r="AL118" i="1"/>
  <c r="AK118" i="1"/>
  <c r="AJ118" i="1"/>
  <c r="AI118" i="1"/>
  <c r="AH118" i="1"/>
  <c r="AO117" i="1"/>
  <c r="AN117" i="1"/>
  <c r="AO116" i="1"/>
  <c r="AN116" i="1"/>
  <c r="AM116" i="1"/>
  <c r="AL116" i="1"/>
  <c r="AK116" i="1"/>
  <c r="AJ116" i="1"/>
  <c r="AI116" i="1"/>
  <c r="AH116" i="1"/>
  <c r="AO115" i="1"/>
  <c r="AN115" i="1"/>
  <c r="AO114" i="1"/>
  <c r="AN114" i="1"/>
  <c r="AO113" i="1"/>
  <c r="AN113" i="1"/>
  <c r="AO112" i="1"/>
  <c r="AN112" i="1"/>
  <c r="AM112" i="1"/>
  <c r="AL112" i="1"/>
  <c r="AK112" i="1"/>
  <c r="AJ112" i="1"/>
  <c r="AI112" i="1"/>
  <c r="AH112" i="1"/>
  <c r="AO111" i="1"/>
  <c r="AN111" i="1"/>
  <c r="AM111" i="1"/>
  <c r="AL111" i="1"/>
  <c r="AK111" i="1"/>
  <c r="AJ111" i="1"/>
  <c r="AI111" i="1"/>
  <c r="AH111" i="1"/>
  <c r="AO110" i="1"/>
  <c r="AN110" i="1"/>
  <c r="AM110" i="1"/>
  <c r="AL110" i="1"/>
  <c r="AK110" i="1"/>
  <c r="AJ110" i="1"/>
  <c r="AI110" i="1"/>
  <c r="AH110" i="1"/>
  <c r="AO109" i="1"/>
  <c r="AN109" i="1"/>
  <c r="AM109" i="1"/>
  <c r="AL109" i="1"/>
  <c r="AK109" i="1"/>
  <c r="AJ109" i="1"/>
  <c r="AI109" i="1"/>
  <c r="AH109" i="1"/>
  <c r="AO108" i="1"/>
  <c r="AN108" i="1"/>
  <c r="AM108" i="1"/>
  <c r="AL108" i="1"/>
  <c r="AK108" i="1"/>
  <c r="AJ108" i="1"/>
  <c r="AI108" i="1"/>
  <c r="AH108" i="1"/>
  <c r="AO107" i="1"/>
  <c r="AN107" i="1"/>
  <c r="AM107" i="1"/>
  <c r="AL107" i="1"/>
  <c r="AK107" i="1"/>
  <c r="AJ107" i="1"/>
  <c r="AI107" i="1"/>
  <c r="AH107" i="1"/>
  <c r="AO106" i="1"/>
  <c r="AN106" i="1"/>
  <c r="AM106" i="1"/>
  <c r="AL106" i="1"/>
  <c r="AK106" i="1"/>
  <c r="AJ106" i="1"/>
  <c r="AI106" i="1"/>
  <c r="AH106" i="1"/>
  <c r="AO105" i="1"/>
  <c r="AN105" i="1"/>
  <c r="AM105" i="1"/>
  <c r="AL105" i="1"/>
  <c r="AK105" i="1"/>
  <c r="AJ105" i="1"/>
  <c r="AI105" i="1"/>
  <c r="AH105" i="1"/>
  <c r="AO104" i="1"/>
  <c r="AN104" i="1"/>
  <c r="AM104" i="1"/>
  <c r="AL104" i="1"/>
  <c r="AK104" i="1"/>
  <c r="AJ104" i="1"/>
  <c r="AI104" i="1"/>
  <c r="AH104" i="1"/>
  <c r="AO103" i="1"/>
  <c r="AN103" i="1"/>
  <c r="AM103" i="1"/>
  <c r="AL103" i="1"/>
  <c r="AK103" i="1"/>
  <c r="AJ103" i="1"/>
  <c r="AI103" i="1"/>
  <c r="AH103" i="1"/>
  <c r="AO102" i="1"/>
  <c r="AN102" i="1"/>
  <c r="AM102" i="1"/>
  <c r="AL102" i="1"/>
  <c r="AK102" i="1"/>
  <c r="AJ102" i="1"/>
  <c r="AI102" i="1"/>
  <c r="AH102" i="1"/>
  <c r="AO101" i="1"/>
  <c r="AN101" i="1"/>
  <c r="AM101" i="1"/>
  <c r="AL101" i="1"/>
  <c r="AK101" i="1"/>
  <c r="AJ101" i="1"/>
  <c r="AI101" i="1"/>
  <c r="AH101" i="1"/>
  <c r="AO100" i="1"/>
  <c r="AN100" i="1"/>
  <c r="AM100" i="1"/>
  <c r="AL100" i="1"/>
  <c r="AK100" i="1"/>
  <c r="AJ100" i="1"/>
  <c r="AI100" i="1"/>
  <c r="AH100" i="1"/>
  <c r="AO99" i="1"/>
  <c r="AN99" i="1"/>
  <c r="AM99" i="1"/>
  <c r="AL99" i="1"/>
  <c r="AK99" i="1"/>
  <c r="AJ99" i="1"/>
  <c r="AI99" i="1"/>
  <c r="AH99" i="1"/>
  <c r="AO98" i="1"/>
  <c r="AN98" i="1"/>
  <c r="AM98" i="1"/>
  <c r="AL98" i="1"/>
  <c r="AK98" i="1"/>
  <c r="AJ98" i="1"/>
  <c r="AI98" i="1"/>
  <c r="AH98" i="1"/>
  <c r="AO97" i="1"/>
  <c r="AN97" i="1"/>
  <c r="AM97" i="1"/>
  <c r="AL97" i="1"/>
  <c r="AK97" i="1"/>
  <c r="AJ97" i="1"/>
  <c r="AI97" i="1"/>
  <c r="AH97" i="1"/>
  <c r="AO96" i="1"/>
  <c r="AN96" i="1"/>
  <c r="AM96" i="1"/>
  <c r="AL96" i="1"/>
  <c r="AK96" i="1"/>
  <c r="AJ96" i="1"/>
  <c r="AI96" i="1"/>
  <c r="AH96" i="1"/>
  <c r="AO95" i="1"/>
  <c r="AN95" i="1"/>
  <c r="AM95" i="1"/>
  <c r="AL95" i="1"/>
  <c r="AK95" i="1"/>
  <c r="AJ95" i="1"/>
  <c r="AI95" i="1"/>
  <c r="AH95" i="1"/>
  <c r="AO94" i="1"/>
  <c r="AN94" i="1"/>
  <c r="AM94" i="1"/>
  <c r="AL94" i="1"/>
  <c r="AK94" i="1"/>
  <c r="AJ94" i="1"/>
  <c r="AI94" i="1"/>
  <c r="AH94" i="1"/>
  <c r="AO93" i="1"/>
  <c r="AN93" i="1"/>
  <c r="AM93" i="1"/>
  <c r="AL93" i="1"/>
  <c r="AK93" i="1"/>
  <c r="AJ93" i="1"/>
  <c r="AI93" i="1"/>
  <c r="AH93" i="1"/>
  <c r="AO92" i="1"/>
  <c r="AN92" i="1"/>
  <c r="AM92" i="1"/>
  <c r="AL92" i="1"/>
  <c r="AK92" i="1"/>
  <c r="AJ92" i="1"/>
  <c r="AI92" i="1"/>
  <c r="AH92" i="1"/>
  <c r="AO91" i="1"/>
  <c r="AN91" i="1"/>
  <c r="AM91" i="1"/>
  <c r="AL91" i="1"/>
  <c r="AK91" i="1"/>
  <c r="AJ91" i="1"/>
  <c r="AI91" i="1"/>
  <c r="AH91" i="1"/>
  <c r="AO90" i="1"/>
  <c r="AN90" i="1"/>
  <c r="AM90" i="1"/>
  <c r="AL90" i="1"/>
  <c r="AK90" i="1"/>
  <c r="AJ90" i="1"/>
  <c r="AI90" i="1"/>
  <c r="AH90" i="1"/>
  <c r="AO89" i="1"/>
  <c r="AN89" i="1"/>
  <c r="AM89" i="1"/>
  <c r="AL89" i="1"/>
  <c r="AK89" i="1"/>
  <c r="AJ89" i="1"/>
  <c r="AI89" i="1"/>
  <c r="AH89" i="1"/>
  <c r="AO88" i="1"/>
  <c r="AN88" i="1"/>
  <c r="AM88" i="1"/>
  <c r="AL88" i="1"/>
  <c r="AK88" i="1"/>
  <c r="AJ88" i="1"/>
  <c r="AI88" i="1"/>
  <c r="AH88" i="1"/>
  <c r="AO87" i="1"/>
  <c r="AN87" i="1"/>
  <c r="AM87" i="1"/>
  <c r="AL87" i="1"/>
  <c r="AK87" i="1"/>
  <c r="AJ87" i="1"/>
  <c r="AI87" i="1"/>
  <c r="AH87" i="1"/>
  <c r="AO86" i="1"/>
  <c r="AN86" i="1"/>
  <c r="AM86" i="1"/>
  <c r="AL86" i="1"/>
  <c r="AK86" i="1"/>
  <c r="AJ86" i="1"/>
  <c r="AI86" i="1"/>
  <c r="AH86" i="1"/>
  <c r="AO85" i="1"/>
  <c r="AN85" i="1"/>
  <c r="AM85" i="1"/>
  <c r="AL85" i="1"/>
  <c r="AK85" i="1"/>
  <c r="AJ85" i="1"/>
  <c r="AI85" i="1"/>
  <c r="AH85" i="1"/>
  <c r="AO84" i="1"/>
  <c r="AN84" i="1"/>
  <c r="AM84" i="1"/>
  <c r="AL84" i="1"/>
  <c r="AK84" i="1"/>
  <c r="AJ84" i="1"/>
  <c r="AI84" i="1"/>
  <c r="AH84" i="1"/>
  <c r="AO83" i="1"/>
  <c r="AN83" i="1"/>
  <c r="AM83" i="1"/>
  <c r="AL83" i="1"/>
  <c r="AK83" i="1"/>
  <c r="AJ83" i="1"/>
  <c r="AI83" i="1"/>
  <c r="AH83" i="1"/>
  <c r="AO82" i="1"/>
  <c r="AN82" i="1"/>
  <c r="AM82" i="1"/>
  <c r="AL82" i="1"/>
  <c r="AK82" i="1"/>
  <c r="AJ82" i="1"/>
  <c r="AI82" i="1"/>
  <c r="AH82" i="1"/>
  <c r="AO81" i="1"/>
  <c r="AN81" i="1"/>
  <c r="AM81" i="1"/>
  <c r="AL81" i="1"/>
  <c r="AK81" i="1"/>
  <c r="AJ81" i="1"/>
  <c r="AI81" i="1"/>
  <c r="AH81" i="1"/>
  <c r="AO80" i="1"/>
  <c r="AN80" i="1"/>
  <c r="AM80" i="1"/>
  <c r="AL80" i="1"/>
  <c r="AK80" i="1"/>
  <c r="AJ80" i="1"/>
  <c r="AI80" i="1"/>
  <c r="AH80" i="1"/>
  <c r="AO79" i="1"/>
  <c r="AN79" i="1"/>
  <c r="AM79" i="1"/>
  <c r="AL79" i="1"/>
  <c r="AK79" i="1"/>
  <c r="AJ79" i="1"/>
  <c r="AI79" i="1"/>
  <c r="AH79" i="1"/>
  <c r="AO78" i="1"/>
  <c r="AN78" i="1"/>
  <c r="AM78" i="1"/>
  <c r="AL78" i="1"/>
  <c r="AK78" i="1"/>
  <c r="AJ78" i="1"/>
  <c r="AI78" i="1"/>
  <c r="AH78" i="1"/>
  <c r="AO77" i="1"/>
  <c r="AN77" i="1"/>
  <c r="AM77" i="1"/>
  <c r="AL77" i="1"/>
  <c r="AK77" i="1"/>
  <c r="AJ77" i="1"/>
  <c r="AI77" i="1"/>
  <c r="AH77" i="1"/>
  <c r="AO76" i="1"/>
  <c r="AN76" i="1"/>
  <c r="AM76" i="1"/>
  <c r="AL76" i="1"/>
  <c r="AK76" i="1"/>
  <c r="AJ76" i="1"/>
  <c r="AI76" i="1"/>
  <c r="AH76" i="1"/>
  <c r="AO75" i="1"/>
  <c r="AN75" i="1"/>
  <c r="AM75" i="1"/>
  <c r="AL75" i="1"/>
  <c r="AK75" i="1"/>
  <c r="AJ75" i="1"/>
  <c r="AI75" i="1"/>
  <c r="AH75" i="1"/>
  <c r="AO74" i="1"/>
  <c r="AN74" i="1"/>
  <c r="AM74" i="1"/>
  <c r="AL74" i="1"/>
  <c r="AK74" i="1"/>
  <c r="AJ74" i="1"/>
  <c r="AI74" i="1"/>
  <c r="AH74" i="1"/>
  <c r="AO73" i="1"/>
  <c r="AN73" i="1"/>
  <c r="AM73" i="1"/>
  <c r="AL73" i="1"/>
  <c r="AK73" i="1"/>
  <c r="AJ73" i="1"/>
  <c r="AI73" i="1"/>
  <c r="AH73" i="1"/>
  <c r="AO72" i="1"/>
  <c r="AN72" i="1"/>
  <c r="AM72" i="1"/>
  <c r="AL72" i="1"/>
  <c r="AK72" i="1"/>
  <c r="AJ72" i="1"/>
  <c r="AI72" i="1"/>
  <c r="AH72" i="1"/>
  <c r="AO71" i="1"/>
  <c r="AN71" i="1"/>
  <c r="AM71" i="1"/>
  <c r="AL71" i="1"/>
  <c r="AK71" i="1"/>
  <c r="AJ71" i="1"/>
  <c r="AI71" i="1"/>
  <c r="AH71" i="1"/>
  <c r="AO70" i="1"/>
  <c r="AN70" i="1"/>
  <c r="AM70" i="1"/>
  <c r="AL70" i="1"/>
  <c r="AK70" i="1"/>
  <c r="AJ70" i="1"/>
  <c r="AI70" i="1"/>
  <c r="AH70" i="1"/>
  <c r="AO69" i="1"/>
  <c r="AN69" i="1"/>
  <c r="AM69" i="1"/>
  <c r="AL69" i="1"/>
  <c r="AK69" i="1"/>
  <c r="AJ69" i="1"/>
  <c r="AI69" i="1"/>
  <c r="AH69" i="1"/>
  <c r="AO68" i="1"/>
  <c r="AN68" i="1"/>
  <c r="AM68" i="1"/>
  <c r="AL68" i="1"/>
  <c r="AK68" i="1"/>
  <c r="AJ68" i="1"/>
  <c r="AI68" i="1"/>
  <c r="AH68" i="1"/>
  <c r="AO67" i="1"/>
  <c r="AN67" i="1"/>
  <c r="AM67" i="1"/>
  <c r="AL67" i="1"/>
  <c r="AK67" i="1"/>
  <c r="AJ67" i="1"/>
  <c r="AI67" i="1"/>
  <c r="AH67" i="1"/>
  <c r="AO66" i="1"/>
  <c r="AN66" i="1"/>
  <c r="AM66" i="1"/>
  <c r="AL66" i="1"/>
  <c r="AK66" i="1"/>
  <c r="AJ66" i="1"/>
  <c r="AI66" i="1"/>
  <c r="AH66" i="1"/>
  <c r="AO65" i="1"/>
  <c r="AN65" i="1"/>
  <c r="AM65" i="1"/>
  <c r="AL65" i="1"/>
  <c r="AK65" i="1"/>
  <c r="AJ65" i="1"/>
  <c r="AI65" i="1"/>
  <c r="AH65" i="1"/>
  <c r="AO64" i="1"/>
  <c r="AN64" i="1"/>
  <c r="AM64" i="1"/>
  <c r="AL64" i="1"/>
  <c r="AK64" i="1"/>
  <c r="AJ64" i="1"/>
  <c r="AI64" i="1"/>
  <c r="AH64" i="1"/>
  <c r="AO63" i="1"/>
  <c r="AN63" i="1"/>
  <c r="AM63" i="1"/>
  <c r="AL63" i="1"/>
  <c r="AK63" i="1"/>
  <c r="AJ63" i="1"/>
  <c r="AI63" i="1"/>
  <c r="AH63" i="1"/>
  <c r="AO62" i="1"/>
  <c r="AN62" i="1"/>
  <c r="AM62" i="1"/>
  <c r="AL62" i="1"/>
  <c r="AK62" i="1"/>
  <c r="AJ62" i="1"/>
  <c r="AI62" i="1"/>
  <c r="AH62" i="1"/>
  <c r="AO61" i="1"/>
  <c r="AN61" i="1"/>
  <c r="AM61" i="1"/>
  <c r="AL61" i="1"/>
  <c r="AK61" i="1"/>
  <c r="AJ61" i="1"/>
  <c r="AI61" i="1"/>
  <c r="AH61" i="1"/>
  <c r="AO60" i="1"/>
  <c r="AN60" i="1"/>
  <c r="AO59" i="1"/>
  <c r="AN59" i="1"/>
  <c r="AM59" i="1"/>
  <c r="AL59" i="1"/>
  <c r="AK59" i="1"/>
  <c r="AJ59" i="1"/>
  <c r="AI59" i="1"/>
  <c r="AH59" i="1"/>
  <c r="AO58" i="1"/>
  <c r="AN58" i="1"/>
  <c r="AM58" i="1"/>
  <c r="AL58" i="1"/>
  <c r="AK58" i="1"/>
  <c r="AJ58" i="1"/>
  <c r="AI58" i="1"/>
  <c r="AH58" i="1"/>
  <c r="AO57" i="1"/>
  <c r="AN57" i="1"/>
  <c r="AM57" i="1"/>
  <c r="AL57" i="1"/>
  <c r="AK57" i="1"/>
  <c r="AJ57" i="1"/>
  <c r="AI57" i="1"/>
  <c r="AH57" i="1"/>
  <c r="AO56" i="1"/>
  <c r="AN56" i="1"/>
  <c r="AM56" i="1"/>
  <c r="AL56" i="1"/>
  <c r="AK56" i="1"/>
  <c r="AJ56" i="1"/>
  <c r="AI56" i="1"/>
  <c r="AH56" i="1"/>
  <c r="AO55" i="1"/>
  <c r="AN55" i="1"/>
  <c r="AM55" i="1"/>
  <c r="AL55" i="1"/>
  <c r="AK55" i="1"/>
  <c r="AJ55" i="1"/>
  <c r="AI55" i="1"/>
  <c r="AH55" i="1"/>
  <c r="AO54" i="1"/>
  <c r="AN54" i="1"/>
  <c r="AM54" i="1"/>
  <c r="AL54" i="1"/>
  <c r="AK54" i="1"/>
  <c r="AJ54" i="1"/>
  <c r="AI54" i="1"/>
  <c r="AH54" i="1"/>
  <c r="AO53" i="1"/>
  <c r="AN53" i="1"/>
  <c r="AM53" i="1"/>
  <c r="AL53" i="1"/>
  <c r="AK53" i="1"/>
  <c r="AJ53" i="1"/>
  <c r="AI53" i="1"/>
  <c r="AH53" i="1"/>
  <c r="AO52" i="1"/>
  <c r="AN52" i="1"/>
  <c r="AM52" i="1"/>
  <c r="AL52" i="1"/>
  <c r="AK52" i="1"/>
  <c r="AJ52" i="1"/>
  <c r="AI52" i="1"/>
  <c r="AH52" i="1"/>
  <c r="AO51" i="1"/>
  <c r="AN51" i="1"/>
  <c r="AM51" i="1"/>
  <c r="AL51" i="1"/>
  <c r="AK51" i="1"/>
  <c r="AJ51" i="1"/>
  <c r="AI51" i="1"/>
  <c r="AH51" i="1"/>
  <c r="AO50" i="1"/>
  <c r="AN50" i="1"/>
  <c r="AM50" i="1"/>
  <c r="AL50" i="1"/>
  <c r="AK50" i="1"/>
  <c r="AJ50" i="1"/>
  <c r="AI50" i="1"/>
  <c r="AH50" i="1"/>
  <c r="AO49" i="1"/>
  <c r="AN49" i="1"/>
  <c r="AM49" i="1"/>
  <c r="AL49" i="1"/>
  <c r="AK49" i="1"/>
  <c r="AJ49" i="1"/>
  <c r="AI49" i="1"/>
  <c r="AH49" i="1"/>
  <c r="AO48" i="1"/>
  <c r="AN48" i="1"/>
  <c r="AM48" i="1"/>
  <c r="AL48" i="1"/>
  <c r="AK48" i="1"/>
  <c r="AJ48" i="1"/>
  <c r="AI48" i="1"/>
  <c r="AH48" i="1"/>
  <c r="AO47" i="1"/>
  <c r="AN47" i="1"/>
  <c r="AM47" i="1"/>
  <c r="AL47" i="1"/>
  <c r="AK47" i="1"/>
  <c r="AJ47" i="1"/>
  <c r="AI47" i="1"/>
  <c r="AH47" i="1"/>
  <c r="AO46" i="1"/>
  <c r="AN46" i="1"/>
  <c r="AO45" i="1"/>
  <c r="AN45" i="1"/>
  <c r="AM45" i="1"/>
  <c r="AL45" i="1"/>
  <c r="AK45" i="1"/>
  <c r="AJ45" i="1"/>
  <c r="AI45" i="1"/>
  <c r="AH45" i="1"/>
  <c r="AO44" i="1"/>
  <c r="AN44" i="1"/>
  <c r="AO43" i="1"/>
  <c r="AN43" i="1"/>
  <c r="AO42" i="1"/>
  <c r="AN42" i="1"/>
  <c r="AO41" i="1"/>
  <c r="AN41" i="1"/>
  <c r="AO40" i="1"/>
  <c r="AN40" i="1"/>
  <c r="AM40" i="1"/>
  <c r="AL40" i="1"/>
  <c r="AK40" i="1"/>
  <c r="AJ40" i="1"/>
  <c r="AI40" i="1"/>
  <c r="AH40" i="1"/>
  <c r="AO39" i="1"/>
  <c r="AN39" i="1"/>
  <c r="AM39" i="1"/>
  <c r="AL39" i="1"/>
  <c r="AK39" i="1"/>
  <c r="AJ39" i="1"/>
  <c r="AI39" i="1"/>
  <c r="AH39" i="1"/>
  <c r="AO38" i="1"/>
  <c r="AN38" i="1"/>
  <c r="AM38" i="1"/>
  <c r="AL38" i="1"/>
  <c r="AK38" i="1"/>
  <c r="AJ38" i="1"/>
  <c r="AI38" i="1"/>
  <c r="AH38" i="1"/>
  <c r="AO37" i="1"/>
  <c r="AN37" i="1"/>
  <c r="AM37" i="1"/>
  <c r="AL37" i="1"/>
  <c r="AK37" i="1"/>
  <c r="AJ37" i="1"/>
  <c r="AI37" i="1"/>
  <c r="AO36" i="1"/>
  <c r="AN36" i="1"/>
  <c r="AM36" i="1"/>
  <c r="AL36" i="1"/>
  <c r="AK36" i="1"/>
  <c r="AJ36" i="1"/>
  <c r="AI36" i="1"/>
  <c r="AH36" i="1"/>
  <c r="AO35" i="1"/>
  <c r="AN35" i="1"/>
  <c r="AO34" i="1"/>
  <c r="AN34" i="1"/>
  <c r="AM34" i="1"/>
  <c r="AL34" i="1"/>
  <c r="AK34" i="1"/>
  <c r="AJ34" i="1"/>
  <c r="AI34" i="1"/>
  <c r="AH34" i="1"/>
  <c r="AO33" i="1"/>
  <c r="AN33" i="1"/>
  <c r="AM33" i="1"/>
  <c r="AL33" i="1"/>
  <c r="AK33" i="1"/>
  <c r="AJ33" i="1"/>
  <c r="AI33" i="1"/>
  <c r="AH33" i="1"/>
  <c r="AO32" i="1"/>
  <c r="AN32" i="1"/>
  <c r="AM32" i="1"/>
  <c r="AL32" i="1"/>
  <c r="AK32" i="1"/>
  <c r="AJ32" i="1"/>
  <c r="AI32" i="1"/>
  <c r="AH32" i="1"/>
  <c r="AO31" i="1"/>
  <c r="AN31" i="1"/>
  <c r="AM31" i="1"/>
  <c r="AL31" i="1"/>
  <c r="AK31" i="1"/>
  <c r="AJ31" i="1"/>
  <c r="AI31" i="1"/>
  <c r="AH31" i="1"/>
  <c r="AO30" i="1"/>
  <c r="AN30" i="1"/>
  <c r="AM30" i="1"/>
  <c r="AL30" i="1"/>
  <c r="AK30" i="1"/>
  <c r="AJ30" i="1"/>
  <c r="AI30" i="1"/>
  <c r="AH30" i="1"/>
  <c r="AO29" i="1"/>
  <c r="AN29" i="1"/>
  <c r="AM29" i="1"/>
  <c r="AL29" i="1"/>
  <c r="AK29" i="1"/>
  <c r="AJ29" i="1"/>
  <c r="AI29" i="1"/>
  <c r="AH29" i="1"/>
  <c r="AO28" i="1"/>
  <c r="AN28" i="1"/>
  <c r="AM28" i="1"/>
  <c r="AL28" i="1"/>
  <c r="AK28" i="1"/>
  <c r="AJ28" i="1"/>
  <c r="AI28" i="1"/>
  <c r="AH28" i="1"/>
  <c r="AO27" i="1"/>
  <c r="AN27" i="1"/>
  <c r="AM27" i="1"/>
  <c r="AL27" i="1"/>
  <c r="AK27" i="1"/>
  <c r="AJ27" i="1"/>
  <c r="AI27" i="1"/>
  <c r="AH27" i="1"/>
  <c r="AO26" i="1"/>
  <c r="AN26" i="1"/>
  <c r="AM26" i="1"/>
  <c r="AL26" i="1"/>
  <c r="AK26" i="1"/>
  <c r="AJ26" i="1"/>
  <c r="AI26" i="1"/>
  <c r="AH26" i="1"/>
  <c r="AO25" i="1"/>
  <c r="AN25" i="1"/>
  <c r="AO24" i="1"/>
  <c r="AN24" i="1"/>
  <c r="AO23" i="1"/>
  <c r="AN23" i="1"/>
  <c r="AM23" i="1"/>
  <c r="AL23" i="1"/>
  <c r="AK23" i="1"/>
  <c r="AJ23" i="1"/>
  <c r="AI23" i="1"/>
  <c r="AH23" i="1"/>
  <c r="AO22" i="1"/>
  <c r="AN22" i="1"/>
  <c r="AM22" i="1"/>
  <c r="AL22" i="1"/>
  <c r="AK22" i="1"/>
  <c r="AJ22" i="1"/>
  <c r="AI22" i="1"/>
  <c r="AH22" i="1"/>
  <c r="AO21" i="1"/>
  <c r="AN21" i="1"/>
  <c r="AM21" i="1"/>
  <c r="AL21" i="1"/>
  <c r="AK21" i="1"/>
  <c r="AJ21" i="1"/>
  <c r="AI21" i="1"/>
  <c r="AH21" i="1"/>
  <c r="AO20" i="1"/>
  <c r="AN20" i="1"/>
  <c r="AM20" i="1"/>
  <c r="AL20" i="1"/>
  <c r="AK20" i="1"/>
  <c r="AJ20" i="1"/>
  <c r="AI20" i="1"/>
  <c r="AH20" i="1"/>
  <c r="AO19" i="1"/>
  <c r="AN19" i="1"/>
  <c r="AM19" i="1"/>
  <c r="AL19" i="1"/>
  <c r="AK19" i="1"/>
  <c r="AJ19" i="1"/>
  <c r="AI19" i="1"/>
  <c r="AH19" i="1"/>
  <c r="AO18" i="1"/>
  <c r="AN18" i="1"/>
  <c r="AM18" i="1"/>
  <c r="AL18" i="1"/>
  <c r="AK18" i="1"/>
  <c r="AJ18" i="1"/>
  <c r="AI18" i="1"/>
  <c r="AH18" i="1"/>
  <c r="AO17" i="1"/>
  <c r="AN17" i="1"/>
  <c r="AM17" i="1"/>
  <c r="AL17" i="1"/>
  <c r="AK17" i="1"/>
  <c r="AJ17" i="1"/>
  <c r="AI17" i="1"/>
  <c r="AH17" i="1"/>
  <c r="AO16" i="1"/>
  <c r="AN16" i="1"/>
  <c r="AM16" i="1"/>
  <c r="AL16" i="1"/>
  <c r="AK16" i="1"/>
  <c r="AJ16" i="1"/>
  <c r="AI16" i="1"/>
  <c r="AH16" i="1"/>
  <c r="AO15" i="1"/>
  <c r="AN15" i="1"/>
  <c r="AM15" i="1"/>
  <c r="AL15" i="1"/>
  <c r="AK15" i="1"/>
  <c r="AJ15" i="1"/>
  <c r="AI15" i="1"/>
  <c r="AH15" i="1"/>
  <c r="AO14" i="1"/>
  <c r="AN14" i="1"/>
  <c r="AO13" i="1"/>
  <c r="AN13" i="1"/>
  <c r="AM13" i="1"/>
  <c r="AL13" i="1"/>
  <c r="AK13" i="1"/>
  <c r="AJ13" i="1"/>
  <c r="AI13" i="1"/>
  <c r="AH13" i="1"/>
  <c r="AO12" i="1"/>
  <c r="AN12" i="1"/>
  <c r="AM12" i="1"/>
  <c r="AL12" i="1"/>
  <c r="AK12" i="1"/>
  <c r="AJ12" i="1"/>
  <c r="AI12" i="1"/>
  <c r="AH12" i="1"/>
  <c r="AO11" i="1"/>
  <c r="AN11" i="1"/>
  <c r="AM11" i="1"/>
  <c r="AL11" i="1"/>
  <c r="AK11" i="1"/>
  <c r="AJ11" i="1"/>
  <c r="AI11" i="1"/>
  <c r="AH11" i="1"/>
  <c r="AO10" i="1"/>
  <c r="AN10" i="1"/>
  <c r="AM10" i="1"/>
  <c r="AL10" i="1"/>
  <c r="AK10" i="1"/>
  <c r="AJ10" i="1"/>
  <c r="AI10" i="1"/>
  <c r="AH10" i="1"/>
  <c r="S232" i="1"/>
  <c r="AN232" i="1" s="1"/>
  <c r="S247" i="1"/>
  <c r="AN247" i="1" s="1"/>
  <c r="AP123" i="1" l="1"/>
  <c r="AP191" i="1"/>
  <c r="AP192" i="1"/>
  <c r="AP219" i="1"/>
  <c r="AP228" i="1"/>
  <c r="AP51" i="1"/>
  <c r="AP239" i="1"/>
  <c r="AP23" i="1"/>
  <c r="AP233" i="1"/>
  <c r="AP234" i="1"/>
  <c r="AP235" i="1"/>
  <c r="AP236" i="1"/>
  <c r="AP237" i="1"/>
  <c r="AP238" i="1"/>
  <c r="AP240" i="1"/>
  <c r="AP241" i="1"/>
  <c r="AP242" i="1"/>
  <c r="AP39" i="1"/>
  <c r="AP40" i="1"/>
  <c r="AP45" i="1"/>
  <c r="AP230" i="1"/>
  <c r="AP231" i="1"/>
  <c r="AP256" i="1"/>
  <c r="AP257" i="1"/>
  <c r="AP258" i="1"/>
  <c r="AP13" i="1"/>
  <c r="AP155" i="1"/>
  <c r="AP244" i="1"/>
  <c r="AP27" i="1"/>
  <c r="AP30" i="1"/>
  <c r="AP34" i="1"/>
  <c r="AP12" i="1"/>
  <c r="AP36" i="1"/>
  <c r="AP195" i="1"/>
  <c r="AP198" i="1"/>
  <c r="AP201" i="1"/>
  <c r="AP248" i="1"/>
  <c r="AP249" i="1"/>
  <c r="AP15" i="1"/>
  <c r="AP17" i="1"/>
  <c r="AP18" i="1"/>
  <c r="AP19" i="1"/>
  <c r="AP20" i="1"/>
  <c r="AP246" i="1"/>
  <c r="AP29" i="1"/>
  <c r="AP33" i="1"/>
  <c r="AP11" i="1"/>
  <c r="AP197" i="1"/>
  <c r="AP200" i="1"/>
  <c r="AP62" i="1"/>
  <c r="AP65" i="1"/>
  <c r="AP66" i="1"/>
  <c r="AP70" i="1"/>
  <c r="AP71" i="1"/>
  <c r="AP103" i="1"/>
  <c r="AP109" i="1"/>
  <c r="AP204" i="1"/>
  <c r="AP205" i="1"/>
  <c r="AP206" i="1"/>
  <c r="AP207" i="1"/>
  <c r="AP208" i="1"/>
  <c r="AP209" i="1"/>
  <c r="AP210" i="1"/>
  <c r="AP211" i="1"/>
  <c r="AP212" i="1"/>
  <c r="AP213" i="1"/>
  <c r="AP214" i="1"/>
  <c r="AP215" i="1"/>
  <c r="AP216" i="1"/>
  <c r="AP217" i="1"/>
  <c r="AP218" i="1"/>
  <c r="AP220" i="1"/>
  <c r="AP221" i="1"/>
  <c r="AP222" i="1"/>
  <c r="AP223" i="1"/>
  <c r="AP224" i="1"/>
  <c r="AP225" i="1"/>
  <c r="AP226" i="1"/>
  <c r="AP251" i="1"/>
  <c r="AP252" i="1"/>
  <c r="AP253" i="1"/>
  <c r="AP261" i="1"/>
  <c r="AP28" i="1"/>
  <c r="AP31" i="1"/>
  <c r="AP196" i="1"/>
  <c r="AP199" i="1"/>
  <c r="AP202" i="1"/>
  <c r="AP61" i="1"/>
  <c r="AP63" i="1"/>
  <c r="AP67" i="1"/>
  <c r="AP72" i="1"/>
  <c r="AP179" i="1"/>
  <c r="AP187" i="1"/>
  <c r="AP47" i="1"/>
  <c r="AP49" i="1"/>
  <c r="AP50" i="1"/>
  <c r="AP55" i="1"/>
  <c r="AP56" i="1"/>
  <c r="AP59" i="1"/>
  <c r="AP134" i="1"/>
  <c r="AP135" i="1"/>
  <c r="AP136" i="1"/>
  <c r="AP160" i="1"/>
  <c r="AP161" i="1"/>
  <c r="AP162" i="1"/>
  <c r="AP163" i="1"/>
  <c r="AP164" i="1"/>
  <c r="AP165" i="1"/>
  <c r="AP166" i="1"/>
  <c r="AP167" i="1"/>
  <c r="AP168" i="1"/>
  <c r="AP169" i="1"/>
  <c r="AP170" i="1"/>
  <c r="AP171" i="1"/>
  <c r="AP172" i="1"/>
  <c r="AP173" i="1"/>
  <c r="AP174" i="1"/>
  <c r="AP190" i="1"/>
  <c r="AP232" i="1"/>
  <c r="AP75" i="1"/>
  <c r="AP76" i="1"/>
  <c r="AP77" i="1"/>
  <c r="AP78" i="1"/>
  <c r="AP81" i="1"/>
  <c r="AP82" i="1"/>
  <c r="AP83" i="1"/>
  <c r="AP87" i="1"/>
  <c r="AP88" i="1"/>
  <c r="AP91" i="1"/>
  <c r="AP92" i="1"/>
  <c r="AP93" i="1"/>
  <c r="AP94" i="1"/>
  <c r="AP95" i="1"/>
  <c r="AP97" i="1"/>
  <c r="AP98" i="1"/>
  <c r="AP99" i="1"/>
  <c r="AP104" i="1"/>
  <c r="AP107" i="1"/>
  <c r="AP108" i="1"/>
  <c r="AP110" i="1"/>
  <c r="AP111" i="1"/>
  <c r="AP119" i="1"/>
  <c r="AP120" i="1"/>
  <c r="AP125" i="1"/>
  <c r="AP126" i="1"/>
  <c r="AP127" i="1"/>
  <c r="AP128" i="1"/>
  <c r="AP129" i="1"/>
  <c r="AP130" i="1"/>
  <c r="AP131" i="1"/>
  <c r="AP132" i="1"/>
  <c r="AP138" i="1"/>
  <c r="AP153" i="1"/>
  <c r="AP154" i="1"/>
  <c r="AP156" i="1"/>
  <c r="AP157" i="1"/>
  <c r="AP158" i="1"/>
  <c r="AP176" i="1"/>
  <c r="AP177" i="1"/>
  <c r="AP178" i="1"/>
  <c r="AP180" i="1"/>
  <c r="AP181" i="1"/>
  <c r="AP182" i="1"/>
  <c r="AP183" i="1"/>
  <c r="AP184" i="1"/>
  <c r="AP185" i="1"/>
  <c r="AP186" i="1"/>
  <c r="AP188" i="1"/>
  <c r="AP247" i="1"/>
  <c r="AP79" i="1"/>
  <c r="AP16" i="1"/>
  <c r="AP32" i="1"/>
  <c r="AP48" i="1"/>
  <c r="AP64" i="1"/>
  <c r="AP80" i="1"/>
  <c r="AP96" i="1"/>
  <c r="AP112" i="1"/>
  <c r="AP21" i="1"/>
  <c r="AP22" i="1"/>
  <c r="AP38" i="1"/>
  <c r="AP52" i="1"/>
  <c r="AP53" i="1"/>
  <c r="AP54" i="1"/>
  <c r="AP68" i="1"/>
  <c r="AP69" i="1"/>
  <c r="AP84" i="1"/>
  <c r="AP85" i="1"/>
  <c r="AP86" i="1"/>
  <c r="AP100" i="1"/>
  <c r="AP101" i="1"/>
  <c r="AP102" i="1"/>
  <c r="AP116" i="1"/>
  <c r="AP118" i="1"/>
  <c r="AP10" i="1"/>
  <c r="AP26" i="1"/>
  <c r="AP57" i="1"/>
  <c r="AP58" i="1"/>
  <c r="AP73" i="1"/>
  <c r="AP74" i="1"/>
  <c r="AP89" i="1"/>
  <c r="AP90" i="1"/>
  <c r="AP105" i="1"/>
  <c r="AP106" i="1"/>
  <c r="AP121" i="1"/>
  <c r="R14" i="8"/>
  <c r="R24" i="8"/>
  <c r="R25" i="8"/>
  <c r="R28" i="8"/>
  <c r="R29" i="8"/>
  <c r="R30" i="8"/>
  <c r="R31" i="8"/>
  <c r="R34" i="8"/>
  <c r="R35" i="8"/>
  <c r="R36" i="8"/>
  <c r="R37" i="8"/>
  <c r="R38" i="8"/>
  <c r="R41" i="8"/>
  <c r="R42" i="8"/>
  <c r="R43" i="8"/>
  <c r="R44" i="8"/>
  <c r="R45" i="8"/>
  <c r="R46" i="8"/>
  <c r="R47" i="8"/>
  <c r="R48" i="8"/>
  <c r="R51" i="8"/>
  <c r="R54" i="8"/>
  <c r="R55" i="8"/>
  <c r="R56" i="8"/>
  <c r="R57" i="8"/>
  <c r="R58" i="8"/>
  <c r="R59" i="8"/>
  <c r="R60" i="8"/>
  <c r="R61" i="8"/>
  <c r="R62" i="8"/>
  <c r="R63" i="8"/>
  <c r="R65" i="8"/>
  <c r="R67" i="8"/>
  <c r="R68" i="8"/>
  <c r="R69" i="8"/>
  <c r="R70" i="8"/>
  <c r="R71" i="8"/>
  <c r="R73" i="8"/>
  <c r="R74" i="8"/>
  <c r="R76" i="8"/>
  <c r="R77" i="8"/>
  <c r="R78" i="8"/>
  <c r="R79" i="8"/>
  <c r="R80" i="8"/>
  <c r="R81" i="8"/>
  <c r="R82" i="8"/>
  <c r="R83" i="8"/>
  <c r="R84" i="8"/>
  <c r="R85" i="8"/>
  <c r="R86" i="8"/>
  <c r="R87" i="8"/>
  <c r="R88" i="8"/>
  <c r="R89" i="8"/>
  <c r="R90" i="8"/>
  <c r="R91" i="8"/>
  <c r="R92" i="8"/>
  <c r="R93" i="8"/>
  <c r="R94" i="8"/>
  <c r="R95" i="8"/>
  <c r="R96" i="8"/>
  <c r="R97" i="8"/>
  <c r="R98" i="8"/>
  <c r="R101" i="8"/>
  <c r="R102" i="8"/>
  <c r="R103" i="8"/>
  <c r="R104" i="8"/>
  <c r="R105" i="8"/>
  <c r="R106" i="8"/>
  <c r="R107" i="8"/>
  <c r="R108" i="8"/>
  <c r="R109" i="8"/>
  <c r="R110" i="8"/>
  <c r="R112" i="8"/>
  <c r="R113" i="8"/>
  <c r="R114" i="8"/>
  <c r="R115" i="8"/>
  <c r="R116" i="8"/>
  <c r="R117" i="8"/>
  <c r="R118" i="8"/>
  <c r="R119" i="8"/>
  <c r="R120" i="8"/>
  <c r="R121" i="8"/>
  <c r="R122" i="8"/>
  <c r="R123" i="8"/>
  <c r="R124" i="8"/>
  <c r="R125" i="8"/>
  <c r="R126" i="8"/>
  <c r="R127" i="8"/>
  <c r="R128" i="8"/>
  <c r="R129" i="8"/>
  <c r="R130" i="8"/>
  <c r="R131" i="8"/>
  <c r="R132" i="8"/>
  <c r="R133" i="8"/>
  <c r="R134" i="8"/>
  <c r="R135" i="8"/>
  <c r="R136" i="8"/>
  <c r="R137" i="8"/>
  <c r="R140" i="8"/>
  <c r="R141" i="8"/>
  <c r="R142" i="8"/>
  <c r="R145" i="8"/>
  <c r="R147" i="8"/>
  <c r="R149" i="8"/>
  <c r="R151" i="8"/>
  <c r="R152" i="8"/>
  <c r="R159" i="8"/>
  <c r="R175" i="8"/>
  <c r="R182" i="8"/>
  <c r="R189" i="8"/>
  <c r="R193" i="8"/>
  <c r="R194" i="8"/>
  <c r="R203" i="8"/>
  <c r="R218" i="8"/>
  <c r="R227" i="8"/>
  <c r="R229" i="8"/>
  <c r="R232" i="8"/>
  <c r="R243" i="8"/>
  <c r="R245" i="8"/>
  <c r="R250" i="8"/>
  <c r="R254" i="8"/>
  <c r="R255" i="8"/>
  <c r="R259" i="8"/>
  <c r="R260" i="8"/>
  <c r="R262" i="8"/>
  <c r="R263" i="8"/>
  <c r="R264" i="8"/>
  <c r="R265" i="8"/>
  <c r="R266" i="8"/>
  <c r="R267" i="8"/>
  <c r="R268" i="8"/>
  <c r="R269" i="8"/>
  <c r="R270" i="8"/>
  <c r="Q14" i="8"/>
  <c r="Q24" i="8"/>
  <c r="Q25" i="8"/>
  <c r="Q28" i="8"/>
  <c r="Q29" i="8"/>
  <c r="Q30" i="8"/>
  <c r="Q31" i="8"/>
  <c r="Q34" i="8"/>
  <c r="Q35" i="8"/>
  <c r="Q36" i="8"/>
  <c r="Q37" i="8"/>
  <c r="Q38" i="8"/>
  <c r="Q41" i="8"/>
  <c r="Q42" i="8"/>
  <c r="Q43" i="8"/>
  <c r="Q44" i="8"/>
  <c r="Q45" i="8"/>
  <c r="Q46" i="8"/>
  <c r="Q47" i="8"/>
  <c r="Q48" i="8"/>
  <c r="Q51" i="8"/>
  <c r="Q54" i="8"/>
  <c r="Q55" i="8"/>
  <c r="Q56" i="8"/>
  <c r="Q57" i="8"/>
  <c r="Q58" i="8"/>
  <c r="Q59" i="8"/>
  <c r="Q60" i="8"/>
  <c r="Q61" i="8"/>
  <c r="Q62" i="8"/>
  <c r="Q63" i="8"/>
  <c r="Q65" i="8"/>
  <c r="Q67" i="8"/>
  <c r="Q68" i="8"/>
  <c r="Q69" i="8"/>
  <c r="Q70" i="8"/>
  <c r="Q71" i="8"/>
  <c r="Q73" i="8"/>
  <c r="Q74" i="8"/>
  <c r="Q76" i="8"/>
  <c r="Q77" i="8"/>
  <c r="Q78" i="8"/>
  <c r="Q79" i="8"/>
  <c r="Q80" i="8"/>
  <c r="Q81" i="8"/>
  <c r="Q82" i="8"/>
  <c r="Q83" i="8"/>
  <c r="Q84" i="8"/>
  <c r="Q85" i="8"/>
  <c r="Q86" i="8"/>
  <c r="Q87" i="8"/>
  <c r="Q88" i="8"/>
  <c r="Q89" i="8"/>
  <c r="Q90" i="8"/>
  <c r="Q91" i="8"/>
  <c r="Q92" i="8"/>
  <c r="Q93" i="8"/>
  <c r="Q94" i="8"/>
  <c r="Q95" i="8"/>
  <c r="Q96" i="8"/>
  <c r="Q97" i="8"/>
  <c r="Q98" i="8"/>
  <c r="Q101" i="8"/>
  <c r="Q102" i="8"/>
  <c r="Q103" i="8"/>
  <c r="Q104" i="8"/>
  <c r="Q105" i="8"/>
  <c r="Q106" i="8"/>
  <c r="Q107" i="8"/>
  <c r="Q108" i="8"/>
  <c r="Q109" i="8"/>
  <c r="Q110" i="8"/>
  <c r="Q112" i="8"/>
  <c r="Q113" i="8"/>
  <c r="Q114" i="8"/>
  <c r="Q115" i="8"/>
  <c r="Q116" i="8"/>
  <c r="Q117" i="8"/>
  <c r="Q118" i="8"/>
  <c r="Q119" i="8"/>
  <c r="Q120" i="8"/>
  <c r="Q121" i="8"/>
  <c r="Q122" i="8"/>
  <c r="Q123" i="8"/>
  <c r="Q124" i="8"/>
  <c r="Q125" i="8"/>
  <c r="Q126" i="8"/>
  <c r="Q127" i="8"/>
  <c r="Q128" i="8"/>
  <c r="Q129" i="8"/>
  <c r="Q130" i="8"/>
  <c r="Q131" i="8"/>
  <c r="Q132" i="8"/>
  <c r="Q133" i="8"/>
  <c r="Q134" i="8"/>
  <c r="Q135" i="8"/>
  <c r="Q136" i="8"/>
  <c r="Q137" i="8"/>
  <c r="Q140" i="8"/>
  <c r="Q141" i="8"/>
  <c r="Q142" i="8"/>
  <c r="Q145" i="8"/>
  <c r="Q147" i="8"/>
  <c r="Q149" i="8"/>
  <c r="Q151" i="8"/>
  <c r="Q152" i="8"/>
  <c r="Q159" i="8"/>
  <c r="Q175" i="8"/>
  <c r="Q182" i="8"/>
  <c r="Q189" i="8"/>
  <c r="Q193" i="8"/>
  <c r="Q194" i="8"/>
  <c r="Q203" i="8"/>
  <c r="Q218" i="8"/>
  <c r="Q227" i="8"/>
  <c r="Q229" i="8"/>
  <c r="Q232" i="8"/>
  <c r="Q243" i="8"/>
  <c r="Q245" i="8"/>
  <c r="Q250" i="8"/>
  <c r="Q254" i="8"/>
  <c r="Q255" i="8"/>
  <c r="Q259" i="8"/>
  <c r="Q260" i="8"/>
  <c r="Q262" i="8"/>
  <c r="Q263" i="8"/>
  <c r="Q264" i="8"/>
  <c r="Q265" i="8"/>
  <c r="Q266" i="8"/>
  <c r="Q267" i="8"/>
  <c r="Q268" i="8"/>
  <c r="Q269" i="8"/>
  <c r="Q270" i="8"/>
  <c r="P14" i="8"/>
  <c r="P24" i="8"/>
  <c r="P25" i="8"/>
  <c r="P28" i="8"/>
  <c r="P29" i="8"/>
  <c r="P30" i="8"/>
  <c r="P31" i="8"/>
  <c r="P34" i="8"/>
  <c r="P35" i="8"/>
  <c r="P36" i="8"/>
  <c r="P37" i="8"/>
  <c r="P38" i="8"/>
  <c r="P41" i="8"/>
  <c r="P42" i="8"/>
  <c r="P43" i="8"/>
  <c r="P44" i="8"/>
  <c r="P45" i="8"/>
  <c r="P46" i="8"/>
  <c r="P47" i="8"/>
  <c r="P48" i="8"/>
  <c r="P51" i="8"/>
  <c r="P54" i="8"/>
  <c r="P55" i="8"/>
  <c r="P56" i="8"/>
  <c r="P57" i="8"/>
  <c r="P58" i="8"/>
  <c r="P59" i="8"/>
  <c r="P60" i="8"/>
  <c r="P61" i="8"/>
  <c r="P62" i="8"/>
  <c r="P63" i="8"/>
  <c r="P65" i="8"/>
  <c r="P67" i="8"/>
  <c r="P68" i="8"/>
  <c r="P69" i="8"/>
  <c r="P70" i="8"/>
  <c r="P71" i="8"/>
  <c r="P73" i="8"/>
  <c r="P74" i="8"/>
  <c r="P76" i="8"/>
  <c r="P77" i="8"/>
  <c r="P78" i="8"/>
  <c r="P79" i="8"/>
  <c r="P80" i="8"/>
  <c r="P81" i="8"/>
  <c r="P82" i="8"/>
  <c r="P83" i="8"/>
  <c r="P84" i="8"/>
  <c r="P85" i="8"/>
  <c r="P86" i="8"/>
  <c r="P87" i="8"/>
  <c r="P88" i="8"/>
  <c r="P89" i="8"/>
  <c r="P90" i="8"/>
  <c r="P91" i="8"/>
  <c r="P92" i="8"/>
  <c r="P93" i="8"/>
  <c r="P94" i="8"/>
  <c r="P95" i="8"/>
  <c r="P96" i="8"/>
  <c r="P97" i="8"/>
  <c r="P98" i="8"/>
  <c r="P101" i="8"/>
  <c r="P102" i="8"/>
  <c r="P103" i="8"/>
  <c r="P104" i="8"/>
  <c r="P105" i="8"/>
  <c r="P106" i="8"/>
  <c r="P107" i="8"/>
  <c r="P108" i="8"/>
  <c r="P109" i="8"/>
  <c r="P110" i="8"/>
  <c r="P112" i="8"/>
  <c r="P113" i="8"/>
  <c r="P114" i="8"/>
  <c r="P115" i="8"/>
  <c r="P116" i="8"/>
  <c r="P117" i="8"/>
  <c r="P118" i="8"/>
  <c r="P119" i="8"/>
  <c r="P120" i="8"/>
  <c r="P121" i="8"/>
  <c r="P122" i="8"/>
  <c r="P123" i="8"/>
  <c r="P124" i="8"/>
  <c r="P125" i="8"/>
  <c r="P126" i="8"/>
  <c r="P127" i="8"/>
  <c r="P128" i="8"/>
  <c r="P129" i="8"/>
  <c r="P130" i="8"/>
  <c r="P131" i="8"/>
  <c r="P132" i="8"/>
  <c r="P133" i="8"/>
  <c r="P134" i="8"/>
  <c r="P135" i="8"/>
  <c r="P136" i="8"/>
  <c r="P137" i="8"/>
  <c r="P140" i="8"/>
  <c r="P141" i="8"/>
  <c r="P142" i="8"/>
  <c r="P145" i="8"/>
  <c r="P147" i="8"/>
  <c r="P149" i="8"/>
  <c r="P151" i="8"/>
  <c r="P152" i="8"/>
  <c r="P159" i="8"/>
  <c r="P175" i="8"/>
  <c r="P182" i="8"/>
  <c r="P189" i="8"/>
  <c r="P193" i="8"/>
  <c r="P194" i="8"/>
  <c r="P203" i="8"/>
  <c r="P218" i="8"/>
  <c r="P227" i="8"/>
  <c r="P229" i="8"/>
  <c r="P232" i="8"/>
  <c r="P243" i="8"/>
  <c r="P245" i="8"/>
  <c r="P250" i="8"/>
  <c r="P254" i="8"/>
  <c r="P255" i="8"/>
  <c r="P259" i="8"/>
  <c r="P260" i="8"/>
  <c r="P262" i="8"/>
  <c r="P263" i="8"/>
  <c r="P264" i="8"/>
  <c r="P265" i="8"/>
  <c r="P266" i="8"/>
  <c r="P267" i="8"/>
  <c r="P268" i="8"/>
  <c r="P269" i="8"/>
  <c r="P270" i="8"/>
  <c r="O14" i="8"/>
  <c r="O24" i="8"/>
  <c r="O25" i="8"/>
  <c r="O28" i="8"/>
  <c r="O29" i="8"/>
  <c r="O30" i="8"/>
  <c r="O31" i="8"/>
  <c r="O34" i="8"/>
  <c r="O35" i="8"/>
  <c r="O36" i="8"/>
  <c r="O37" i="8"/>
  <c r="O38" i="8"/>
  <c r="O41" i="8"/>
  <c r="O42" i="8"/>
  <c r="O43" i="8"/>
  <c r="O44" i="8"/>
  <c r="O45" i="8"/>
  <c r="O46" i="8"/>
  <c r="O47" i="8"/>
  <c r="O48" i="8"/>
  <c r="O51" i="8"/>
  <c r="O54" i="8"/>
  <c r="O55" i="8"/>
  <c r="O56" i="8"/>
  <c r="O57" i="8"/>
  <c r="O58" i="8"/>
  <c r="O59" i="8"/>
  <c r="O60" i="8"/>
  <c r="O61" i="8"/>
  <c r="O62" i="8"/>
  <c r="O63" i="8"/>
  <c r="O65" i="8"/>
  <c r="O67" i="8"/>
  <c r="O68" i="8"/>
  <c r="O69" i="8"/>
  <c r="O70" i="8"/>
  <c r="O71" i="8"/>
  <c r="O73" i="8"/>
  <c r="O74" i="8"/>
  <c r="O76" i="8"/>
  <c r="O77" i="8"/>
  <c r="O78" i="8"/>
  <c r="O79" i="8"/>
  <c r="O80" i="8"/>
  <c r="O81" i="8"/>
  <c r="O82" i="8"/>
  <c r="O83" i="8"/>
  <c r="O84" i="8"/>
  <c r="O85" i="8"/>
  <c r="O86" i="8"/>
  <c r="O87" i="8"/>
  <c r="O88" i="8"/>
  <c r="O89" i="8"/>
  <c r="O90" i="8"/>
  <c r="O91" i="8"/>
  <c r="O92" i="8"/>
  <c r="O93" i="8"/>
  <c r="O94" i="8"/>
  <c r="O95" i="8"/>
  <c r="O96" i="8"/>
  <c r="O97" i="8"/>
  <c r="O98" i="8"/>
  <c r="O101" i="8"/>
  <c r="O102" i="8"/>
  <c r="O103" i="8"/>
  <c r="O104" i="8"/>
  <c r="O105" i="8"/>
  <c r="O106" i="8"/>
  <c r="O107" i="8"/>
  <c r="O108" i="8"/>
  <c r="O109" i="8"/>
  <c r="O110" i="8"/>
  <c r="O112" i="8"/>
  <c r="O113" i="8"/>
  <c r="O114" i="8"/>
  <c r="O115" i="8"/>
  <c r="O116" i="8"/>
  <c r="O117" i="8"/>
  <c r="O118" i="8"/>
  <c r="O119" i="8"/>
  <c r="O120" i="8"/>
  <c r="O121" i="8"/>
  <c r="O122" i="8"/>
  <c r="O123" i="8"/>
  <c r="O124" i="8"/>
  <c r="O125" i="8"/>
  <c r="O126" i="8"/>
  <c r="O127" i="8"/>
  <c r="O128" i="8"/>
  <c r="O129" i="8"/>
  <c r="O130" i="8"/>
  <c r="O131" i="8"/>
  <c r="O132" i="8"/>
  <c r="O133" i="8"/>
  <c r="O134" i="8"/>
  <c r="O135" i="8"/>
  <c r="O136" i="8"/>
  <c r="O137" i="8"/>
  <c r="O140" i="8"/>
  <c r="O141" i="8"/>
  <c r="O142" i="8"/>
  <c r="O145" i="8"/>
  <c r="O147" i="8"/>
  <c r="O149" i="8"/>
  <c r="O151" i="8"/>
  <c r="O152" i="8"/>
  <c r="O159" i="8"/>
  <c r="O175" i="8"/>
  <c r="O182" i="8"/>
  <c r="O189" i="8"/>
  <c r="O193" i="8"/>
  <c r="O194" i="8"/>
  <c r="O203" i="8"/>
  <c r="O218" i="8"/>
  <c r="O227" i="8"/>
  <c r="O229" i="8"/>
  <c r="O232" i="8"/>
  <c r="O243" i="8"/>
  <c r="O245" i="8"/>
  <c r="O250" i="8"/>
  <c r="O254" i="8"/>
  <c r="O255" i="8"/>
  <c r="O259" i="8"/>
  <c r="O260" i="8"/>
  <c r="O262" i="8"/>
  <c r="O263" i="8"/>
  <c r="O264" i="8"/>
  <c r="O265" i="8"/>
  <c r="O266" i="8"/>
  <c r="O267" i="8"/>
  <c r="O268" i="8"/>
  <c r="O269" i="8"/>
  <c r="O270" i="8"/>
  <c r="N14" i="8"/>
  <c r="N24" i="8"/>
  <c r="N25" i="8"/>
  <c r="N28" i="8"/>
  <c r="N29" i="8"/>
  <c r="N30" i="8"/>
  <c r="N31" i="8"/>
  <c r="N34" i="8"/>
  <c r="N35" i="8"/>
  <c r="N36" i="8"/>
  <c r="N37" i="8"/>
  <c r="N38" i="8"/>
  <c r="N41" i="8"/>
  <c r="N42" i="8"/>
  <c r="N43" i="8"/>
  <c r="N44" i="8"/>
  <c r="N45" i="8"/>
  <c r="N46" i="8"/>
  <c r="N47" i="8"/>
  <c r="N48" i="8"/>
  <c r="N51" i="8"/>
  <c r="N54" i="8"/>
  <c r="N55" i="8"/>
  <c r="N56" i="8"/>
  <c r="N57" i="8"/>
  <c r="N58" i="8"/>
  <c r="N59" i="8"/>
  <c r="N60" i="8"/>
  <c r="N61" i="8"/>
  <c r="N62" i="8"/>
  <c r="N63" i="8"/>
  <c r="N65" i="8"/>
  <c r="N67" i="8"/>
  <c r="N68" i="8"/>
  <c r="N69" i="8"/>
  <c r="N70" i="8"/>
  <c r="N71" i="8"/>
  <c r="N73" i="8"/>
  <c r="N74" i="8"/>
  <c r="N76" i="8"/>
  <c r="N77" i="8"/>
  <c r="N78" i="8"/>
  <c r="N79" i="8"/>
  <c r="N80" i="8"/>
  <c r="N81" i="8"/>
  <c r="N82" i="8"/>
  <c r="N83" i="8"/>
  <c r="N84" i="8"/>
  <c r="N85" i="8"/>
  <c r="N86" i="8"/>
  <c r="N87" i="8"/>
  <c r="N88" i="8"/>
  <c r="N89" i="8"/>
  <c r="N90" i="8"/>
  <c r="N91" i="8"/>
  <c r="N92" i="8"/>
  <c r="N93" i="8"/>
  <c r="N94" i="8"/>
  <c r="N95" i="8"/>
  <c r="N96" i="8"/>
  <c r="N97" i="8"/>
  <c r="N98" i="8"/>
  <c r="N101" i="8"/>
  <c r="N102" i="8"/>
  <c r="N103" i="8"/>
  <c r="N104" i="8"/>
  <c r="N105" i="8"/>
  <c r="N106" i="8"/>
  <c r="N107" i="8"/>
  <c r="N108" i="8"/>
  <c r="N109" i="8"/>
  <c r="N110" i="8"/>
  <c r="N112" i="8"/>
  <c r="N113" i="8"/>
  <c r="N114" i="8"/>
  <c r="N115" i="8"/>
  <c r="N116" i="8"/>
  <c r="N117" i="8"/>
  <c r="N118" i="8"/>
  <c r="N119" i="8"/>
  <c r="N120" i="8"/>
  <c r="N121" i="8"/>
  <c r="N122" i="8"/>
  <c r="N123" i="8"/>
  <c r="N124" i="8"/>
  <c r="N125" i="8"/>
  <c r="N126" i="8"/>
  <c r="N127" i="8"/>
  <c r="N128" i="8"/>
  <c r="N129" i="8"/>
  <c r="N130" i="8"/>
  <c r="N131" i="8"/>
  <c r="N132" i="8"/>
  <c r="N133" i="8"/>
  <c r="N134" i="8"/>
  <c r="N135" i="8"/>
  <c r="N136" i="8"/>
  <c r="N137" i="8"/>
  <c r="N140" i="8"/>
  <c r="N141" i="8"/>
  <c r="N142" i="8"/>
  <c r="N145" i="8"/>
  <c r="N147" i="8"/>
  <c r="N149" i="8"/>
  <c r="N151" i="8"/>
  <c r="N152" i="8"/>
  <c r="N159" i="8"/>
  <c r="N175" i="8"/>
  <c r="N182" i="8"/>
  <c r="N189" i="8"/>
  <c r="N193" i="8"/>
  <c r="N194" i="8"/>
  <c r="N203" i="8"/>
  <c r="N218" i="8"/>
  <c r="N227" i="8"/>
  <c r="N229" i="8"/>
  <c r="N232" i="8"/>
  <c r="N243" i="8"/>
  <c r="N245" i="8"/>
  <c r="N250" i="8"/>
  <c r="N254" i="8"/>
  <c r="N255" i="8"/>
  <c r="N259" i="8"/>
  <c r="N260" i="8"/>
  <c r="N262" i="8"/>
  <c r="N263" i="8"/>
  <c r="N264" i="8"/>
  <c r="N265" i="8"/>
  <c r="N266" i="8"/>
  <c r="N267" i="8"/>
  <c r="N268" i="8"/>
  <c r="N269" i="8"/>
  <c r="N270" i="8"/>
  <c r="M14" i="8"/>
  <c r="M24" i="8"/>
  <c r="M25" i="8"/>
  <c r="M28" i="8"/>
  <c r="M29" i="8"/>
  <c r="M30" i="8"/>
  <c r="M31" i="8"/>
  <c r="M34" i="8"/>
  <c r="M35" i="8"/>
  <c r="M36" i="8"/>
  <c r="M37" i="8"/>
  <c r="M38" i="8"/>
  <c r="M41" i="8"/>
  <c r="M42" i="8"/>
  <c r="M43" i="8"/>
  <c r="M44" i="8"/>
  <c r="M45" i="8"/>
  <c r="M46" i="8"/>
  <c r="M47" i="8"/>
  <c r="M48" i="8"/>
  <c r="M51" i="8"/>
  <c r="M54" i="8"/>
  <c r="M55" i="8"/>
  <c r="M56" i="8"/>
  <c r="M57" i="8"/>
  <c r="M58" i="8"/>
  <c r="M59" i="8"/>
  <c r="M60" i="8"/>
  <c r="M61" i="8"/>
  <c r="M62" i="8"/>
  <c r="M63" i="8"/>
  <c r="M65" i="8"/>
  <c r="M67" i="8"/>
  <c r="M68" i="8"/>
  <c r="M69" i="8"/>
  <c r="M70" i="8"/>
  <c r="M71" i="8"/>
  <c r="M73" i="8"/>
  <c r="M74" i="8"/>
  <c r="M76" i="8"/>
  <c r="M77" i="8"/>
  <c r="M78" i="8"/>
  <c r="M79" i="8"/>
  <c r="M80" i="8"/>
  <c r="M81" i="8"/>
  <c r="M82" i="8"/>
  <c r="M83" i="8"/>
  <c r="M84" i="8"/>
  <c r="M85" i="8"/>
  <c r="M86" i="8"/>
  <c r="M87" i="8"/>
  <c r="M88" i="8"/>
  <c r="M89" i="8"/>
  <c r="M90" i="8"/>
  <c r="M91" i="8"/>
  <c r="M92" i="8"/>
  <c r="M93" i="8"/>
  <c r="M94" i="8"/>
  <c r="M95" i="8"/>
  <c r="M96" i="8"/>
  <c r="M97" i="8"/>
  <c r="M98" i="8"/>
  <c r="M101" i="8"/>
  <c r="M102" i="8"/>
  <c r="M103" i="8"/>
  <c r="M104" i="8"/>
  <c r="M105" i="8"/>
  <c r="M106" i="8"/>
  <c r="M107" i="8"/>
  <c r="M108" i="8"/>
  <c r="M109" i="8"/>
  <c r="M110" i="8"/>
  <c r="M112" i="8"/>
  <c r="M113" i="8"/>
  <c r="M114" i="8"/>
  <c r="M115" i="8"/>
  <c r="M116" i="8"/>
  <c r="M117" i="8"/>
  <c r="M118" i="8"/>
  <c r="M119" i="8"/>
  <c r="M120" i="8"/>
  <c r="M121" i="8"/>
  <c r="M122" i="8"/>
  <c r="M123" i="8"/>
  <c r="M124" i="8"/>
  <c r="M125" i="8"/>
  <c r="M126" i="8"/>
  <c r="M127" i="8"/>
  <c r="M128" i="8"/>
  <c r="M129" i="8"/>
  <c r="M130" i="8"/>
  <c r="M131" i="8"/>
  <c r="M132" i="8"/>
  <c r="M133" i="8"/>
  <c r="M134" i="8"/>
  <c r="M135" i="8"/>
  <c r="M136" i="8"/>
  <c r="M137" i="8"/>
  <c r="M140" i="8"/>
  <c r="M141" i="8"/>
  <c r="M142" i="8"/>
  <c r="M145" i="8"/>
  <c r="M147" i="8"/>
  <c r="M149" i="8"/>
  <c r="M151" i="8"/>
  <c r="M152" i="8"/>
  <c r="M159" i="8"/>
  <c r="M175" i="8"/>
  <c r="M182" i="8"/>
  <c r="M189" i="8"/>
  <c r="M193" i="8"/>
  <c r="M194" i="8"/>
  <c r="M203" i="8"/>
  <c r="M218" i="8"/>
  <c r="M227" i="8"/>
  <c r="M229" i="8"/>
  <c r="M232" i="8"/>
  <c r="M243" i="8"/>
  <c r="M245" i="8"/>
  <c r="M250" i="8"/>
  <c r="M254" i="8"/>
  <c r="M255" i="8"/>
  <c r="M259" i="8"/>
  <c r="M260" i="8"/>
  <c r="M262" i="8"/>
  <c r="M263" i="8"/>
  <c r="M264" i="8"/>
  <c r="M265" i="8"/>
  <c r="M266" i="8"/>
  <c r="M267" i="8"/>
  <c r="M268" i="8"/>
  <c r="M269" i="8"/>
  <c r="M270" i="8"/>
  <c r="R14" i="7"/>
  <c r="R24" i="7"/>
  <c r="R25" i="7"/>
  <c r="R28" i="7"/>
  <c r="R29" i="7"/>
  <c r="R30" i="7"/>
  <c r="R31" i="7"/>
  <c r="R34" i="7"/>
  <c r="R35" i="7"/>
  <c r="R36" i="7"/>
  <c r="R37" i="7"/>
  <c r="R38" i="7"/>
  <c r="R41" i="7"/>
  <c r="R42" i="7"/>
  <c r="R43" i="7"/>
  <c r="R44" i="7"/>
  <c r="R45" i="7"/>
  <c r="R46" i="7"/>
  <c r="R47" i="7"/>
  <c r="R48" i="7"/>
  <c r="R51" i="7"/>
  <c r="R54" i="7"/>
  <c r="R55" i="7"/>
  <c r="R56" i="7"/>
  <c r="R57" i="7"/>
  <c r="R58" i="7"/>
  <c r="R59" i="7"/>
  <c r="R60" i="7"/>
  <c r="R61" i="7"/>
  <c r="R62" i="7"/>
  <c r="R63" i="7"/>
  <c r="R65" i="7"/>
  <c r="R67" i="7"/>
  <c r="R68" i="7"/>
  <c r="R69" i="7"/>
  <c r="R70" i="7"/>
  <c r="R71" i="7"/>
  <c r="R73" i="7"/>
  <c r="R74" i="7"/>
  <c r="R76" i="7"/>
  <c r="R77" i="7"/>
  <c r="R78" i="7"/>
  <c r="R79" i="7"/>
  <c r="R80" i="7"/>
  <c r="R81" i="7"/>
  <c r="R82" i="7"/>
  <c r="R83" i="7"/>
  <c r="R84" i="7"/>
  <c r="R85" i="7"/>
  <c r="R86" i="7"/>
  <c r="R87" i="7"/>
  <c r="R88" i="7"/>
  <c r="R89" i="7"/>
  <c r="R90" i="7"/>
  <c r="R91" i="7"/>
  <c r="R92" i="7"/>
  <c r="R93" i="7"/>
  <c r="R94" i="7"/>
  <c r="R95" i="7"/>
  <c r="R96" i="7"/>
  <c r="R97" i="7"/>
  <c r="R98" i="7"/>
  <c r="R101" i="7"/>
  <c r="R102" i="7"/>
  <c r="R103" i="7"/>
  <c r="R104" i="7"/>
  <c r="R105" i="7"/>
  <c r="R106" i="7"/>
  <c r="R107" i="7"/>
  <c r="R108" i="7"/>
  <c r="R109" i="7"/>
  <c r="R110" i="7"/>
  <c r="R112" i="7"/>
  <c r="R113" i="7"/>
  <c r="R114" i="7"/>
  <c r="R115" i="7"/>
  <c r="R116" i="7"/>
  <c r="R117" i="7"/>
  <c r="R118" i="7"/>
  <c r="R119" i="7"/>
  <c r="R120" i="7"/>
  <c r="R121" i="7"/>
  <c r="R122" i="7"/>
  <c r="R123" i="7"/>
  <c r="R124" i="7"/>
  <c r="R125" i="7"/>
  <c r="R126" i="7"/>
  <c r="R127" i="7"/>
  <c r="R128" i="7"/>
  <c r="R129" i="7"/>
  <c r="R130" i="7"/>
  <c r="R131" i="7"/>
  <c r="R132" i="7"/>
  <c r="R133" i="7"/>
  <c r="R134" i="7"/>
  <c r="R135" i="7"/>
  <c r="R136" i="7"/>
  <c r="R137" i="7"/>
  <c r="R139" i="7"/>
  <c r="R140" i="7"/>
  <c r="R141" i="7"/>
  <c r="R142" i="7"/>
  <c r="R143" i="7"/>
  <c r="R144" i="7"/>
  <c r="R145" i="7"/>
  <c r="R146" i="7"/>
  <c r="R147" i="7"/>
  <c r="R148" i="7"/>
  <c r="R149" i="7"/>
  <c r="R150" i="7"/>
  <c r="R151" i="7"/>
  <c r="R152" i="7"/>
  <c r="R159" i="7"/>
  <c r="R175" i="7"/>
  <c r="R182" i="7"/>
  <c r="R189" i="7"/>
  <c r="R193" i="7"/>
  <c r="R194" i="7"/>
  <c r="R203" i="7"/>
  <c r="R218" i="7"/>
  <c r="R227" i="7"/>
  <c r="R228" i="7"/>
  <c r="R229" i="7"/>
  <c r="R232" i="7"/>
  <c r="R243" i="7"/>
  <c r="R245" i="7"/>
  <c r="R250" i="7"/>
  <c r="R254" i="7"/>
  <c r="R255" i="7"/>
  <c r="R259" i="7"/>
  <c r="R260" i="7"/>
  <c r="R262" i="7"/>
  <c r="R263" i="7"/>
  <c r="R264" i="7"/>
  <c r="R265" i="7"/>
  <c r="R266" i="7"/>
  <c r="R267" i="7"/>
  <c r="R268" i="7"/>
  <c r="R269" i="7"/>
  <c r="R270" i="7"/>
  <c r="Q14" i="7"/>
  <c r="Q24" i="7"/>
  <c r="Q25" i="7"/>
  <c r="Q28" i="7"/>
  <c r="Q29" i="7"/>
  <c r="Q30" i="7"/>
  <c r="Q31" i="7"/>
  <c r="Q34" i="7"/>
  <c r="Q35" i="7"/>
  <c r="Q36" i="7"/>
  <c r="Q37" i="7"/>
  <c r="Q38" i="7"/>
  <c r="Q41" i="7"/>
  <c r="Q42" i="7"/>
  <c r="Q43" i="7"/>
  <c r="Q44" i="7"/>
  <c r="Q45" i="7"/>
  <c r="Q46" i="7"/>
  <c r="Q47" i="7"/>
  <c r="Q48" i="7"/>
  <c r="Q51" i="7"/>
  <c r="Q54" i="7"/>
  <c r="Q55" i="7"/>
  <c r="Q56" i="7"/>
  <c r="Q57" i="7"/>
  <c r="Q58" i="7"/>
  <c r="Q59" i="7"/>
  <c r="Q60" i="7"/>
  <c r="Q61" i="7"/>
  <c r="Q62" i="7"/>
  <c r="Q63" i="7"/>
  <c r="Q65" i="7"/>
  <c r="Q67" i="7"/>
  <c r="Q68" i="7"/>
  <c r="Q69" i="7"/>
  <c r="Q70" i="7"/>
  <c r="Q71" i="7"/>
  <c r="Q73" i="7"/>
  <c r="Q74" i="7"/>
  <c r="Q76" i="7"/>
  <c r="Q77" i="7"/>
  <c r="Q78" i="7"/>
  <c r="Q79" i="7"/>
  <c r="Q80" i="7"/>
  <c r="Q81" i="7"/>
  <c r="Q82" i="7"/>
  <c r="Q83" i="7"/>
  <c r="Q84" i="7"/>
  <c r="Q85" i="7"/>
  <c r="Q86" i="7"/>
  <c r="Q87" i="7"/>
  <c r="Q88" i="7"/>
  <c r="Q89" i="7"/>
  <c r="Q90" i="7"/>
  <c r="Q91" i="7"/>
  <c r="Q92" i="7"/>
  <c r="Q93" i="7"/>
  <c r="Q94" i="7"/>
  <c r="Q95" i="7"/>
  <c r="Q96" i="7"/>
  <c r="Q97" i="7"/>
  <c r="Q98" i="7"/>
  <c r="Q101" i="7"/>
  <c r="Q102" i="7"/>
  <c r="Q103" i="7"/>
  <c r="Q104" i="7"/>
  <c r="Q105" i="7"/>
  <c r="Q106" i="7"/>
  <c r="Q107" i="7"/>
  <c r="Q108" i="7"/>
  <c r="Q109" i="7"/>
  <c r="Q110" i="7"/>
  <c r="Q112" i="7"/>
  <c r="Q113" i="7"/>
  <c r="Q114" i="7"/>
  <c r="Q115" i="7"/>
  <c r="Q116" i="7"/>
  <c r="Q117" i="7"/>
  <c r="Q118" i="7"/>
  <c r="Q119" i="7"/>
  <c r="Q120" i="7"/>
  <c r="Q121" i="7"/>
  <c r="Q122" i="7"/>
  <c r="Q123" i="7"/>
  <c r="Q124" i="7"/>
  <c r="Q125" i="7"/>
  <c r="Q126" i="7"/>
  <c r="Q127" i="7"/>
  <c r="Q128" i="7"/>
  <c r="Q129" i="7"/>
  <c r="Q130" i="7"/>
  <c r="Q131" i="7"/>
  <c r="Q132" i="7"/>
  <c r="Q133" i="7"/>
  <c r="Q134" i="7"/>
  <c r="Q135" i="7"/>
  <c r="Q136" i="7"/>
  <c r="Q137" i="7"/>
  <c r="Q139" i="7"/>
  <c r="Q140" i="7"/>
  <c r="Q141" i="7"/>
  <c r="Q142" i="7"/>
  <c r="Q143" i="7"/>
  <c r="Q144" i="7"/>
  <c r="Q145" i="7"/>
  <c r="Q146" i="7"/>
  <c r="Q147" i="7"/>
  <c r="Q148" i="7"/>
  <c r="Q149" i="7"/>
  <c r="Q150" i="7"/>
  <c r="Q151" i="7"/>
  <c r="Q152" i="7"/>
  <c r="Q159" i="7"/>
  <c r="Q175" i="7"/>
  <c r="Q182" i="7"/>
  <c r="Q189" i="7"/>
  <c r="Q193" i="7"/>
  <c r="Q194" i="7"/>
  <c r="Q203" i="7"/>
  <c r="Q218" i="7"/>
  <c r="Q227" i="7"/>
  <c r="Q228" i="7"/>
  <c r="Q229" i="7"/>
  <c r="Q232" i="7"/>
  <c r="Q243" i="7"/>
  <c r="Q245" i="7"/>
  <c r="Q250" i="7"/>
  <c r="Q254" i="7"/>
  <c r="Q255" i="7"/>
  <c r="Q259" i="7"/>
  <c r="Q260" i="7"/>
  <c r="Q262" i="7"/>
  <c r="Q263" i="7"/>
  <c r="Q264" i="7"/>
  <c r="Q265" i="7"/>
  <c r="Q266" i="7"/>
  <c r="Q267" i="7"/>
  <c r="Q268" i="7"/>
  <c r="Q269" i="7"/>
  <c r="Q270" i="7"/>
  <c r="P14" i="7"/>
  <c r="P24" i="7"/>
  <c r="P25" i="7"/>
  <c r="P28" i="7"/>
  <c r="P29" i="7"/>
  <c r="P30" i="7"/>
  <c r="P31" i="7"/>
  <c r="P34" i="7"/>
  <c r="P35" i="7"/>
  <c r="P36" i="7"/>
  <c r="P37" i="7"/>
  <c r="P38" i="7"/>
  <c r="P41" i="7"/>
  <c r="P42" i="7"/>
  <c r="P43" i="7"/>
  <c r="P44" i="7"/>
  <c r="P45" i="7"/>
  <c r="P46" i="7"/>
  <c r="P47" i="7"/>
  <c r="P48" i="7"/>
  <c r="P51" i="7"/>
  <c r="P54" i="7"/>
  <c r="P55" i="7"/>
  <c r="P56" i="7"/>
  <c r="P57" i="7"/>
  <c r="P58" i="7"/>
  <c r="P59" i="7"/>
  <c r="P60" i="7"/>
  <c r="P61" i="7"/>
  <c r="P62" i="7"/>
  <c r="P63" i="7"/>
  <c r="P65" i="7"/>
  <c r="P67" i="7"/>
  <c r="P68" i="7"/>
  <c r="P69" i="7"/>
  <c r="P70" i="7"/>
  <c r="P71" i="7"/>
  <c r="P73" i="7"/>
  <c r="P74" i="7"/>
  <c r="P76" i="7"/>
  <c r="P77" i="7"/>
  <c r="P78" i="7"/>
  <c r="P79" i="7"/>
  <c r="P80" i="7"/>
  <c r="P81" i="7"/>
  <c r="P82" i="7"/>
  <c r="P83" i="7"/>
  <c r="P84" i="7"/>
  <c r="P85" i="7"/>
  <c r="P86" i="7"/>
  <c r="P87" i="7"/>
  <c r="P88" i="7"/>
  <c r="P89" i="7"/>
  <c r="P90" i="7"/>
  <c r="P91" i="7"/>
  <c r="P92" i="7"/>
  <c r="P93" i="7"/>
  <c r="P94" i="7"/>
  <c r="P95" i="7"/>
  <c r="P96" i="7"/>
  <c r="P97" i="7"/>
  <c r="P98" i="7"/>
  <c r="P101" i="7"/>
  <c r="P102" i="7"/>
  <c r="P103" i="7"/>
  <c r="P104" i="7"/>
  <c r="P105" i="7"/>
  <c r="P106" i="7"/>
  <c r="P107" i="7"/>
  <c r="P108" i="7"/>
  <c r="P109" i="7"/>
  <c r="P110" i="7"/>
  <c r="P112" i="7"/>
  <c r="P113" i="7"/>
  <c r="P114" i="7"/>
  <c r="P115" i="7"/>
  <c r="P116" i="7"/>
  <c r="P117" i="7"/>
  <c r="P118" i="7"/>
  <c r="P119" i="7"/>
  <c r="P120" i="7"/>
  <c r="P121" i="7"/>
  <c r="P122" i="7"/>
  <c r="P123" i="7"/>
  <c r="P124" i="7"/>
  <c r="P125" i="7"/>
  <c r="P126" i="7"/>
  <c r="P127" i="7"/>
  <c r="P128" i="7"/>
  <c r="P129" i="7"/>
  <c r="P130" i="7"/>
  <c r="P131" i="7"/>
  <c r="P132" i="7"/>
  <c r="P133" i="7"/>
  <c r="P134" i="7"/>
  <c r="P135" i="7"/>
  <c r="P136" i="7"/>
  <c r="P137" i="7"/>
  <c r="P139" i="7"/>
  <c r="P140" i="7"/>
  <c r="P141" i="7"/>
  <c r="P142" i="7"/>
  <c r="P143" i="7"/>
  <c r="P144" i="7"/>
  <c r="P145" i="7"/>
  <c r="P146" i="7"/>
  <c r="P147" i="7"/>
  <c r="P148" i="7"/>
  <c r="P149" i="7"/>
  <c r="P150" i="7"/>
  <c r="P151" i="7"/>
  <c r="P152" i="7"/>
  <c r="P159" i="7"/>
  <c r="P175" i="7"/>
  <c r="P182" i="7"/>
  <c r="P189" i="7"/>
  <c r="P193" i="7"/>
  <c r="P194" i="7"/>
  <c r="P203" i="7"/>
  <c r="P218" i="7"/>
  <c r="P227" i="7"/>
  <c r="P228" i="7"/>
  <c r="P229" i="7"/>
  <c r="P232" i="7"/>
  <c r="P243" i="7"/>
  <c r="P245" i="7"/>
  <c r="P250" i="7"/>
  <c r="P254" i="7"/>
  <c r="P255" i="7"/>
  <c r="P259" i="7"/>
  <c r="P260" i="7"/>
  <c r="P262" i="7"/>
  <c r="P263" i="7"/>
  <c r="P264" i="7"/>
  <c r="P265" i="7"/>
  <c r="P266" i="7"/>
  <c r="P267" i="7"/>
  <c r="P268" i="7"/>
  <c r="P269" i="7"/>
  <c r="P270" i="7"/>
  <c r="O14" i="7"/>
  <c r="O24" i="7"/>
  <c r="O25" i="7"/>
  <c r="O28" i="7"/>
  <c r="O29" i="7"/>
  <c r="O30" i="7"/>
  <c r="O31" i="7"/>
  <c r="O34" i="7"/>
  <c r="O35" i="7"/>
  <c r="O36" i="7"/>
  <c r="O37" i="7"/>
  <c r="O38" i="7"/>
  <c r="O41" i="7"/>
  <c r="O42" i="7"/>
  <c r="O43" i="7"/>
  <c r="O44" i="7"/>
  <c r="O45" i="7"/>
  <c r="O46" i="7"/>
  <c r="O47" i="7"/>
  <c r="O48" i="7"/>
  <c r="O51" i="7"/>
  <c r="O54" i="7"/>
  <c r="O55" i="7"/>
  <c r="O56" i="7"/>
  <c r="O57" i="7"/>
  <c r="O58" i="7"/>
  <c r="O59" i="7"/>
  <c r="O60" i="7"/>
  <c r="O61" i="7"/>
  <c r="O62" i="7"/>
  <c r="O63" i="7"/>
  <c r="O65" i="7"/>
  <c r="O67" i="7"/>
  <c r="O68" i="7"/>
  <c r="O69" i="7"/>
  <c r="O70" i="7"/>
  <c r="O71" i="7"/>
  <c r="O73" i="7"/>
  <c r="O74" i="7"/>
  <c r="O76" i="7"/>
  <c r="O77" i="7"/>
  <c r="O78" i="7"/>
  <c r="O79" i="7"/>
  <c r="O80" i="7"/>
  <c r="O81" i="7"/>
  <c r="O82" i="7"/>
  <c r="O83" i="7"/>
  <c r="O84" i="7"/>
  <c r="O85" i="7"/>
  <c r="O86" i="7"/>
  <c r="O87" i="7"/>
  <c r="O88" i="7"/>
  <c r="O89" i="7"/>
  <c r="O90" i="7"/>
  <c r="O91" i="7"/>
  <c r="O92" i="7"/>
  <c r="O93" i="7"/>
  <c r="O94" i="7"/>
  <c r="O95" i="7"/>
  <c r="O96" i="7"/>
  <c r="O97" i="7"/>
  <c r="O98" i="7"/>
  <c r="O101" i="7"/>
  <c r="O102" i="7"/>
  <c r="O103" i="7"/>
  <c r="O104" i="7"/>
  <c r="O105" i="7"/>
  <c r="O106" i="7"/>
  <c r="O107" i="7"/>
  <c r="O108" i="7"/>
  <c r="O109" i="7"/>
  <c r="O110" i="7"/>
  <c r="O112" i="7"/>
  <c r="O113" i="7"/>
  <c r="O114" i="7"/>
  <c r="O115" i="7"/>
  <c r="O116" i="7"/>
  <c r="O117" i="7"/>
  <c r="O118" i="7"/>
  <c r="O119" i="7"/>
  <c r="O120" i="7"/>
  <c r="O121" i="7"/>
  <c r="O122" i="7"/>
  <c r="O123" i="7"/>
  <c r="O124" i="7"/>
  <c r="O125" i="7"/>
  <c r="O126" i="7"/>
  <c r="O127" i="7"/>
  <c r="O128" i="7"/>
  <c r="O129" i="7"/>
  <c r="O130" i="7"/>
  <c r="O131" i="7"/>
  <c r="O132" i="7"/>
  <c r="O133" i="7"/>
  <c r="O134" i="7"/>
  <c r="O135" i="7"/>
  <c r="O136" i="7"/>
  <c r="O137" i="7"/>
  <c r="O139" i="7"/>
  <c r="O140" i="7"/>
  <c r="O141" i="7"/>
  <c r="O142" i="7"/>
  <c r="O143" i="7"/>
  <c r="O144" i="7"/>
  <c r="O145" i="7"/>
  <c r="O146" i="7"/>
  <c r="O147" i="7"/>
  <c r="O148" i="7"/>
  <c r="O149" i="7"/>
  <c r="O150" i="7"/>
  <c r="O151" i="7"/>
  <c r="O152" i="7"/>
  <c r="O159" i="7"/>
  <c r="O175" i="7"/>
  <c r="O182" i="7"/>
  <c r="O189" i="7"/>
  <c r="O193" i="7"/>
  <c r="O194" i="7"/>
  <c r="O203" i="7"/>
  <c r="O218" i="7"/>
  <c r="O227" i="7"/>
  <c r="O228" i="7"/>
  <c r="O229" i="7"/>
  <c r="O232" i="7"/>
  <c r="O243" i="7"/>
  <c r="O245" i="7"/>
  <c r="O250" i="7"/>
  <c r="O254" i="7"/>
  <c r="O255" i="7"/>
  <c r="O259" i="7"/>
  <c r="O260" i="7"/>
  <c r="O262" i="7"/>
  <c r="O263" i="7"/>
  <c r="O264" i="7"/>
  <c r="O265" i="7"/>
  <c r="O266" i="7"/>
  <c r="O267" i="7"/>
  <c r="O268" i="7"/>
  <c r="O269" i="7"/>
  <c r="O270" i="7"/>
  <c r="N14" i="7"/>
  <c r="N24" i="7"/>
  <c r="N25" i="7"/>
  <c r="N28" i="7"/>
  <c r="N29" i="7"/>
  <c r="N30" i="7"/>
  <c r="N31" i="7"/>
  <c r="N34" i="7"/>
  <c r="N35" i="7"/>
  <c r="N36" i="7"/>
  <c r="N37" i="7"/>
  <c r="N38" i="7"/>
  <c r="N41" i="7"/>
  <c r="N42" i="7"/>
  <c r="N43" i="7"/>
  <c r="N44" i="7"/>
  <c r="N45" i="7"/>
  <c r="N46" i="7"/>
  <c r="N47" i="7"/>
  <c r="N48" i="7"/>
  <c r="N51" i="7"/>
  <c r="N54" i="7"/>
  <c r="N55" i="7"/>
  <c r="N56" i="7"/>
  <c r="N57" i="7"/>
  <c r="N58" i="7"/>
  <c r="N59" i="7"/>
  <c r="N60" i="7"/>
  <c r="N61" i="7"/>
  <c r="N62" i="7"/>
  <c r="N63" i="7"/>
  <c r="N65" i="7"/>
  <c r="N67" i="7"/>
  <c r="N68" i="7"/>
  <c r="N69" i="7"/>
  <c r="N70" i="7"/>
  <c r="N71" i="7"/>
  <c r="N73" i="7"/>
  <c r="N74" i="7"/>
  <c r="N76" i="7"/>
  <c r="N77" i="7"/>
  <c r="N78" i="7"/>
  <c r="N79" i="7"/>
  <c r="N80" i="7"/>
  <c r="N81" i="7"/>
  <c r="N82" i="7"/>
  <c r="N83" i="7"/>
  <c r="N84" i="7"/>
  <c r="N85" i="7"/>
  <c r="N86" i="7"/>
  <c r="N87" i="7"/>
  <c r="N88" i="7"/>
  <c r="N89" i="7"/>
  <c r="N90" i="7"/>
  <c r="N91" i="7"/>
  <c r="N92" i="7"/>
  <c r="N93" i="7"/>
  <c r="N94" i="7"/>
  <c r="N95" i="7"/>
  <c r="N96" i="7"/>
  <c r="N97" i="7"/>
  <c r="N98" i="7"/>
  <c r="N101" i="7"/>
  <c r="N102" i="7"/>
  <c r="N103" i="7"/>
  <c r="N104" i="7"/>
  <c r="N105" i="7"/>
  <c r="N106" i="7"/>
  <c r="N107" i="7"/>
  <c r="N108" i="7"/>
  <c r="N109" i="7"/>
  <c r="N110" i="7"/>
  <c r="N112" i="7"/>
  <c r="N113" i="7"/>
  <c r="N114" i="7"/>
  <c r="N115" i="7"/>
  <c r="N116" i="7"/>
  <c r="N117" i="7"/>
  <c r="N118" i="7"/>
  <c r="N119" i="7"/>
  <c r="N120" i="7"/>
  <c r="N121" i="7"/>
  <c r="N122" i="7"/>
  <c r="N123" i="7"/>
  <c r="N124" i="7"/>
  <c r="N125" i="7"/>
  <c r="N126" i="7"/>
  <c r="N127" i="7"/>
  <c r="N128" i="7"/>
  <c r="N129" i="7"/>
  <c r="N130" i="7"/>
  <c r="N131" i="7"/>
  <c r="N132" i="7"/>
  <c r="N133" i="7"/>
  <c r="N134" i="7"/>
  <c r="N135" i="7"/>
  <c r="N136" i="7"/>
  <c r="N137" i="7"/>
  <c r="N139" i="7"/>
  <c r="N140" i="7"/>
  <c r="N141" i="7"/>
  <c r="N142" i="7"/>
  <c r="N143" i="7"/>
  <c r="N144" i="7"/>
  <c r="N145" i="7"/>
  <c r="N146" i="7"/>
  <c r="N147" i="7"/>
  <c r="N148" i="7"/>
  <c r="N149" i="7"/>
  <c r="N150" i="7"/>
  <c r="N151" i="7"/>
  <c r="N152" i="7"/>
  <c r="N159" i="7"/>
  <c r="N175" i="7"/>
  <c r="N182" i="7"/>
  <c r="N189" i="7"/>
  <c r="N193" i="7"/>
  <c r="N194" i="7"/>
  <c r="N203" i="7"/>
  <c r="N218" i="7"/>
  <c r="N227" i="7"/>
  <c r="N228" i="7"/>
  <c r="N229" i="7"/>
  <c r="N232" i="7"/>
  <c r="N243" i="7"/>
  <c r="N245" i="7"/>
  <c r="N250" i="7"/>
  <c r="N254" i="7"/>
  <c r="N255" i="7"/>
  <c r="N259" i="7"/>
  <c r="N260" i="7"/>
  <c r="N262" i="7"/>
  <c r="N263" i="7"/>
  <c r="N264" i="7"/>
  <c r="N265" i="7"/>
  <c r="N266" i="7"/>
  <c r="N267" i="7"/>
  <c r="N268" i="7"/>
  <c r="N269" i="7"/>
  <c r="N270" i="7"/>
  <c r="M14" i="7"/>
  <c r="M24" i="7"/>
  <c r="M25" i="7"/>
  <c r="M28" i="7"/>
  <c r="M29" i="7"/>
  <c r="M30" i="7"/>
  <c r="M31" i="7"/>
  <c r="M34" i="7"/>
  <c r="M35" i="7"/>
  <c r="M36" i="7"/>
  <c r="M37" i="7"/>
  <c r="M38" i="7"/>
  <c r="M41" i="7"/>
  <c r="M42" i="7"/>
  <c r="M43" i="7"/>
  <c r="M44" i="7"/>
  <c r="M45" i="7"/>
  <c r="M46" i="7"/>
  <c r="M47" i="7"/>
  <c r="M48" i="7"/>
  <c r="M51" i="7"/>
  <c r="M54" i="7"/>
  <c r="M55" i="7"/>
  <c r="M56" i="7"/>
  <c r="M57" i="7"/>
  <c r="M58" i="7"/>
  <c r="M59" i="7"/>
  <c r="M60" i="7"/>
  <c r="M61" i="7"/>
  <c r="M62" i="7"/>
  <c r="M63" i="7"/>
  <c r="M65" i="7"/>
  <c r="M67" i="7"/>
  <c r="M68" i="7"/>
  <c r="M69" i="7"/>
  <c r="M70" i="7"/>
  <c r="M71" i="7"/>
  <c r="M73" i="7"/>
  <c r="M74" i="7"/>
  <c r="M76" i="7"/>
  <c r="M77" i="7"/>
  <c r="M78" i="7"/>
  <c r="M79" i="7"/>
  <c r="M80" i="7"/>
  <c r="M81" i="7"/>
  <c r="M82" i="7"/>
  <c r="M83" i="7"/>
  <c r="M84" i="7"/>
  <c r="M85" i="7"/>
  <c r="M86" i="7"/>
  <c r="M87" i="7"/>
  <c r="M88" i="7"/>
  <c r="M89" i="7"/>
  <c r="M90" i="7"/>
  <c r="M91" i="7"/>
  <c r="M92" i="7"/>
  <c r="M93" i="7"/>
  <c r="M94" i="7"/>
  <c r="M95" i="7"/>
  <c r="M96" i="7"/>
  <c r="M97" i="7"/>
  <c r="M98" i="7"/>
  <c r="M101" i="7"/>
  <c r="M102" i="7"/>
  <c r="M103" i="7"/>
  <c r="M104" i="7"/>
  <c r="M105" i="7"/>
  <c r="M106" i="7"/>
  <c r="M107" i="7"/>
  <c r="M108" i="7"/>
  <c r="M109" i="7"/>
  <c r="M110" i="7"/>
  <c r="M112" i="7"/>
  <c r="M113" i="7"/>
  <c r="M114" i="7"/>
  <c r="M115" i="7"/>
  <c r="M116" i="7"/>
  <c r="M117" i="7"/>
  <c r="M118" i="7"/>
  <c r="M119" i="7"/>
  <c r="M120" i="7"/>
  <c r="M121" i="7"/>
  <c r="M122" i="7"/>
  <c r="M123" i="7"/>
  <c r="M124" i="7"/>
  <c r="M125" i="7"/>
  <c r="M126" i="7"/>
  <c r="M127" i="7"/>
  <c r="M128" i="7"/>
  <c r="M129" i="7"/>
  <c r="M130" i="7"/>
  <c r="M131" i="7"/>
  <c r="M132" i="7"/>
  <c r="M133" i="7"/>
  <c r="M134" i="7"/>
  <c r="M135" i="7"/>
  <c r="M136" i="7"/>
  <c r="M137" i="7"/>
  <c r="M139" i="7"/>
  <c r="M140" i="7"/>
  <c r="M141" i="7"/>
  <c r="M142" i="7"/>
  <c r="M143" i="7"/>
  <c r="M144" i="7"/>
  <c r="M145" i="7"/>
  <c r="M146" i="7"/>
  <c r="M147" i="7"/>
  <c r="M148" i="7"/>
  <c r="M149" i="7"/>
  <c r="M150" i="7"/>
  <c r="M151" i="7"/>
  <c r="M152" i="7"/>
  <c r="M159" i="7"/>
  <c r="M175" i="7"/>
  <c r="M182" i="7"/>
  <c r="M189" i="7"/>
  <c r="M193" i="7"/>
  <c r="M194" i="7"/>
  <c r="M203" i="7"/>
  <c r="M218" i="7"/>
  <c r="M227" i="7"/>
  <c r="M228" i="7"/>
  <c r="M229" i="7"/>
  <c r="M232" i="7"/>
  <c r="M243" i="7"/>
  <c r="M245" i="7"/>
  <c r="M250" i="7"/>
  <c r="M254" i="7"/>
  <c r="M255" i="7"/>
  <c r="M259" i="7"/>
  <c r="M260" i="7"/>
  <c r="M262" i="7"/>
  <c r="M263" i="7"/>
  <c r="M264" i="7"/>
  <c r="M265" i="7"/>
  <c r="M266" i="7"/>
  <c r="M267" i="7"/>
  <c r="M268" i="7"/>
  <c r="M269" i="7"/>
  <c r="M270" i="7"/>
  <c r="R14" i="1"/>
  <c r="AM14" i="1" s="1"/>
  <c r="R24" i="1"/>
  <c r="AM24" i="1" s="1"/>
  <c r="R25" i="1"/>
  <c r="AM25" i="1" s="1"/>
  <c r="R35" i="1"/>
  <c r="AM35" i="1" s="1"/>
  <c r="R41" i="1"/>
  <c r="AM41" i="1" s="1"/>
  <c r="R42" i="1"/>
  <c r="AM42" i="1" s="1"/>
  <c r="R43" i="1"/>
  <c r="AM43" i="1" s="1"/>
  <c r="R44" i="1"/>
  <c r="AM44" i="1" s="1"/>
  <c r="R46" i="1"/>
  <c r="AM46" i="1" s="1"/>
  <c r="R60" i="1"/>
  <c r="AM60" i="1" s="1"/>
  <c r="R113" i="1"/>
  <c r="AM113" i="1" s="1"/>
  <c r="R114" i="1"/>
  <c r="AM114" i="1" s="1"/>
  <c r="R115" i="1"/>
  <c r="AM115" i="1" s="1"/>
  <c r="R117" i="1"/>
  <c r="AM117" i="1" s="1"/>
  <c r="R122" i="1"/>
  <c r="AM122" i="1" s="1"/>
  <c r="R124" i="1"/>
  <c r="AM124" i="1" s="1"/>
  <c r="R133" i="1"/>
  <c r="AM133" i="1" s="1"/>
  <c r="R137" i="1"/>
  <c r="AM137" i="1" s="1"/>
  <c r="R139" i="1"/>
  <c r="AM139" i="1" s="1"/>
  <c r="R140" i="1"/>
  <c r="AM140" i="1" s="1"/>
  <c r="R141" i="1"/>
  <c r="AM141" i="1" s="1"/>
  <c r="R142" i="1"/>
  <c r="AM142" i="1" s="1"/>
  <c r="R143" i="1"/>
  <c r="AM143" i="1" s="1"/>
  <c r="R144" i="1"/>
  <c r="AM144" i="1" s="1"/>
  <c r="R145" i="1"/>
  <c r="AM145" i="1" s="1"/>
  <c r="R146" i="1"/>
  <c r="AM146" i="1" s="1"/>
  <c r="R147" i="1"/>
  <c r="AM147" i="1" s="1"/>
  <c r="R148" i="1"/>
  <c r="AM148" i="1" s="1"/>
  <c r="R149" i="1"/>
  <c r="AM149" i="1" s="1"/>
  <c r="R150" i="1"/>
  <c r="AM150" i="1" s="1"/>
  <c r="R151" i="1"/>
  <c r="AM151" i="1" s="1"/>
  <c r="R152" i="1"/>
  <c r="AM152" i="1" s="1"/>
  <c r="R159" i="1"/>
  <c r="AM159" i="1" s="1"/>
  <c r="R175" i="1"/>
  <c r="AM175" i="1" s="1"/>
  <c r="R189" i="1"/>
  <c r="AM189" i="1" s="1"/>
  <c r="R193" i="1"/>
  <c r="AM193" i="1" s="1"/>
  <c r="R194" i="1"/>
  <c r="AM194" i="1" s="1"/>
  <c r="R203" i="1"/>
  <c r="AM203" i="1" s="1"/>
  <c r="R227" i="1"/>
  <c r="AM227" i="1" s="1"/>
  <c r="R229" i="1"/>
  <c r="AM229" i="1" s="1"/>
  <c r="R243" i="1"/>
  <c r="AM243" i="1" s="1"/>
  <c r="R245" i="1"/>
  <c r="AM245" i="1" s="1"/>
  <c r="R250" i="1"/>
  <c r="AM250" i="1" s="1"/>
  <c r="R254" i="1"/>
  <c r="AM254" i="1" s="1"/>
  <c r="R255" i="1"/>
  <c r="AM255" i="1" s="1"/>
  <c r="R259" i="1"/>
  <c r="AM259" i="1" s="1"/>
  <c r="R260" i="1"/>
  <c r="AM260" i="1" s="1"/>
  <c r="R262" i="1"/>
  <c r="AM262" i="1" s="1"/>
  <c r="R263" i="1"/>
  <c r="AM263" i="1" s="1"/>
  <c r="R264" i="1"/>
  <c r="AM264" i="1" s="1"/>
  <c r="R265" i="1"/>
  <c r="AM265" i="1" s="1"/>
  <c r="R266" i="1"/>
  <c r="AM266" i="1" s="1"/>
  <c r="R267" i="1"/>
  <c r="AM267" i="1" s="1"/>
  <c r="R268" i="1"/>
  <c r="AM268" i="1" s="1"/>
  <c r="R269" i="1"/>
  <c r="AM269" i="1" s="1"/>
  <c r="R270" i="1"/>
  <c r="AM270" i="1" s="1"/>
  <c r="Q14" i="1"/>
  <c r="AL14" i="1" s="1"/>
  <c r="Q24" i="1"/>
  <c r="AL24" i="1" s="1"/>
  <c r="Q25" i="1"/>
  <c r="AL25" i="1" s="1"/>
  <c r="Q35" i="1"/>
  <c r="AL35" i="1" s="1"/>
  <c r="Q41" i="1"/>
  <c r="AL41" i="1" s="1"/>
  <c r="Q42" i="1"/>
  <c r="AL42" i="1" s="1"/>
  <c r="Q43" i="1"/>
  <c r="AL43" i="1" s="1"/>
  <c r="Q44" i="1"/>
  <c r="AL44" i="1" s="1"/>
  <c r="Q46" i="1"/>
  <c r="AL46" i="1" s="1"/>
  <c r="Q60" i="1"/>
  <c r="AL60" i="1" s="1"/>
  <c r="Q113" i="1"/>
  <c r="AL113" i="1" s="1"/>
  <c r="Q114" i="1"/>
  <c r="AL114" i="1" s="1"/>
  <c r="Q115" i="1"/>
  <c r="AL115" i="1" s="1"/>
  <c r="Q117" i="1"/>
  <c r="AL117" i="1" s="1"/>
  <c r="Q122" i="1"/>
  <c r="AL122" i="1" s="1"/>
  <c r="Q124" i="1"/>
  <c r="AL124" i="1" s="1"/>
  <c r="Q133" i="1"/>
  <c r="AL133" i="1" s="1"/>
  <c r="Q137" i="1"/>
  <c r="AL137" i="1" s="1"/>
  <c r="Q139" i="1"/>
  <c r="AL139" i="1" s="1"/>
  <c r="Q140" i="1"/>
  <c r="AL140" i="1" s="1"/>
  <c r="Q141" i="1"/>
  <c r="AL141" i="1" s="1"/>
  <c r="Q142" i="1"/>
  <c r="AL142" i="1" s="1"/>
  <c r="Q143" i="1"/>
  <c r="AL143" i="1" s="1"/>
  <c r="Q144" i="1"/>
  <c r="AL144" i="1" s="1"/>
  <c r="Q145" i="1"/>
  <c r="AL145" i="1" s="1"/>
  <c r="Q146" i="1"/>
  <c r="AL146" i="1" s="1"/>
  <c r="Q147" i="1"/>
  <c r="AL147" i="1" s="1"/>
  <c r="Q148" i="1"/>
  <c r="AL148" i="1" s="1"/>
  <c r="Q149" i="1"/>
  <c r="AL149" i="1" s="1"/>
  <c r="Q150" i="1"/>
  <c r="AL150" i="1" s="1"/>
  <c r="Q151" i="1"/>
  <c r="AL151" i="1" s="1"/>
  <c r="Q152" i="1"/>
  <c r="AL152" i="1" s="1"/>
  <c r="Q159" i="1"/>
  <c r="AL159" i="1" s="1"/>
  <c r="Q175" i="1"/>
  <c r="AL175" i="1" s="1"/>
  <c r="Q189" i="1"/>
  <c r="AL189" i="1" s="1"/>
  <c r="Q193" i="1"/>
  <c r="AL193" i="1" s="1"/>
  <c r="Q194" i="1"/>
  <c r="AL194" i="1" s="1"/>
  <c r="Q203" i="1"/>
  <c r="AL203" i="1" s="1"/>
  <c r="Q227" i="1"/>
  <c r="AL227" i="1" s="1"/>
  <c r="Q229" i="1"/>
  <c r="AL229" i="1" s="1"/>
  <c r="Q243" i="1"/>
  <c r="AL243" i="1" s="1"/>
  <c r="Q245" i="1"/>
  <c r="AL245" i="1" s="1"/>
  <c r="Q250" i="1"/>
  <c r="AL250" i="1" s="1"/>
  <c r="Q254" i="1"/>
  <c r="AL254" i="1" s="1"/>
  <c r="Q255" i="1"/>
  <c r="AL255" i="1" s="1"/>
  <c r="Q259" i="1"/>
  <c r="AL259" i="1" s="1"/>
  <c r="Q260" i="1"/>
  <c r="AL260" i="1" s="1"/>
  <c r="Q262" i="1"/>
  <c r="AL262" i="1" s="1"/>
  <c r="Q263" i="1"/>
  <c r="AL263" i="1" s="1"/>
  <c r="Q264" i="1"/>
  <c r="AL264" i="1" s="1"/>
  <c r="Q265" i="1"/>
  <c r="AL265" i="1" s="1"/>
  <c r="Q266" i="1"/>
  <c r="AL266" i="1" s="1"/>
  <c r="Q267" i="1"/>
  <c r="AL267" i="1" s="1"/>
  <c r="Q268" i="1"/>
  <c r="AL268" i="1" s="1"/>
  <c r="Q269" i="1"/>
  <c r="AL269" i="1" s="1"/>
  <c r="Q270" i="1"/>
  <c r="AL270" i="1" s="1"/>
  <c r="P14" i="1"/>
  <c r="AK14" i="1" s="1"/>
  <c r="P24" i="1"/>
  <c r="AK24" i="1" s="1"/>
  <c r="P25" i="1"/>
  <c r="AK25" i="1" s="1"/>
  <c r="P35" i="1"/>
  <c r="AK35" i="1" s="1"/>
  <c r="P41" i="1"/>
  <c r="AK41" i="1" s="1"/>
  <c r="P42" i="1"/>
  <c r="AK42" i="1" s="1"/>
  <c r="P43" i="1"/>
  <c r="AK43" i="1" s="1"/>
  <c r="P44" i="1"/>
  <c r="AK44" i="1" s="1"/>
  <c r="P46" i="1"/>
  <c r="AK46" i="1" s="1"/>
  <c r="P60" i="1"/>
  <c r="AK60" i="1" s="1"/>
  <c r="P113" i="1"/>
  <c r="AK113" i="1" s="1"/>
  <c r="P114" i="1"/>
  <c r="AK114" i="1" s="1"/>
  <c r="P115" i="1"/>
  <c r="AK115" i="1" s="1"/>
  <c r="P117" i="1"/>
  <c r="AK117" i="1" s="1"/>
  <c r="P122" i="1"/>
  <c r="AK122" i="1" s="1"/>
  <c r="P124" i="1"/>
  <c r="AK124" i="1" s="1"/>
  <c r="P133" i="1"/>
  <c r="AK133" i="1" s="1"/>
  <c r="P137" i="1"/>
  <c r="AK137" i="1" s="1"/>
  <c r="P139" i="1"/>
  <c r="AK139" i="1" s="1"/>
  <c r="P140" i="1"/>
  <c r="AK140" i="1" s="1"/>
  <c r="P141" i="1"/>
  <c r="AK141" i="1" s="1"/>
  <c r="P142" i="1"/>
  <c r="AK142" i="1" s="1"/>
  <c r="P143" i="1"/>
  <c r="AK143" i="1" s="1"/>
  <c r="P144" i="1"/>
  <c r="AK144" i="1" s="1"/>
  <c r="P145" i="1"/>
  <c r="AK145" i="1" s="1"/>
  <c r="P146" i="1"/>
  <c r="AK146" i="1" s="1"/>
  <c r="P147" i="1"/>
  <c r="AK147" i="1" s="1"/>
  <c r="P148" i="1"/>
  <c r="AK148" i="1" s="1"/>
  <c r="P149" i="1"/>
  <c r="AK149" i="1" s="1"/>
  <c r="P150" i="1"/>
  <c r="AK150" i="1" s="1"/>
  <c r="P151" i="1"/>
  <c r="AK151" i="1" s="1"/>
  <c r="P152" i="1"/>
  <c r="AK152" i="1" s="1"/>
  <c r="P159" i="1"/>
  <c r="AK159" i="1" s="1"/>
  <c r="P175" i="1"/>
  <c r="AK175" i="1" s="1"/>
  <c r="P189" i="1"/>
  <c r="AK189" i="1" s="1"/>
  <c r="P193" i="1"/>
  <c r="AK193" i="1" s="1"/>
  <c r="P194" i="1"/>
  <c r="AK194" i="1" s="1"/>
  <c r="P203" i="1"/>
  <c r="AK203" i="1" s="1"/>
  <c r="P227" i="1"/>
  <c r="AK227" i="1" s="1"/>
  <c r="P229" i="1"/>
  <c r="AK229" i="1" s="1"/>
  <c r="P243" i="1"/>
  <c r="AK243" i="1" s="1"/>
  <c r="P245" i="1"/>
  <c r="AK245" i="1" s="1"/>
  <c r="P250" i="1"/>
  <c r="AK250" i="1" s="1"/>
  <c r="P254" i="1"/>
  <c r="AK254" i="1" s="1"/>
  <c r="P255" i="1"/>
  <c r="AK255" i="1" s="1"/>
  <c r="P259" i="1"/>
  <c r="AK259" i="1" s="1"/>
  <c r="P260" i="1"/>
  <c r="AK260" i="1" s="1"/>
  <c r="P262" i="1"/>
  <c r="AK262" i="1" s="1"/>
  <c r="P263" i="1"/>
  <c r="AK263" i="1" s="1"/>
  <c r="P264" i="1"/>
  <c r="AK264" i="1" s="1"/>
  <c r="P265" i="1"/>
  <c r="AK265" i="1" s="1"/>
  <c r="P266" i="1"/>
  <c r="AK266" i="1" s="1"/>
  <c r="P267" i="1"/>
  <c r="AK267" i="1" s="1"/>
  <c r="P268" i="1"/>
  <c r="AK268" i="1" s="1"/>
  <c r="P269" i="1"/>
  <c r="AK269" i="1" s="1"/>
  <c r="P270" i="1"/>
  <c r="AK270" i="1" s="1"/>
  <c r="O14" i="1"/>
  <c r="AJ14" i="1" s="1"/>
  <c r="O24" i="1"/>
  <c r="AJ24" i="1" s="1"/>
  <c r="O25" i="1"/>
  <c r="AJ25" i="1" s="1"/>
  <c r="O35" i="1"/>
  <c r="AJ35" i="1" s="1"/>
  <c r="O41" i="1"/>
  <c r="AJ41" i="1" s="1"/>
  <c r="O42" i="1"/>
  <c r="AJ42" i="1" s="1"/>
  <c r="O43" i="1"/>
  <c r="AJ43" i="1" s="1"/>
  <c r="O44" i="1"/>
  <c r="AJ44" i="1" s="1"/>
  <c r="O46" i="1"/>
  <c r="AJ46" i="1" s="1"/>
  <c r="O60" i="1"/>
  <c r="AJ60" i="1" s="1"/>
  <c r="O113" i="1"/>
  <c r="AJ113" i="1" s="1"/>
  <c r="O114" i="1"/>
  <c r="AJ114" i="1" s="1"/>
  <c r="O115" i="1"/>
  <c r="AJ115" i="1" s="1"/>
  <c r="O117" i="1"/>
  <c r="AJ117" i="1" s="1"/>
  <c r="O122" i="1"/>
  <c r="AJ122" i="1" s="1"/>
  <c r="O124" i="1"/>
  <c r="AJ124" i="1" s="1"/>
  <c r="O133" i="1"/>
  <c r="AJ133" i="1" s="1"/>
  <c r="O137" i="1"/>
  <c r="AJ137" i="1" s="1"/>
  <c r="O139" i="1"/>
  <c r="AJ139" i="1" s="1"/>
  <c r="O140" i="1"/>
  <c r="AJ140" i="1" s="1"/>
  <c r="O141" i="1"/>
  <c r="AJ141" i="1" s="1"/>
  <c r="O142" i="1"/>
  <c r="AJ142" i="1" s="1"/>
  <c r="O143" i="1"/>
  <c r="AJ143" i="1" s="1"/>
  <c r="O144" i="1"/>
  <c r="AJ144" i="1" s="1"/>
  <c r="O145" i="1"/>
  <c r="AJ145" i="1" s="1"/>
  <c r="O146" i="1"/>
  <c r="AJ146" i="1" s="1"/>
  <c r="O147" i="1"/>
  <c r="AJ147" i="1" s="1"/>
  <c r="O148" i="1"/>
  <c r="AJ148" i="1" s="1"/>
  <c r="O149" i="1"/>
  <c r="AJ149" i="1" s="1"/>
  <c r="O150" i="1"/>
  <c r="AJ150" i="1" s="1"/>
  <c r="O151" i="1"/>
  <c r="AJ151" i="1" s="1"/>
  <c r="O152" i="1"/>
  <c r="AJ152" i="1" s="1"/>
  <c r="O159" i="1"/>
  <c r="AJ159" i="1" s="1"/>
  <c r="O175" i="1"/>
  <c r="AJ175" i="1" s="1"/>
  <c r="O189" i="1"/>
  <c r="AJ189" i="1" s="1"/>
  <c r="O193" i="1"/>
  <c r="AJ193" i="1" s="1"/>
  <c r="O194" i="1"/>
  <c r="AJ194" i="1" s="1"/>
  <c r="O203" i="1"/>
  <c r="AJ203" i="1" s="1"/>
  <c r="O227" i="1"/>
  <c r="AJ227" i="1" s="1"/>
  <c r="O229" i="1"/>
  <c r="AJ229" i="1" s="1"/>
  <c r="O243" i="1"/>
  <c r="AJ243" i="1" s="1"/>
  <c r="O245" i="1"/>
  <c r="AJ245" i="1" s="1"/>
  <c r="O250" i="1"/>
  <c r="AJ250" i="1" s="1"/>
  <c r="O254" i="1"/>
  <c r="AJ254" i="1" s="1"/>
  <c r="O255" i="1"/>
  <c r="AJ255" i="1" s="1"/>
  <c r="O259" i="1"/>
  <c r="AJ259" i="1" s="1"/>
  <c r="O260" i="1"/>
  <c r="AJ260" i="1" s="1"/>
  <c r="O262" i="1"/>
  <c r="AJ262" i="1" s="1"/>
  <c r="O263" i="1"/>
  <c r="AJ263" i="1" s="1"/>
  <c r="O264" i="1"/>
  <c r="AJ264" i="1" s="1"/>
  <c r="O265" i="1"/>
  <c r="AJ265" i="1" s="1"/>
  <c r="O266" i="1"/>
  <c r="AJ266" i="1" s="1"/>
  <c r="O267" i="1"/>
  <c r="AJ267" i="1" s="1"/>
  <c r="O268" i="1"/>
  <c r="AJ268" i="1" s="1"/>
  <c r="O269" i="1"/>
  <c r="AJ269" i="1" s="1"/>
  <c r="O270" i="1"/>
  <c r="AJ270" i="1" s="1"/>
  <c r="N14" i="1"/>
  <c r="AI14" i="1" s="1"/>
  <c r="N24" i="1"/>
  <c r="AI24" i="1" s="1"/>
  <c r="N25" i="1"/>
  <c r="AI25" i="1" s="1"/>
  <c r="N35" i="1"/>
  <c r="AI35" i="1" s="1"/>
  <c r="N41" i="1"/>
  <c r="AI41" i="1" s="1"/>
  <c r="N42" i="1"/>
  <c r="AI42" i="1" s="1"/>
  <c r="N43" i="1"/>
  <c r="AI43" i="1" s="1"/>
  <c r="N44" i="1"/>
  <c r="AI44" i="1" s="1"/>
  <c r="N46" i="1"/>
  <c r="AI46" i="1" s="1"/>
  <c r="N60" i="1"/>
  <c r="AI60" i="1" s="1"/>
  <c r="N113" i="1"/>
  <c r="AI113" i="1" s="1"/>
  <c r="N114" i="1"/>
  <c r="AI114" i="1" s="1"/>
  <c r="N115" i="1"/>
  <c r="AI115" i="1" s="1"/>
  <c r="N117" i="1"/>
  <c r="AI117" i="1" s="1"/>
  <c r="N122" i="1"/>
  <c r="AI122" i="1" s="1"/>
  <c r="N124" i="1"/>
  <c r="AI124" i="1" s="1"/>
  <c r="N133" i="1"/>
  <c r="AI133" i="1" s="1"/>
  <c r="N137" i="1"/>
  <c r="AI137" i="1" s="1"/>
  <c r="N139" i="1"/>
  <c r="AI139" i="1" s="1"/>
  <c r="N140" i="1"/>
  <c r="AI140" i="1" s="1"/>
  <c r="N141" i="1"/>
  <c r="AI141" i="1" s="1"/>
  <c r="N142" i="1"/>
  <c r="AI142" i="1" s="1"/>
  <c r="N143" i="1"/>
  <c r="AI143" i="1" s="1"/>
  <c r="N144" i="1"/>
  <c r="AI144" i="1" s="1"/>
  <c r="N145" i="1"/>
  <c r="AI145" i="1" s="1"/>
  <c r="N146" i="1"/>
  <c r="AI146" i="1" s="1"/>
  <c r="N147" i="1"/>
  <c r="AI147" i="1" s="1"/>
  <c r="N148" i="1"/>
  <c r="AI148" i="1" s="1"/>
  <c r="N149" i="1"/>
  <c r="AI149" i="1" s="1"/>
  <c r="N150" i="1"/>
  <c r="AI150" i="1" s="1"/>
  <c r="N151" i="1"/>
  <c r="AI151" i="1" s="1"/>
  <c r="N152" i="1"/>
  <c r="AI152" i="1" s="1"/>
  <c r="N159" i="1"/>
  <c r="AI159" i="1" s="1"/>
  <c r="N175" i="1"/>
  <c r="AI175" i="1" s="1"/>
  <c r="N189" i="1"/>
  <c r="AI189" i="1" s="1"/>
  <c r="N193" i="1"/>
  <c r="AI193" i="1" s="1"/>
  <c r="N194" i="1"/>
  <c r="AI194" i="1" s="1"/>
  <c r="N203" i="1"/>
  <c r="AI203" i="1" s="1"/>
  <c r="N227" i="1"/>
  <c r="AI227" i="1" s="1"/>
  <c r="N229" i="1"/>
  <c r="AI229" i="1" s="1"/>
  <c r="N243" i="1"/>
  <c r="AI243" i="1" s="1"/>
  <c r="N245" i="1"/>
  <c r="AI245" i="1" s="1"/>
  <c r="N250" i="1"/>
  <c r="AI250" i="1" s="1"/>
  <c r="N254" i="1"/>
  <c r="AI254" i="1" s="1"/>
  <c r="N255" i="1"/>
  <c r="AI255" i="1" s="1"/>
  <c r="N259" i="1"/>
  <c r="AI259" i="1" s="1"/>
  <c r="N260" i="1"/>
  <c r="AI260" i="1" s="1"/>
  <c r="N262" i="1"/>
  <c r="AI262" i="1" s="1"/>
  <c r="N263" i="1"/>
  <c r="AI263" i="1" s="1"/>
  <c r="N264" i="1"/>
  <c r="AI264" i="1" s="1"/>
  <c r="N265" i="1"/>
  <c r="AI265" i="1" s="1"/>
  <c r="N266" i="1"/>
  <c r="AI266" i="1" s="1"/>
  <c r="N267" i="1"/>
  <c r="AI267" i="1" s="1"/>
  <c r="N268" i="1"/>
  <c r="AI268" i="1" s="1"/>
  <c r="N269" i="1"/>
  <c r="AI269" i="1" s="1"/>
  <c r="N270" i="1"/>
  <c r="AI270" i="1" s="1"/>
  <c r="M14" i="1"/>
  <c r="AH14" i="1" s="1"/>
  <c r="AP14" i="1" s="1"/>
  <c r="M24" i="1"/>
  <c r="AH24" i="1" s="1"/>
  <c r="AP24" i="1" s="1"/>
  <c r="M25" i="1"/>
  <c r="AH25" i="1" s="1"/>
  <c r="AP25" i="1" s="1"/>
  <c r="M35" i="1"/>
  <c r="AH35" i="1" s="1"/>
  <c r="AP35" i="1" s="1"/>
  <c r="M37" i="1"/>
  <c r="AH37" i="1" s="1"/>
  <c r="AP37" i="1" s="1"/>
  <c r="M41" i="1"/>
  <c r="AH41" i="1" s="1"/>
  <c r="M42" i="1"/>
  <c r="AH42" i="1" s="1"/>
  <c r="M43" i="1"/>
  <c r="AH43" i="1" s="1"/>
  <c r="M44" i="1"/>
  <c r="AH44" i="1" s="1"/>
  <c r="AP44" i="1" s="1"/>
  <c r="M46" i="1"/>
  <c r="AH46" i="1" s="1"/>
  <c r="AP46" i="1" s="1"/>
  <c r="M60" i="1"/>
  <c r="AH60" i="1" s="1"/>
  <c r="M113" i="1"/>
  <c r="AH113" i="1" s="1"/>
  <c r="M114" i="1"/>
  <c r="AH114" i="1" s="1"/>
  <c r="M115" i="1"/>
  <c r="AH115" i="1" s="1"/>
  <c r="M117" i="1"/>
  <c r="AH117" i="1" s="1"/>
  <c r="M122" i="1"/>
  <c r="AH122" i="1" s="1"/>
  <c r="M124" i="1"/>
  <c r="AH124" i="1" s="1"/>
  <c r="AP124" i="1" s="1"/>
  <c r="M133" i="1"/>
  <c r="AH133" i="1" s="1"/>
  <c r="AP133" i="1" s="1"/>
  <c r="M137" i="1"/>
  <c r="AH137" i="1" s="1"/>
  <c r="M139" i="1"/>
  <c r="AH139" i="1" s="1"/>
  <c r="M140" i="1"/>
  <c r="AH140" i="1" s="1"/>
  <c r="M141" i="1"/>
  <c r="AH141" i="1" s="1"/>
  <c r="M142" i="1"/>
  <c r="AH142" i="1" s="1"/>
  <c r="M143" i="1"/>
  <c r="AH143" i="1" s="1"/>
  <c r="M144" i="1"/>
  <c r="AH144" i="1" s="1"/>
  <c r="AP144" i="1" s="1"/>
  <c r="M145" i="1"/>
  <c r="AH145" i="1" s="1"/>
  <c r="AP145" i="1" s="1"/>
  <c r="M146" i="1"/>
  <c r="AH146" i="1" s="1"/>
  <c r="M147" i="1"/>
  <c r="AH147" i="1" s="1"/>
  <c r="M148" i="1"/>
  <c r="AH148" i="1" s="1"/>
  <c r="M149" i="1"/>
  <c r="AH149" i="1" s="1"/>
  <c r="M150" i="1"/>
  <c r="AH150" i="1" s="1"/>
  <c r="M151" i="1"/>
  <c r="AH151" i="1" s="1"/>
  <c r="M152" i="1"/>
  <c r="AH152" i="1" s="1"/>
  <c r="AP152" i="1" s="1"/>
  <c r="M159" i="1"/>
  <c r="AH159" i="1" s="1"/>
  <c r="AP159" i="1" s="1"/>
  <c r="M175" i="1"/>
  <c r="AH175" i="1" s="1"/>
  <c r="M189" i="1"/>
  <c r="AH189" i="1" s="1"/>
  <c r="M193" i="1"/>
  <c r="AH193" i="1" s="1"/>
  <c r="M194" i="1"/>
  <c r="AH194" i="1" s="1"/>
  <c r="M203" i="1"/>
  <c r="AH203" i="1" s="1"/>
  <c r="M227" i="1"/>
  <c r="AH227" i="1" s="1"/>
  <c r="M229" i="1"/>
  <c r="AH229" i="1" s="1"/>
  <c r="AP229" i="1" s="1"/>
  <c r="M243" i="1"/>
  <c r="AH243" i="1" s="1"/>
  <c r="AP243" i="1" s="1"/>
  <c r="M245" i="1"/>
  <c r="AH245" i="1" s="1"/>
  <c r="M250" i="1"/>
  <c r="AH250" i="1" s="1"/>
  <c r="M254" i="1"/>
  <c r="AH254" i="1" s="1"/>
  <c r="M255" i="1"/>
  <c r="AH255" i="1" s="1"/>
  <c r="M259" i="1"/>
  <c r="AH259" i="1" s="1"/>
  <c r="M260" i="1"/>
  <c r="AH260" i="1" s="1"/>
  <c r="M262" i="1"/>
  <c r="AH262" i="1" s="1"/>
  <c r="AP262" i="1" s="1"/>
  <c r="M263" i="1"/>
  <c r="AH263" i="1" s="1"/>
  <c r="M264" i="1"/>
  <c r="AH264" i="1" s="1"/>
  <c r="M265" i="1"/>
  <c r="AH265" i="1" s="1"/>
  <c r="M266" i="1"/>
  <c r="AH266" i="1" s="1"/>
  <c r="M267" i="1"/>
  <c r="AH267" i="1" s="1"/>
  <c r="M268" i="1"/>
  <c r="AH268" i="1" s="1"/>
  <c r="M269" i="1"/>
  <c r="AH269" i="1" s="1"/>
  <c r="M270" i="1"/>
  <c r="AH270" i="1" s="1"/>
  <c r="AP270" i="1" s="1"/>
  <c r="AP263" i="1" l="1"/>
  <c r="AP269" i="1"/>
  <c r="AP260" i="1"/>
  <c r="AP227" i="1"/>
  <c r="AP151" i="1"/>
  <c r="AP143" i="1"/>
  <c r="AP122" i="1"/>
  <c r="AP264" i="1"/>
  <c r="AP175" i="1"/>
  <c r="AP146" i="1"/>
  <c r="AP137" i="1"/>
  <c r="AP60" i="1"/>
  <c r="AP117" i="1"/>
  <c r="AP42" i="1"/>
  <c r="AP265" i="1"/>
  <c r="AP250" i="1"/>
  <c r="AP189" i="1"/>
  <c r="AP147" i="1"/>
  <c r="AP139" i="1"/>
  <c r="AP113" i="1"/>
  <c r="AP43" i="1"/>
  <c r="AP266" i="1"/>
  <c r="AP254" i="1"/>
  <c r="AP193" i="1"/>
  <c r="AP148" i="1"/>
  <c r="AP140" i="1"/>
  <c r="AP114" i="1"/>
  <c r="AP245" i="1"/>
  <c r="AP41" i="1"/>
  <c r="AP268" i="1"/>
  <c r="AP259" i="1"/>
  <c r="AP203" i="1"/>
  <c r="AP150" i="1"/>
  <c r="AP142" i="1"/>
  <c r="AP267" i="1"/>
  <c r="AP255" i="1"/>
  <c r="AP194" i="1"/>
  <c r="AP149" i="1"/>
  <c r="AP141" i="1"/>
  <c r="AP115" i="1"/>
  <c r="AD270" i="8"/>
  <c r="AC270" i="8"/>
  <c r="AB270" i="8"/>
  <c r="AA270" i="8"/>
  <c r="Z270" i="8"/>
  <c r="Y270" i="8"/>
  <c r="X270" i="8"/>
  <c r="W270" i="8"/>
  <c r="U270" i="8"/>
  <c r="V270" i="8" s="1"/>
  <c r="AD269" i="8"/>
  <c r="AC269" i="8"/>
  <c r="AB269" i="8"/>
  <c r="AA269" i="8"/>
  <c r="Z269" i="8"/>
  <c r="Y269" i="8"/>
  <c r="X269" i="8"/>
  <c r="W269" i="8"/>
  <c r="U269" i="8"/>
  <c r="V269" i="8" s="1"/>
  <c r="AD268" i="8"/>
  <c r="AC268" i="8"/>
  <c r="AB268" i="8"/>
  <c r="AA268" i="8"/>
  <c r="Z268" i="8"/>
  <c r="Y268" i="8"/>
  <c r="X268" i="8"/>
  <c r="W268" i="8"/>
  <c r="U268" i="8"/>
  <c r="V268" i="8" s="1"/>
  <c r="AD267" i="8"/>
  <c r="AC267" i="8"/>
  <c r="AB267" i="8"/>
  <c r="AA267" i="8"/>
  <c r="Z267" i="8"/>
  <c r="Y267" i="8"/>
  <c r="X267" i="8"/>
  <c r="W267" i="8"/>
  <c r="U267" i="8"/>
  <c r="V267" i="8" s="1"/>
  <c r="AD266" i="8"/>
  <c r="AC266" i="8"/>
  <c r="AB266" i="8"/>
  <c r="AA266" i="8"/>
  <c r="Z266" i="8"/>
  <c r="Y266" i="8"/>
  <c r="X266" i="8"/>
  <c r="W266" i="8"/>
  <c r="U266" i="8"/>
  <c r="V266" i="8" s="1"/>
  <c r="AD265" i="8"/>
  <c r="AC265" i="8"/>
  <c r="AB265" i="8"/>
  <c r="AA265" i="8"/>
  <c r="Z265" i="8"/>
  <c r="Y265" i="8"/>
  <c r="X265" i="8"/>
  <c r="W265" i="8"/>
  <c r="U265" i="8"/>
  <c r="V265" i="8" s="1"/>
  <c r="AD264" i="8"/>
  <c r="AC264" i="8"/>
  <c r="AB264" i="8"/>
  <c r="AA264" i="8"/>
  <c r="Z264" i="8"/>
  <c r="Y264" i="8"/>
  <c r="X264" i="8"/>
  <c r="W264" i="8"/>
  <c r="U264" i="8"/>
  <c r="V264" i="8" s="1"/>
  <c r="AD263" i="8"/>
  <c r="AC263" i="8"/>
  <c r="AB263" i="8"/>
  <c r="AA263" i="8"/>
  <c r="Z263" i="8"/>
  <c r="Y263" i="8"/>
  <c r="X263" i="8"/>
  <c r="W263" i="8"/>
  <c r="U263" i="8"/>
  <c r="V263" i="8" s="1"/>
  <c r="L263" i="8"/>
  <c r="AD262" i="8"/>
  <c r="AC262" i="8"/>
  <c r="AB262" i="8"/>
  <c r="AA262" i="8"/>
  <c r="Z262" i="8"/>
  <c r="Y262" i="8"/>
  <c r="X262" i="8"/>
  <c r="W262" i="8"/>
  <c r="U262" i="8"/>
  <c r="V262" i="8" s="1"/>
  <c r="L262" i="8"/>
  <c r="AD261" i="8"/>
  <c r="AC261" i="8"/>
  <c r="AB261" i="8"/>
  <c r="AA261" i="8"/>
  <c r="Z261" i="8"/>
  <c r="Y261" i="8"/>
  <c r="X261" i="8"/>
  <c r="W261" i="8"/>
  <c r="U261" i="8"/>
  <c r="V261" i="8" s="1"/>
  <c r="L261" i="8"/>
  <c r="AD260" i="8"/>
  <c r="AC260" i="8"/>
  <c r="AB260" i="8"/>
  <c r="AA260" i="8"/>
  <c r="Z260" i="8"/>
  <c r="Y260" i="8"/>
  <c r="X260" i="8"/>
  <c r="W260" i="8"/>
  <c r="U260" i="8"/>
  <c r="V260" i="8" s="1"/>
  <c r="L260" i="8"/>
  <c r="AD259" i="8"/>
  <c r="AC259" i="8"/>
  <c r="AB259" i="8"/>
  <c r="AA259" i="8"/>
  <c r="Z259" i="8"/>
  <c r="Y259" i="8"/>
  <c r="X259" i="8"/>
  <c r="W259" i="8"/>
  <c r="U259" i="8"/>
  <c r="V259" i="8" s="1"/>
  <c r="L259" i="8"/>
  <c r="AD258" i="8"/>
  <c r="AC258" i="8"/>
  <c r="AB258" i="8"/>
  <c r="AA258" i="8"/>
  <c r="Z258" i="8"/>
  <c r="Y258" i="8"/>
  <c r="X258" i="8"/>
  <c r="W258" i="8"/>
  <c r="U258" i="8"/>
  <c r="V258" i="8" s="1"/>
  <c r="L258" i="8"/>
  <c r="AD257" i="8"/>
  <c r="AC257" i="8"/>
  <c r="AB257" i="8"/>
  <c r="AA257" i="8"/>
  <c r="Z257" i="8"/>
  <c r="Y257" i="8"/>
  <c r="X257" i="8"/>
  <c r="W257" i="8"/>
  <c r="U257" i="8"/>
  <c r="V257" i="8" s="1"/>
  <c r="L257" i="8"/>
  <c r="AD256" i="8"/>
  <c r="AC256" i="8"/>
  <c r="AB256" i="8"/>
  <c r="AA256" i="8"/>
  <c r="Z256" i="8"/>
  <c r="Y256" i="8"/>
  <c r="X256" i="8"/>
  <c r="W256" i="8"/>
  <c r="U256" i="8"/>
  <c r="V256" i="8" s="1"/>
  <c r="L256" i="8"/>
  <c r="AD255" i="8"/>
  <c r="AC255" i="8"/>
  <c r="AB255" i="8"/>
  <c r="AA255" i="8"/>
  <c r="Z255" i="8"/>
  <c r="Y255" i="8"/>
  <c r="X255" i="8"/>
  <c r="W255" i="8"/>
  <c r="U255" i="8"/>
  <c r="V255" i="8" s="1"/>
  <c r="L255" i="8"/>
  <c r="AD254" i="8"/>
  <c r="AC254" i="8"/>
  <c r="AB254" i="8"/>
  <c r="AA254" i="8"/>
  <c r="Z254" i="8"/>
  <c r="Y254" i="8"/>
  <c r="X254" i="8"/>
  <c r="W254" i="8"/>
  <c r="U254" i="8"/>
  <c r="V254" i="8" s="1"/>
  <c r="L254" i="8"/>
  <c r="AD253" i="8"/>
  <c r="AC253" i="8"/>
  <c r="AB253" i="8"/>
  <c r="AA253" i="8"/>
  <c r="Z253" i="8"/>
  <c r="Y253" i="8"/>
  <c r="X253" i="8"/>
  <c r="W253" i="8"/>
  <c r="U253" i="8"/>
  <c r="V253" i="8" s="1"/>
  <c r="L253" i="8"/>
  <c r="AD252" i="8"/>
  <c r="AC252" i="8"/>
  <c r="AB252" i="8"/>
  <c r="AA252" i="8"/>
  <c r="Z252" i="8"/>
  <c r="Y252" i="8"/>
  <c r="X252" i="8"/>
  <c r="W252" i="8"/>
  <c r="U252" i="8"/>
  <c r="V252" i="8" s="1"/>
  <c r="L252" i="8"/>
  <c r="AD251" i="8"/>
  <c r="AC251" i="8"/>
  <c r="AB251" i="8"/>
  <c r="AA251" i="8"/>
  <c r="Z251" i="8"/>
  <c r="Y251" i="8"/>
  <c r="X251" i="8"/>
  <c r="W251" i="8"/>
  <c r="U251" i="8"/>
  <c r="V251" i="8" s="1"/>
  <c r="L251" i="8"/>
  <c r="AD250" i="8"/>
  <c r="AC250" i="8"/>
  <c r="AB250" i="8"/>
  <c r="AA250" i="8"/>
  <c r="Z250" i="8"/>
  <c r="Y250" i="8"/>
  <c r="X250" i="8"/>
  <c r="W250" i="8"/>
  <c r="U250" i="8"/>
  <c r="V250" i="8" s="1"/>
  <c r="L250" i="8"/>
  <c r="AD249" i="8"/>
  <c r="AC249" i="8"/>
  <c r="AB249" i="8"/>
  <c r="AA249" i="8"/>
  <c r="Z249" i="8"/>
  <c r="Y249" i="8"/>
  <c r="X249" i="8"/>
  <c r="W249" i="8"/>
  <c r="U249" i="8"/>
  <c r="V249" i="8" s="1"/>
  <c r="L249" i="8"/>
  <c r="AD248" i="8"/>
  <c r="AC248" i="8"/>
  <c r="AB248" i="8"/>
  <c r="AA248" i="8"/>
  <c r="Z248" i="8"/>
  <c r="Y248" i="8"/>
  <c r="X248" i="8"/>
  <c r="W248" i="8"/>
  <c r="U248" i="8"/>
  <c r="V248" i="8" s="1"/>
  <c r="L248" i="8"/>
  <c r="AD247" i="8"/>
  <c r="AC247" i="8"/>
  <c r="AB247" i="8"/>
  <c r="AA247" i="8"/>
  <c r="Z247" i="8"/>
  <c r="Y247" i="8"/>
  <c r="X247" i="8"/>
  <c r="W247" i="8"/>
  <c r="U247" i="8"/>
  <c r="V247" i="8" s="1"/>
  <c r="L247" i="8"/>
  <c r="AD246" i="8"/>
  <c r="AC246" i="8"/>
  <c r="AB246" i="8"/>
  <c r="AA246" i="8"/>
  <c r="Z246" i="8"/>
  <c r="Y246" i="8"/>
  <c r="X246" i="8"/>
  <c r="W246" i="8"/>
  <c r="U246" i="8"/>
  <c r="V246" i="8" s="1"/>
  <c r="L246" i="8"/>
  <c r="AD245" i="8"/>
  <c r="AC245" i="8"/>
  <c r="AB245" i="8"/>
  <c r="AA245" i="8"/>
  <c r="Z245" i="8"/>
  <c r="Y245" i="8"/>
  <c r="X245" i="8"/>
  <c r="W245" i="8"/>
  <c r="U245" i="8"/>
  <c r="V245" i="8" s="1"/>
  <c r="L245" i="8"/>
  <c r="AD244" i="8"/>
  <c r="AC244" i="8"/>
  <c r="AB244" i="8"/>
  <c r="AA244" i="8"/>
  <c r="Z244" i="8"/>
  <c r="Y244" i="8"/>
  <c r="X244" i="8"/>
  <c r="W244" i="8"/>
  <c r="U244" i="8"/>
  <c r="V244" i="8" s="1"/>
  <c r="L244" i="8"/>
  <c r="AD243" i="8"/>
  <c r="AC243" i="8"/>
  <c r="AB243" i="8"/>
  <c r="AA243" i="8"/>
  <c r="Z243" i="8"/>
  <c r="Y243" i="8"/>
  <c r="X243" i="8"/>
  <c r="W243" i="8"/>
  <c r="U243" i="8"/>
  <c r="V243" i="8" s="1"/>
  <c r="L243" i="8"/>
  <c r="AD242" i="8"/>
  <c r="AC242" i="8"/>
  <c r="AB242" i="8"/>
  <c r="AA242" i="8"/>
  <c r="Z242" i="8"/>
  <c r="Y242" i="8"/>
  <c r="X242" i="8"/>
  <c r="W242" i="8"/>
  <c r="U242" i="8"/>
  <c r="V242" i="8" s="1"/>
  <c r="L242" i="8"/>
  <c r="AD241" i="8"/>
  <c r="AC241" i="8"/>
  <c r="AB241" i="8"/>
  <c r="AA241" i="8"/>
  <c r="Z241" i="8"/>
  <c r="Y241" i="8"/>
  <c r="X241" i="8"/>
  <c r="W241" i="8"/>
  <c r="U241" i="8"/>
  <c r="V241" i="8" s="1"/>
  <c r="L241" i="8"/>
  <c r="AD240" i="8"/>
  <c r="AC240" i="8"/>
  <c r="AB240" i="8"/>
  <c r="AA240" i="8"/>
  <c r="Z240" i="8"/>
  <c r="Y240" i="8"/>
  <c r="X240" i="8"/>
  <c r="W240" i="8"/>
  <c r="U240" i="8"/>
  <c r="V240" i="8" s="1"/>
  <c r="L240" i="8"/>
  <c r="AD239" i="8"/>
  <c r="AC239" i="8"/>
  <c r="AB239" i="8"/>
  <c r="AA239" i="8"/>
  <c r="Z239" i="8"/>
  <c r="Y239" i="8"/>
  <c r="X239" i="8"/>
  <c r="W239" i="8"/>
  <c r="U239" i="8"/>
  <c r="V239" i="8" s="1"/>
  <c r="L239" i="8"/>
  <c r="AD238" i="8"/>
  <c r="AC238" i="8"/>
  <c r="AB238" i="8"/>
  <c r="AA238" i="8"/>
  <c r="Z238" i="8"/>
  <c r="Y238" i="8"/>
  <c r="X238" i="8"/>
  <c r="W238" i="8"/>
  <c r="U238" i="8"/>
  <c r="V238" i="8" s="1"/>
  <c r="L238" i="8"/>
  <c r="AD237" i="8"/>
  <c r="AC237" i="8"/>
  <c r="AB237" i="8"/>
  <c r="AA237" i="8"/>
  <c r="Z237" i="8"/>
  <c r="Y237" i="8"/>
  <c r="X237" i="8"/>
  <c r="W237" i="8"/>
  <c r="U237" i="8"/>
  <c r="V237" i="8" s="1"/>
  <c r="L237" i="8"/>
  <c r="AD236" i="8"/>
  <c r="AC236" i="8"/>
  <c r="AB236" i="8"/>
  <c r="AA236" i="8"/>
  <c r="Z236" i="8"/>
  <c r="Y236" i="8"/>
  <c r="X236" i="8"/>
  <c r="W236" i="8"/>
  <c r="U236" i="8"/>
  <c r="V236" i="8" s="1"/>
  <c r="L236" i="8"/>
  <c r="AD235" i="8"/>
  <c r="AC235" i="8"/>
  <c r="AB235" i="8"/>
  <c r="AA235" i="8"/>
  <c r="Z235" i="8"/>
  <c r="Y235" i="8"/>
  <c r="X235" i="8"/>
  <c r="W235" i="8"/>
  <c r="U235" i="8"/>
  <c r="V235" i="8" s="1"/>
  <c r="L235" i="8"/>
  <c r="AD234" i="8"/>
  <c r="AC234" i="8"/>
  <c r="AB234" i="8"/>
  <c r="AA234" i="8"/>
  <c r="Z234" i="8"/>
  <c r="Y234" i="8"/>
  <c r="X234" i="8"/>
  <c r="W234" i="8"/>
  <c r="U234" i="8"/>
  <c r="V234" i="8" s="1"/>
  <c r="L234" i="8"/>
  <c r="AD233" i="8"/>
  <c r="AC233" i="8"/>
  <c r="AB233" i="8"/>
  <c r="AA233" i="8"/>
  <c r="Z233" i="8"/>
  <c r="Y233" i="8"/>
  <c r="X233" i="8"/>
  <c r="W233" i="8"/>
  <c r="U233" i="8"/>
  <c r="V233" i="8" s="1"/>
  <c r="L233" i="8"/>
  <c r="AD232" i="8"/>
  <c r="AC232" i="8"/>
  <c r="AB232" i="8"/>
  <c r="AA232" i="8"/>
  <c r="Z232" i="8"/>
  <c r="Y232" i="8"/>
  <c r="X232" i="8"/>
  <c r="W232" i="8"/>
  <c r="U232" i="8"/>
  <c r="V232" i="8" s="1"/>
  <c r="L232" i="8"/>
  <c r="AD231" i="8"/>
  <c r="AC231" i="8"/>
  <c r="AB231" i="8"/>
  <c r="AA231" i="8"/>
  <c r="Z231" i="8"/>
  <c r="Y231" i="8"/>
  <c r="X231" i="8"/>
  <c r="W231" i="8"/>
  <c r="U231" i="8"/>
  <c r="V231" i="8" s="1"/>
  <c r="L231" i="8"/>
  <c r="AD230" i="8"/>
  <c r="AC230" i="8"/>
  <c r="AB230" i="8"/>
  <c r="AA230" i="8"/>
  <c r="Z230" i="8"/>
  <c r="Y230" i="8"/>
  <c r="X230" i="8"/>
  <c r="W230" i="8"/>
  <c r="U230" i="8"/>
  <c r="V230" i="8" s="1"/>
  <c r="L230" i="8"/>
  <c r="AD229" i="8"/>
  <c r="AC229" i="8"/>
  <c r="AB229" i="8"/>
  <c r="AA229" i="8"/>
  <c r="Z229" i="8"/>
  <c r="Y229" i="8"/>
  <c r="X229" i="8"/>
  <c r="W229" i="8"/>
  <c r="U229" i="8"/>
  <c r="V229" i="8" s="1"/>
  <c r="L229" i="8"/>
  <c r="AD228" i="8"/>
  <c r="AC228" i="8"/>
  <c r="AB228" i="8"/>
  <c r="AA228" i="8"/>
  <c r="Z228" i="8"/>
  <c r="Y228" i="8"/>
  <c r="X228" i="8"/>
  <c r="W228" i="8"/>
  <c r="U228" i="8"/>
  <c r="V228" i="8" s="1"/>
  <c r="L228" i="8"/>
  <c r="AD227" i="8"/>
  <c r="AC227" i="8"/>
  <c r="AB227" i="8"/>
  <c r="AA227" i="8"/>
  <c r="Z227" i="8"/>
  <c r="Y227" i="8"/>
  <c r="X227" i="8"/>
  <c r="W227" i="8"/>
  <c r="U227" i="8"/>
  <c r="V227" i="8" s="1"/>
  <c r="L227" i="8"/>
  <c r="AD226" i="8"/>
  <c r="AC226" i="8"/>
  <c r="AB226" i="8"/>
  <c r="AA226" i="8"/>
  <c r="Z226" i="8"/>
  <c r="Y226" i="8"/>
  <c r="X226" i="8"/>
  <c r="W226" i="8"/>
  <c r="U226" i="8"/>
  <c r="V226" i="8" s="1"/>
  <c r="L226" i="8"/>
  <c r="AD225" i="8"/>
  <c r="AC225" i="8"/>
  <c r="AB225" i="8"/>
  <c r="AA225" i="8"/>
  <c r="Z225" i="8"/>
  <c r="Y225" i="8"/>
  <c r="X225" i="8"/>
  <c r="W225" i="8"/>
  <c r="U225" i="8"/>
  <c r="V225" i="8" s="1"/>
  <c r="L225" i="8"/>
  <c r="AD224" i="8"/>
  <c r="AC224" i="8"/>
  <c r="AB224" i="8"/>
  <c r="AA224" i="8"/>
  <c r="Z224" i="8"/>
  <c r="Y224" i="8"/>
  <c r="X224" i="8"/>
  <c r="W224" i="8"/>
  <c r="U224" i="8"/>
  <c r="V224" i="8" s="1"/>
  <c r="L224" i="8"/>
  <c r="AD223" i="8"/>
  <c r="AC223" i="8"/>
  <c r="AB223" i="8"/>
  <c r="AA223" i="8"/>
  <c r="Z223" i="8"/>
  <c r="Y223" i="8"/>
  <c r="X223" i="8"/>
  <c r="W223" i="8"/>
  <c r="U223" i="8"/>
  <c r="V223" i="8" s="1"/>
  <c r="L223" i="8"/>
  <c r="AD222" i="8"/>
  <c r="AC222" i="8"/>
  <c r="AB222" i="8"/>
  <c r="AA222" i="8"/>
  <c r="Z222" i="8"/>
  <c r="Y222" i="8"/>
  <c r="X222" i="8"/>
  <c r="W222" i="8"/>
  <c r="U222" i="8"/>
  <c r="V222" i="8" s="1"/>
  <c r="L222" i="8"/>
  <c r="AD221" i="8"/>
  <c r="AC221" i="8"/>
  <c r="AB221" i="8"/>
  <c r="AA221" i="8"/>
  <c r="Z221" i="8"/>
  <c r="Y221" i="8"/>
  <c r="X221" i="8"/>
  <c r="W221" i="8"/>
  <c r="U221" i="8"/>
  <c r="V221" i="8" s="1"/>
  <c r="L221" i="8"/>
  <c r="AD220" i="8"/>
  <c r="AC220" i="8"/>
  <c r="AB220" i="8"/>
  <c r="AA220" i="8"/>
  <c r="Z220" i="8"/>
  <c r="Y220" i="8"/>
  <c r="X220" i="8"/>
  <c r="W220" i="8"/>
  <c r="U220" i="8"/>
  <c r="V220" i="8" s="1"/>
  <c r="L220" i="8"/>
  <c r="AD219" i="8"/>
  <c r="AC219" i="8"/>
  <c r="AB219" i="8"/>
  <c r="AA219" i="8"/>
  <c r="Z219" i="8"/>
  <c r="Y219" i="8"/>
  <c r="X219" i="8"/>
  <c r="W219" i="8"/>
  <c r="U219" i="8"/>
  <c r="V219" i="8" s="1"/>
  <c r="L219" i="8"/>
  <c r="AD218" i="8"/>
  <c r="AC218" i="8"/>
  <c r="AB218" i="8"/>
  <c r="AA218" i="8"/>
  <c r="Z218" i="8"/>
  <c r="Y218" i="8"/>
  <c r="X218" i="8"/>
  <c r="W218" i="8"/>
  <c r="U218" i="8"/>
  <c r="V218" i="8" s="1"/>
  <c r="L218" i="8"/>
  <c r="AD217" i="8"/>
  <c r="AC217" i="8"/>
  <c r="AB217" i="8"/>
  <c r="AA217" i="8"/>
  <c r="Z217" i="8"/>
  <c r="Y217" i="8"/>
  <c r="X217" i="8"/>
  <c r="W217" i="8"/>
  <c r="U217" i="8"/>
  <c r="V217" i="8" s="1"/>
  <c r="L217" i="8"/>
  <c r="AD216" i="8"/>
  <c r="AC216" i="8"/>
  <c r="AB216" i="8"/>
  <c r="AA216" i="8"/>
  <c r="Z216" i="8"/>
  <c r="Y216" i="8"/>
  <c r="X216" i="8"/>
  <c r="W216" i="8"/>
  <c r="U216" i="8"/>
  <c r="V216" i="8" s="1"/>
  <c r="L216" i="8"/>
  <c r="AD215" i="8"/>
  <c r="AC215" i="8"/>
  <c r="AB215" i="8"/>
  <c r="AA215" i="8"/>
  <c r="Z215" i="8"/>
  <c r="Y215" i="8"/>
  <c r="X215" i="8"/>
  <c r="W215" i="8"/>
  <c r="U215" i="8"/>
  <c r="V215" i="8" s="1"/>
  <c r="L215" i="8"/>
  <c r="AD214" i="8"/>
  <c r="AC214" i="8"/>
  <c r="AB214" i="8"/>
  <c r="AA214" i="8"/>
  <c r="Z214" i="8"/>
  <c r="Y214" i="8"/>
  <c r="X214" i="8"/>
  <c r="W214" i="8"/>
  <c r="U214" i="8"/>
  <c r="V214" i="8" s="1"/>
  <c r="L214" i="8"/>
  <c r="AD213" i="8"/>
  <c r="AC213" i="8"/>
  <c r="AB213" i="8"/>
  <c r="AA213" i="8"/>
  <c r="Z213" i="8"/>
  <c r="Y213" i="8"/>
  <c r="X213" i="8"/>
  <c r="W213" i="8"/>
  <c r="U213" i="8"/>
  <c r="V213" i="8" s="1"/>
  <c r="L213" i="8"/>
  <c r="AD212" i="8"/>
  <c r="AC212" i="8"/>
  <c r="AB212" i="8"/>
  <c r="AA212" i="8"/>
  <c r="Z212" i="8"/>
  <c r="Y212" i="8"/>
  <c r="X212" i="8"/>
  <c r="W212" i="8"/>
  <c r="U212" i="8"/>
  <c r="V212" i="8" s="1"/>
  <c r="L212" i="8"/>
  <c r="AD211" i="8"/>
  <c r="AC211" i="8"/>
  <c r="AB211" i="8"/>
  <c r="AA211" i="8"/>
  <c r="Z211" i="8"/>
  <c r="Y211" i="8"/>
  <c r="X211" i="8"/>
  <c r="W211" i="8"/>
  <c r="U211" i="8"/>
  <c r="V211" i="8" s="1"/>
  <c r="L211" i="8"/>
  <c r="AD210" i="8"/>
  <c r="AC210" i="8"/>
  <c r="AB210" i="8"/>
  <c r="AA210" i="8"/>
  <c r="Z210" i="8"/>
  <c r="Y210" i="8"/>
  <c r="X210" i="8"/>
  <c r="W210" i="8"/>
  <c r="U210" i="8"/>
  <c r="V210" i="8" s="1"/>
  <c r="L210" i="8"/>
  <c r="AD209" i="8"/>
  <c r="AC209" i="8"/>
  <c r="AB209" i="8"/>
  <c r="AA209" i="8"/>
  <c r="Z209" i="8"/>
  <c r="Y209" i="8"/>
  <c r="X209" i="8"/>
  <c r="W209" i="8"/>
  <c r="U209" i="8"/>
  <c r="V209" i="8" s="1"/>
  <c r="L209" i="8"/>
  <c r="AD208" i="8"/>
  <c r="AC208" i="8"/>
  <c r="AB208" i="8"/>
  <c r="AA208" i="8"/>
  <c r="Z208" i="8"/>
  <c r="Y208" i="8"/>
  <c r="X208" i="8"/>
  <c r="W208" i="8"/>
  <c r="U208" i="8"/>
  <c r="V208" i="8" s="1"/>
  <c r="L208" i="8"/>
  <c r="AD207" i="8"/>
  <c r="AC207" i="8"/>
  <c r="AB207" i="8"/>
  <c r="AA207" i="8"/>
  <c r="Z207" i="8"/>
  <c r="Y207" i="8"/>
  <c r="X207" i="8"/>
  <c r="W207" i="8"/>
  <c r="U207" i="8"/>
  <c r="V207" i="8" s="1"/>
  <c r="L207" i="8"/>
  <c r="AD206" i="8"/>
  <c r="AC206" i="8"/>
  <c r="AB206" i="8"/>
  <c r="AA206" i="8"/>
  <c r="Z206" i="8"/>
  <c r="Y206" i="8"/>
  <c r="X206" i="8"/>
  <c r="W206" i="8"/>
  <c r="U206" i="8"/>
  <c r="V206" i="8" s="1"/>
  <c r="L206" i="8"/>
  <c r="AD205" i="8"/>
  <c r="AC205" i="8"/>
  <c r="AB205" i="8"/>
  <c r="AA205" i="8"/>
  <c r="Z205" i="8"/>
  <c r="Y205" i="8"/>
  <c r="X205" i="8"/>
  <c r="W205" i="8"/>
  <c r="U205" i="8"/>
  <c r="V205" i="8" s="1"/>
  <c r="L205" i="8"/>
  <c r="AD204" i="8"/>
  <c r="AC204" i="8"/>
  <c r="AB204" i="8"/>
  <c r="AA204" i="8"/>
  <c r="Z204" i="8"/>
  <c r="Y204" i="8"/>
  <c r="X204" i="8"/>
  <c r="W204" i="8"/>
  <c r="U204" i="8"/>
  <c r="V204" i="8" s="1"/>
  <c r="L204" i="8"/>
  <c r="AD203" i="8"/>
  <c r="AC203" i="8"/>
  <c r="AB203" i="8"/>
  <c r="AA203" i="8"/>
  <c r="Z203" i="8"/>
  <c r="Y203" i="8"/>
  <c r="X203" i="8"/>
  <c r="W203" i="8"/>
  <c r="U203" i="8"/>
  <c r="V203" i="8" s="1"/>
  <c r="L203" i="8"/>
  <c r="AD202" i="8"/>
  <c r="AC202" i="8"/>
  <c r="AB202" i="8"/>
  <c r="AA202" i="8"/>
  <c r="Z202" i="8"/>
  <c r="Y202" i="8"/>
  <c r="X202" i="8"/>
  <c r="W202" i="8"/>
  <c r="U202" i="8"/>
  <c r="V202" i="8" s="1"/>
  <c r="L202" i="8"/>
  <c r="AD201" i="8"/>
  <c r="AC201" i="8"/>
  <c r="AB201" i="8"/>
  <c r="AA201" i="8"/>
  <c r="Z201" i="8"/>
  <c r="Y201" i="8"/>
  <c r="X201" i="8"/>
  <c r="W201" i="8"/>
  <c r="U201" i="8"/>
  <c r="V201" i="8" s="1"/>
  <c r="L201" i="8"/>
  <c r="AD200" i="8"/>
  <c r="AC200" i="8"/>
  <c r="AB200" i="8"/>
  <c r="AA200" i="8"/>
  <c r="Z200" i="8"/>
  <c r="Y200" i="8"/>
  <c r="X200" i="8"/>
  <c r="W200" i="8"/>
  <c r="U200" i="8"/>
  <c r="V200" i="8" s="1"/>
  <c r="L200" i="8"/>
  <c r="AD199" i="8"/>
  <c r="AC199" i="8"/>
  <c r="AB199" i="8"/>
  <c r="AA199" i="8"/>
  <c r="Z199" i="8"/>
  <c r="Y199" i="8"/>
  <c r="X199" i="8"/>
  <c r="W199" i="8"/>
  <c r="U199" i="8"/>
  <c r="V199" i="8" s="1"/>
  <c r="L199" i="8"/>
  <c r="AD198" i="8"/>
  <c r="AC198" i="8"/>
  <c r="AB198" i="8"/>
  <c r="AA198" i="8"/>
  <c r="Z198" i="8"/>
  <c r="Y198" i="8"/>
  <c r="X198" i="8"/>
  <c r="W198" i="8"/>
  <c r="U198" i="8"/>
  <c r="V198" i="8" s="1"/>
  <c r="L198" i="8"/>
  <c r="AD197" i="8"/>
  <c r="AC197" i="8"/>
  <c r="AB197" i="8"/>
  <c r="AA197" i="8"/>
  <c r="Z197" i="8"/>
  <c r="Y197" i="8"/>
  <c r="X197" i="8"/>
  <c r="W197" i="8"/>
  <c r="U197" i="8"/>
  <c r="V197" i="8" s="1"/>
  <c r="L197" i="8"/>
  <c r="AD196" i="8"/>
  <c r="AC196" i="8"/>
  <c r="AB196" i="8"/>
  <c r="AA196" i="8"/>
  <c r="Z196" i="8"/>
  <c r="Y196" i="8"/>
  <c r="X196" i="8"/>
  <c r="W196" i="8"/>
  <c r="U196" i="8"/>
  <c r="V196" i="8" s="1"/>
  <c r="L196" i="8"/>
  <c r="AD195" i="8"/>
  <c r="AC195" i="8"/>
  <c r="AB195" i="8"/>
  <c r="AA195" i="8"/>
  <c r="Z195" i="8"/>
  <c r="Y195" i="8"/>
  <c r="X195" i="8"/>
  <c r="W195" i="8"/>
  <c r="U195" i="8"/>
  <c r="V195" i="8" s="1"/>
  <c r="L195" i="8"/>
  <c r="AD194" i="8"/>
  <c r="AC194" i="8"/>
  <c r="AB194" i="8"/>
  <c r="AA194" i="8"/>
  <c r="Z194" i="8"/>
  <c r="Y194" i="8"/>
  <c r="X194" i="8"/>
  <c r="W194" i="8"/>
  <c r="U194" i="8"/>
  <c r="V194" i="8" s="1"/>
  <c r="L194" i="8"/>
  <c r="AD193" i="8"/>
  <c r="AC193" i="8"/>
  <c r="AB193" i="8"/>
  <c r="AA193" i="8"/>
  <c r="Z193" i="8"/>
  <c r="Y193" i="8"/>
  <c r="X193" i="8"/>
  <c r="W193" i="8"/>
  <c r="U193" i="8"/>
  <c r="V193" i="8" s="1"/>
  <c r="L193" i="8"/>
  <c r="AD192" i="8"/>
  <c r="AC192" i="8"/>
  <c r="AB192" i="8"/>
  <c r="AA192" i="8"/>
  <c r="Z192" i="8"/>
  <c r="Y192" i="8"/>
  <c r="X192" i="8"/>
  <c r="W192" i="8"/>
  <c r="U192" i="8"/>
  <c r="V192" i="8" s="1"/>
  <c r="L192" i="8"/>
  <c r="AD191" i="8"/>
  <c r="AC191" i="8"/>
  <c r="AB191" i="8"/>
  <c r="AA191" i="8"/>
  <c r="Z191" i="8"/>
  <c r="Y191" i="8"/>
  <c r="X191" i="8"/>
  <c r="W191" i="8"/>
  <c r="U191" i="8"/>
  <c r="V191" i="8" s="1"/>
  <c r="L191" i="8"/>
  <c r="AD190" i="8"/>
  <c r="AC190" i="8"/>
  <c r="AB190" i="8"/>
  <c r="AA190" i="8"/>
  <c r="Z190" i="8"/>
  <c r="Y190" i="8"/>
  <c r="X190" i="8"/>
  <c r="W190" i="8"/>
  <c r="U190" i="8"/>
  <c r="V190" i="8" s="1"/>
  <c r="L190" i="8"/>
  <c r="AD189" i="8"/>
  <c r="AC189" i="8"/>
  <c r="AB189" i="8"/>
  <c r="AA189" i="8"/>
  <c r="Z189" i="8"/>
  <c r="Y189" i="8"/>
  <c r="X189" i="8"/>
  <c r="W189" i="8"/>
  <c r="U189" i="8"/>
  <c r="V189" i="8" s="1"/>
  <c r="L189" i="8"/>
  <c r="AD188" i="8"/>
  <c r="AC188" i="8"/>
  <c r="AB188" i="8"/>
  <c r="AA188" i="8"/>
  <c r="Z188" i="8"/>
  <c r="Y188" i="8"/>
  <c r="X188" i="8"/>
  <c r="W188" i="8"/>
  <c r="U188" i="8"/>
  <c r="V188" i="8" s="1"/>
  <c r="L188" i="8"/>
  <c r="AD187" i="8"/>
  <c r="AC187" i="8"/>
  <c r="AB187" i="8"/>
  <c r="AA187" i="8"/>
  <c r="Z187" i="8"/>
  <c r="Y187" i="8"/>
  <c r="X187" i="8"/>
  <c r="W187" i="8"/>
  <c r="U187" i="8"/>
  <c r="V187" i="8" s="1"/>
  <c r="L187" i="8"/>
  <c r="AD186" i="8"/>
  <c r="AC186" i="8"/>
  <c r="AB186" i="8"/>
  <c r="AA186" i="8"/>
  <c r="Z186" i="8"/>
  <c r="Y186" i="8"/>
  <c r="X186" i="8"/>
  <c r="W186" i="8"/>
  <c r="U186" i="8"/>
  <c r="V186" i="8" s="1"/>
  <c r="L186" i="8"/>
  <c r="AD185" i="8"/>
  <c r="AC185" i="8"/>
  <c r="AB185" i="8"/>
  <c r="AA185" i="8"/>
  <c r="Z185" i="8"/>
  <c r="Y185" i="8"/>
  <c r="X185" i="8"/>
  <c r="W185" i="8"/>
  <c r="U185" i="8"/>
  <c r="V185" i="8" s="1"/>
  <c r="L185" i="8"/>
  <c r="AD184" i="8"/>
  <c r="AC184" i="8"/>
  <c r="AB184" i="8"/>
  <c r="AA184" i="8"/>
  <c r="Z184" i="8"/>
  <c r="Y184" i="8"/>
  <c r="X184" i="8"/>
  <c r="W184" i="8"/>
  <c r="U184" i="8"/>
  <c r="V184" i="8" s="1"/>
  <c r="L184" i="8"/>
  <c r="AD183" i="8"/>
  <c r="AC183" i="8"/>
  <c r="AB183" i="8"/>
  <c r="AA183" i="8"/>
  <c r="Z183" i="8"/>
  <c r="Y183" i="8"/>
  <c r="X183" i="8"/>
  <c r="W183" i="8"/>
  <c r="U183" i="8"/>
  <c r="V183" i="8" s="1"/>
  <c r="L183" i="8"/>
  <c r="AD182" i="8"/>
  <c r="AC182" i="8"/>
  <c r="AB182" i="8"/>
  <c r="AA182" i="8"/>
  <c r="Z182" i="8"/>
  <c r="Y182" i="8"/>
  <c r="X182" i="8"/>
  <c r="W182" i="8"/>
  <c r="U182" i="8"/>
  <c r="V182" i="8" s="1"/>
  <c r="L182" i="8"/>
  <c r="AD181" i="8"/>
  <c r="AC181" i="8"/>
  <c r="AB181" i="8"/>
  <c r="AA181" i="8"/>
  <c r="Z181" i="8"/>
  <c r="Y181" i="8"/>
  <c r="X181" i="8"/>
  <c r="W181" i="8"/>
  <c r="U181" i="8"/>
  <c r="V181" i="8" s="1"/>
  <c r="L181" i="8"/>
  <c r="AD180" i="8"/>
  <c r="AC180" i="8"/>
  <c r="AB180" i="8"/>
  <c r="AA180" i="8"/>
  <c r="Z180" i="8"/>
  <c r="Y180" i="8"/>
  <c r="X180" i="8"/>
  <c r="W180" i="8"/>
  <c r="U180" i="8"/>
  <c r="V180" i="8" s="1"/>
  <c r="L180" i="8"/>
  <c r="AD179" i="8"/>
  <c r="AC179" i="8"/>
  <c r="AB179" i="8"/>
  <c r="AA179" i="8"/>
  <c r="Z179" i="8"/>
  <c r="Y179" i="8"/>
  <c r="X179" i="8"/>
  <c r="W179" i="8"/>
  <c r="U179" i="8"/>
  <c r="V179" i="8" s="1"/>
  <c r="L179" i="8"/>
  <c r="AD178" i="8"/>
  <c r="AC178" i="8"/>
  <c r="AB178" i="8"/>
  <c r="AA178" i="8"/>
  <c r="Z178" i="8"/>
  <c r="Y178" i="8"/>
  <c r="X178" i="8"/>
  <c r="W178" i="8"/>
  <c r="U178" i="8"/>
  <c r="V178" i="8" s="1"/>
  <c r="L178" i="8"/>
  <c r="AD177" i="8"/>
  <c r="AC177" i="8"/>
  <c r="AB177" i="8"/>
  <c r="AA177" i="8"/>
  <c r="Z177" i="8"/>
  <c r="Y177" i="8"/>
  <c r="X177" i="8"/>
  <c r="W177" i="8"/>
  <c r="U177" i="8"/>
  <c r="V177" i="8" s="1"/>
  <c r="L177" i="8"/>
  <c r="AD176" i="8"/>
  <c r="AC176" i="8"/>
  <c r="AB176" i="8"/>
  <c r="AA176" i="8"/>
  <c r="Z176" i="8"/>
  <c r="Y176" i="8"/>
  <c r="X176" i="8"/>
  <c r="W176" i="8"/>
  <c r="U176" i="8"/>
  <c r="V176" i="8" s="1"/>
  <c r="L176" i="8"/>
  <c r="AD175" i="8"/>
  <c r="AC175" i="8"/>
  <c r="AB175" i="8"/>
  <c r="AA175" i="8"/>
  <c r="Z175" i="8"/>
  <c r="Y175" i="8"/>
  <c r="X175" i="8"/>
  <c r="W175" i="8"/>
  <c r="U175" i="8"/>
  <c r="V175" i="8" s="1"/>
  <c r="L175" i="8"/>
  <c r="AD174" i="8"/>
  <c r="AC174" i="8"/>
  <c r="AB174" i="8"/>
  <c r="AA174" i="8"/>
  <c r="Z174" i="8"/>
  <c r="Y174" i="8"/>
  <c r="X174" i="8"/>
  <c r="W174" i="8"/>
  <c r="U174" i="8"/>
  <c r="V174" i="8" s="1"/>
  <c r="L174" i="8"/>
  <c r="AD173" i="8"/>
  <c r="AC173" i="8"/>
  <c r="AB173" i="8"/>
  <c r="AA173" i="8"/>
  <c r="Z173" i="8"/>
  <c r="Y173" i="8"/>
  <c r="X173" i="8"/>
  <c r="W173" i="8"/>
  <c r="U173" i="8"/>
  <c r="V173" i="8" s="1"/>
  <c r="L173" i="8"/>
  <c r="AD172" i="8"/>
  <c r="AC172" i="8"/>
  <c r="AB172" i="8"/>
  <c r="AA172" i="8"/>
  <c r="Z172" i="8"/>
  <c r="Y172" i="8"/>
  <c r="X172" i="8"/>
  <c r="W172" i="8"/>
  <c r="U172" i="8"/>
  <c r="V172" i="8" s="1"/>
  <c r="L172" i="8"/>
  <c r="AD171" i="8"/>
  <c r="AC171" i="8"/>
  <c r="AB171" i="8"/>
  <c r="AA171" i="8"/>
  <c r="Z171" i="8"/>
  <c r="Y171" i="8"/>
  <c r="X171" i="8"/>
  <c r="W171" i="8"/>
  <c r="U171" i="8"/>
  <c r="V171" i="8" s="1"/>
  <c r="L171" i="8"/>
  <c r="AD170" i="8"/>
  <c r="AC170" i="8"/>
  <c r="AB170" i="8"/>
  <c r="AA170" i="8"/>
  <c r="Z170" i="8"/>
  <c r="Y170" i="8"/>
  <c r="X170" i="8"/>
  <c r="W170" i="8"/>
  <c r="U170" i="8"/>
  <c r="V170" i="8" s="1"/>
  <c r="L170" i="8"/>
  <c r="AD169" i="8"/>
  <c r="AC169" i="8"/>
  <c r="AB169" i="8"/>
  <c r="AA169" i="8"/>
  <c r="Z169" i="8"/>
  <c r="Y169" i="8"/>
  <c r="X169" i="8"/>
  <c r="W169" i="8"/>
  <c r="U169" i="8"/>
  <c r="V169" i="8" s="1"/>
  <c r="L169" i="8"/>
  <c r="AD168" i="8"/>
  <c r="AC168" i="8"/>
  <c r="AB168" i="8"/>
  <c r="AA168" i="8"/>
  <c r="Z168" i="8"/>
  <c r="Y168" i="8"/>
  <c r="X168" i="8"/>
  <c r="W168" i="8"/>
  <c r="U168" i="8"/>
  <c r="V168" i="8" s="1"/>
  <c r="L168" i="8"/>
  <c r="AD167" i="8"/>
  <c r="AC167" i="8"/>
  <c r="AB167" i="8"/>
  <c r="AA167" i="8"/>
  <c r="Z167" i="8"/>
  <c r="Y167" i="8"/>
  <c r="X167" i="8"/>
  <c r="W167" i="8"/>
  <c r="U167" i="8"/>
  <c r="V167" i="8" s="1"/>
  <c r="L167" i="8"/>
  <c r="AD166" i="8"/>
  <c r="AC166" i="8"/>
  <c r="AB166" i="8"/>
  <c r="AA166" i="8"/>
  <c r="Z166" i="8"/>
  <c r="Y166" i="8"/>
  <c r="X166" i="8"/>
  <c r="W166" i="8"/>
  <c r="U166" i="8"/>
  <c r="V166" i="8" s="1"/>
  <c r="L166" i="8"/>
  <c r="AD165" i="8"/>
  <c r="AC165" i="8"/>
  <c r="AB165" i="8"/>
  <c r="AA165" i="8"/>
  <c r="Z165" i="8"/>
  <c r="Y165" i="8"/>
  <c r="X165" i="8"/>
  <c r="W165" i="8"/>
  <c r="U165" i="8"/>
  <c r="V165" i="8" s="1"/>
  <c r="L165" i="8"/>
  <c r="AD164" i="8"/>
  <c r="AC164" i="8"/>
  <c r="AB164" i="8"/>
  <c r="AA164" i="8"/>
  <c r="Z164" i="8"/>
  <c r="Y164" i="8"/>
  <c r="X164" i="8"/>
  <c r="W164" i="8"/>
  <c r="U164" i="8"/>
  <c r="V164" i="8" s="1"/>
  <c r="L164" i="8"/>
  <c r="AD163" i="8"/>
  <c r="AC163" i="8"/>
  <c r="AB163" i="8"/>
  <c r="AA163" i="8"/>
  <c r="Z163" i="8"/>
  <c r="Y163" i="8"/>
  <c r="X163" i="8"/>
  <c r="W163" i="8"/>
  <c r="U163" i="8"/>
  <c r="V163" i="8" s="1"/>
  <c r="L163" i="8"/>
  <c r="AD162" i="8"/>
  <c r="AC162" i="8"/>
  <c r="AB162" i="8"/>
  <c r="AA162" i="8"/>
  <c r="Z162" i="8"/>
  <c r="Y162" i="8"/>
  <c r="X162" i="8"/>
  <c r="W162" i="8"/>
  <c r="U162" i="8"/>
  <c r="V162" i="8" s="1"/>
  <c r="L162" i="8"/>
  <c r="AD161" i="8"/>
  <c r="AC161" i="8"/>
  <c r="AB161" i="8"/>
  <c r="AA161" i="8"/>
  <c r="Z161" i="8"/>
  <c r="Y161" i="8"/>
  <c r="X161" i="8"/>
  <c r="W161" i="8"/>
  <c r="U161" i="8"/>
  <c r="V161" i="8" s="1"/>
  <c r="L161" i="8"/>
  <c r="AD160" i="8"/>
  <c r="AC160" i="8"/>
  <c r="AB160" i="8"/>
  <c r="AA160" i="8"/>
  <c r="Z160" i="8"/>
  <c r="Y160" i="8"/>
  <c r="X160" i="8"/>
  <c r="W160" i="8"/>
  <c r="U160" i="8"/>
  <c r="V160" i="8" s="1"/>
  <c r="L160" i="8"/>
  <c r="AD159" i="8"/>
  <c r="AC159" i="8"/>
  <c r="AB159" i="8"/>
  <c r="AA159" i="8"/>
  <c r="Z159" i="8"/>
  <c r="Y159" i="8"/>
  <c r="X159" i="8"/>
  <c r="W159" i="8"/>
  <c r="U159" i="8"/>
  <c r="V159" i="8" s="1"/>
  <c r="L159" i="8"/>
  <c r="AD158" i="8"/>
  <c r="AC158" i="8"/>
  <c r="AB158" i="8"/>
  <c r="AA158" i="8"/>
  <c r="Z158" i="8"/>
  <c r="Y158" i="8"/>
  <c r="X158" i="8"/>
  <c r="W158" i="8"/>
  <c r="U158" i="8"/>
  <c r="V158" i="8" s="1"/>
  <c r="L158" i="8"/>
  <c r="AD157" i="8"/>
  <c r="AC157" i="8"/>
  <c r="AB157" i="8"/>
  <c r="AA157" i="8"/>
  <c r="Z157" i="8"/>
  <c r="Y157" i="8"/>
  <c r="X157" i="8"/>
  <c r="W157" i="8"/>
  <c r="U157" i="8"/>
  <c r="V157" i="8" s="1"/>
  <c r="L157" i="8"/>
  <c r="AD156" i="8"/>
  <c r="AC156" i="8"/>
  <c r="AB156" i="8"/>
  <c r="AA156" i="8"/>
  <c r="Z156" i="8"/>
  <c r="Y156" i="8"/>
  <c r="X156" i="8"/>
  <c r="W156" i="8"/>
  <c r="U156" i="8"/>
  <c r="V156" i="8" s="1"/>
  <c r="L156" i="8"/>
  <c r="AD155" i="8"/>
  <c r="AC155" i="8"/>
  <c r="AB155" i="8"/>
  <c r="AA155" i="8"/>
  <c r="Z155" i="8"/>
  <c r="Y155" i="8"/>
  <c r="X155" i="8"/>
  <c r="W155" i="8"/>
  <c r="U155" i="8"/>
  <c r="V155" i="8" s="1"/>
  <c r="L155" i="8"/>
  <c r="AD154" i="8"/>
  <c r="AC154" i="8"/>
  <c r="AB154" i="8"/>
  <c r="AA154" i="8"/>
  <c r="Z154" i="8"/>
  <c r="Y154" i="8"/>
  <c r="X154" i="8"/>
  <c r="W154" i="8"/>
  <c r="U154" i="8"/>
  <c r="V154" i="8" s="1"/>
  <c r="L154" i="8"/>
  <c r="AD153" i="8"/>
  <c r="AC153" i="8"/>
  <c r="AB153" i="8"/>
  <c r="AA153" i="8"/>
  <c r="Z153" i="8"/>
  <c r="Y153" i="8"/>
  <c r="X153" i="8"/>
  <c r="W153" i="8"/>
  <c r="U153" i="8"/>
  <c r="V153" i="8" s="1"/>
  <c r="L153" i="8"/>
  <c r="AD152" i="8"/>
  <c r="AC152" i="8"/>
  <c r="AB152" i="8"/>
  <c r="AA152" i="8"/>
  <c r="Z152" i="8"/>
  <c r="Y152" i="8"/>
  <c r="X152" i="8"/>
  <c r="W152" i="8"/>
  <c r="U152" i="8"/>
  <c r="V152" i="8" s="1"/>
  <c r="L152" i="8"/>
  <c r="AD151" i="8"/>
  <c r="AC151" i="8"/>
  <c r="AB151" i="8"/>
  <c r="AA151" i="8"/>
  <c r="Z151" i="8"/>
  <c r="Y151" i="8"/>
  <c r="X151" i="8"/>
  <c r="W151" i="8"/>
  <c r="U151" i="8"/>
  <c r="V151" i="8" s="1"/>
  <c r="L151" i="8"/>
  <c r="AD150" i="8"/>
  <c r="AC150" i="8"/>
  <c r="AB150" i="8"/>
  <c r="AA150" i="8"/>
  <c r="Z150" i="8"/>
  <c r="Y150" i="8"/>
  <c r="X150" i="8"/>
  <c r="W150" i="8"/>
  <c r="U150" i="8"/>
  <c r="V150" i="8" s="1"/>
  <c r="L150" i="8"/>
  <c r="AD149" i="8"/>
  <c r="AC149" i="8"/>
  <c r="AB149" i="8"/>
  <c r="AA149" i="8"/>
  <c r="Z149" i="8"/>
  <c r="Y149" i="8"/>
  <c r="X149" i="8"/>
  <c r="W149" i="8"/>
  <c r="U149" i="8"/>
  <c r="V149" i="8" s="1"/>
  <c r="L149" i="8"/>
  <c r="AD148" i="8"/>
  <c r="AC148" i="8"/>
  <c r="AB148" i="8"/>
  <c r="AA148" i="8"/>
  <c r="Z148" i="8"/>
  <c r="Y148" i="8"/>
  <c r="X148" i="8"/>
  <c r="W148" i="8"/>
  <c r="U148" i="8"/>
  <c r="V148" i="8" s="1"/>
  <c r="L148" i="8"/>
  <c r="AD147" i="8"/>
  <c r="AC147" i="8"/>
  <c r="AB147" i="8"/>
  <c r="AA147" i="8"/>
  <c r="Z147" i="8"/>
  <c r="Y147" i="8"/>
  <c r="X147" i="8"/>
  <c r="W147" i="8"/>
  <c r="U147" i="8"/>
  <c r="V147" i="8" s="1"/>
  <c r="L147" i="8"/>
  <c r="AD146" i="8"/>
  <c r="AC146" i="8"/>
  <c r="AB146" i="8"/>
  <c r="AA146" i="8"/>
  <c r="Z146" i="8"/>
  <c r="Y146" i="8"/>
  <c r="X146" i="8"/>
  <c r="W146" i="8"/>
  <c r="U146" i="8"/>
  <c r="V146" i="8" s="1"/>
  <c r="L146" i="8"/>
  <c r="AD145" i="8"/>
  <c r="AC145" i="8"/>
  <c r="AB145" i="8"/>
  <c r="AA145" i="8"/>
  <c r="Z145" i="8"/>
  <c r="Y145" i="8"/>
  <c r="X145" i="8"/>
  <c r="W145" i="8"/>
  <c r="U145" i="8"/>
  <c r="V145" i="8" s="1"/>
  <c r="L145" i="8"/>
  <c r="AD144" i="8"/>
  <c r="AC144" i="8"/>
  <c r="AB144" i="8"/>
  <c r="AA144" i="8"/>
  <c r="Z144" i="8"/>
  <c r="Y144" i="8"/>
  <c r="X144" i="8"/>
  <c r="W144" i="8"/>
  <c r="U144" i="8"/>
  <c r="V144" i="8" s="1"/>
  <c r="L144" i="8"/>
  <c r="AD143" i="8"/>
  <c r="AC143" i="8"/>
  <c r="AB143" i="8"/>
  <c r="AA143" i="8"/>
  <c r="Z143" i="8"/>
  <c r="Y143" i="8"/>
  <c r="X143" i="8"/>
  <c r="W143" i="8"/>
  <c r="U143" i="8"/>
  <c r="V143" i="8" s="1"/>
  <c r="L143" i="8"/>
  <c r="AD142" i="8"/>
  <c r="AC142" i="8"/>
  <c r="AB142" i="8"/>
  <c r="AA142" i="8"/>
  <c r="Z142" i="8"/>
  <c r="Y142" i="8"/>
  <c r="X142" i="8"/>
  <c r="W142" i="8"/>
  <c r="U142" i="8"/>
  <c r="V142" i="8" s="1"/>
  <c r="L142" i="8"/>
  <c r="AD141" i="8"/>
  <c r="AC141" i="8"/>
  <c r="AB141" i="8"/>
  <c r="AA141" i="8"/>
  <c r="Z141" i="8"/>
  <c r="Y141" i="8"/>
  <c r="X141" i="8"/>
  <c r="W141" i="8"/>
  <c r="U141" i="8"/>
  <c r="V141" i="8" s="1"/>
  <c r="L141" i="8"/>
  <c r="AD140" i="8"/>
  <c r="AC140" i="8"/>
  <c r="AB140" i="8"/>
  <c r="AA140" i="8"/>
  <c r="Z140" i="8"/>
  <c r="Y140" i="8"/>
  <c r="X140" i="8"/>
  <c r="W140" i="8"/>
  <c r="U140" i="8"/>
  <c r="V140" i="8" s="1"/>
  <c r="L140" i="8"/>
  <c r="AD139" i="8"/>
  <c r="AC139" i="8"/>
  <c r="AB139" i="8"/>
  <c r="AA139" i="8"/>
  <c r="Z139" i="8"/>
  <c r="Y139" i="8"/>
  <c r="X139" i="8"/>
  <c r="W139" i="8"/>
  <c r="U139" i="8"/>
  <c r="V139" i="8" s="1"/>
  <c r="L139" i="8"/>
  <c r="AD138" i="8"/>
  <c r="AC138" i="8"/>
  <c r="AB138" i="8"/>
  <c r="AA138" i="8"/>
  <c r="Z138" i="8"/>
  <c r="Y138" i="8"/>
  <c r="X138" i="8"/>
  <c r="W138" i="8"/>
  <c r="U138" i="8"/>
  <c r="V138" i="8" s="1"/>
  <c r="L138" i="8"/>
  <c r="AD137" i="8"/>
  <c r="AC137" i="8"/>
  <c r="AB137" i="8"/>
  <c r="AA137" i="8"/>
  <c r="Z137" i="8"/>
  <c r="Y137" i="8"/>
  <c r="X137" i="8"/>
  <c r="W137" i="8"/>
  <c r="U137" i="8"/>
  <c r="V137" i="8" s="1"/>
  <c r="L137" i="8"/>
  <c r="AD136" i="8"/>
  <c r="AC136" i="8"/>
  <c r="AB136" i="8"/>
  <c r="AA136" i="8"/>
  <c r="Z136" i="8"/>
  <c r="Y136" i="8"/>
  <c r="X136" i="8"/>
  <c r="W136" i="8"/>
  <c r="U136" i="8"/>
  <c r="V136" i="8" s="1"/>
  <c r="L136" i="8"/>
  <c r="AD135" i="8"/>
  <c r="AC135" i="8"/>
  <c r="AB135" i="8"/>
  <c r="AA135" i="8"/>
  <c r="Z135" i="8"/>
  <c r="Y135" i="8"/>
  <c r="X135" i="8"/>
  <c r="W135" i="8"/>
  <c r="U135" i="8"/>
  <c r="V135" i="8" s="1"/>
  <c r="L135" i="8"/>
  <c r="AD134" i="8"/>
  <c r="AC134" i="8"/>
  <c r="AB134" i="8"/>
  <c r="AA134" i="8"/>
  <c r="Z134" i="8"/>
  <c r="Y134" i="8"/>
  <c r="X134" i="8"/>
  <c r="W134" i="8"/>
  <c r="U134" i="8"/>
  <c r="V134" i="8" s="1"/>
  <c r="L134" i="8"/>
  <c r="AD133" i="8"/>
  <c r="AC133" i="8"/>
  <c r="AB133" i="8"/>
  <c r="AA133" i="8"/>
  <c r="Z133" i="8"/>
  <c r="Y133" i="8"/>
  <c r="X133" i="8"/>
  <c r="W133" i="8"/>
  <c r="U133" i="8"/>
  <c r="V133" i="8" s="1"/>
  <c r="L133" i="8"/>
  <c r="AD132" i="8"/>
  <c r="AC132" i="8"/>
  <c r="AB132" i="8"/>
  <c r="AA132" i="8"/>
  <c r="Z132" i="8"/>
  <c r="Y132" i="8"/>
  <c r="X132" i="8"/>
  <c r="W132" i="8"/>
  <c r="U132" i="8"/>
  <c r="V132" i="8" s="1"/>
  <c r="L132" i="8"/>
  <c r="AD131" i="8"/>
  <c r="AC131" i="8"/>
  <c r="AB131" i="8"/>
  <c r="AA131" i="8"/>
  <c r="Z131" i="8"/>
  <c r="Y131" i="8"/>
  <c r="X131" i="8"/>
  <c r="W131" i="8"/>
  <c r="U131" i="8"/>
  <c r="V131" i="8" s="1"/>
  <c r="L131" i="8"/>
  <c r="AD130" i="8"/>
  <c r="AC130" i="8"/>
  <c r="AB130" i="8"/>
  <c r="AA130" i="8"/>
  <c r="Z130" i="8"/>
  <c r="Y130" i="8"/>
  <c r="X130" i="8"/>
  <c r="W130" i="8"/>
  <c r="U130" i="8"/>
  <c r="V130" i="8" s="1"/>
  <c r="L130" i="8"/>
  <c r="AD129" i="8"/>
  <c r="AC129" i="8"/>
  <c r="AB129" i="8"/>
  <c r="AA129" i="8"/>
  <c r="Z129" i="8"/>
  <c r="Y129" i="8"/>
  <c r="X129" i="8"/>
  <c r="W129" i="8"/>
  <c r="U129" i="8"/>
  <c r="V129" i="8" s="1"/>
  <c r="L129" i="8"/>
  <c r="AD128" i="8"/>
  <c r="AC128" i="8"/>
  <c r="AB128" i="8"/>
  <c r="AA128" i="8"/>
  <c r="Z128" i="8"/>
  <c r="Y128" i="8"/>
  <c r="X128" i="8"/>
  <c r="W128" i="8"/>
  <c r="U128" i="8"/>
  <c r="V128" i="8" s="1"/>
  <c r="L128" i="8"/>
  <c r="AD127" i="8"/>
  <c r="AC127" i="8"/>
  <c r="AB127" i="8"/>
  <c r="AA127" i="8"/>
  <c r="Z127" i="8"/>
  <c r="Y127" i="8"/>
  <c r="X127" i="8"/>
  <c r="W127" i="8"/>
  <c r="U127" i="8"/>
  <c r="V127" i="8" s="1"/>
  <c r="L127" i="8"/>
  <c r="AD126" i="8"/>
  <c r="AC126" i="8"/>
  <c r="AB126" i="8"/>
  <c r="AA126" i="8"/>
  <c r="Z126" i="8"/>
  <c r="Y126" i="8"/>
  <c r="X126" i="8"/>
  <c r="W126" i="8"/>
  <c r="U126" i="8"/>
  <c r="V126" i="8" s="1"/>
  <c r="L126" i="8"/>
  <c r="AD125" i="8"/>
  <c r="AC125" i="8"/>
  <c r="AB125" i="8"/>
  <c r="AA125" i="8"/>
  <c r="Z125" i="8"/>
  <c r="Y125" i="8"/>
  <c r="X125" i="8"/>
  <c r="W125" i="8"/>
  <c r="U125" i="8"/>
  <c r="V125" i="8" s="1"/>
  <c r="L125" i="8"/>
  <c r="AD124" i="8"/>
  <c r="AC124" i="8"/>
  <c r="AB124" i="8"/>
  <c r="AA124" i="8"/>
  <c r="Z124" i="8"/>
  <c r="Y124" i="8"/>
  <c r="X124" i="8"/>
  <c r="W124" i="8"/>
  <c r="U124" i="8"/>
  <c r="V124" i="8" s="1"/>
  <c r="L124" i="8"/>
  <c r="AD123" i="8"/>
  <c r="AC123" i="8"/>
  <c r="AB123" i="8"/>
  <c r="AA123" i="8"/>
  <c r="Z123" i="8"/>
  <c r="Y123" i="8"/>
  <c r="X123" i="8"/>
  <c r="W123" i="8"/>
  <c r="U123" i="8"/>
  <c r="V123" i="8" s="1"/>
  <c r="L123" i="8"/>
  <c r="AD122" i="8"/>
  <c r="AC122" i="8"/>
  <c r="AB122" i="8"/>
  <c r="AA122" i="8"/>
  <c r="Z122" i="8"/>
  <c r="Y122" i="8"/>
  <c r="X122" i="8"/>
  <c r="W122" i="8"/>
  <c r="U122" i="8"/>
  <c r="V122" i="8" s="1"/>
  <c r="L122" i="8"/>
  <c r="AD121" i="8"/>
  <c r="AC121" i="8"/>
  <c r="AB121" i="8"/>
  <c r="AA121" i="8"/>
  <c r="Z121" i="8"/>
  <c r="Y121" i="8"/>
  <c r="X121" i="8"/>
  <c r="W121" i="8"/>
  <c r="U121" i="8"/>
  <c r="V121" i="8" s="1"/>
  <c r="L121" i="8"/>
  <c r="AD120" i="8"/>
  <c r="AC120" i="8"/>
  <c r="AB120" i="8"/>
  <c r="AA120" i="8"/>
  <c r="Z120" i="8"/>
  <c r="Y120" i="8"/>
  <c r="X120" i="8"/>
  <c r="W120" i="8"/>
  <c r="U120" i="8"/>
  <c r="V120" i="8" s="1"/>
  <c r="L120" i="8"/>
  <c r="AD119" i="8"/>
  <c r="AC119" i="8"/>
  <c r="AB119" i="8"/>
  <c r="AA119" i="8"/>
  <c r="Z119" i="8"/>
  <c r="Y119" i="8"/>
  <c r="X119" i="8"/>
  <c r="W119" i="8"/>
  <c r="U119" i="8"/>
  <c r="V119" i="8" s="1"/>
  <c r="L119" i="8"/>
  <c r="AD118" i="8"/>
  <c r="AC118" i="8"/>
  <c r="AB118" i="8"/>
  <c r="AA118" i="8"/>
  <c r="Z118" i="8"/>
  <c r="Y118" i="8"/>
  <c r="X118" i="8"/>
  <c r="W118" i="8"/>
  <c r="U118" i="8"/>
  <c r="V118" i="8" s="1"/>
  <c r="L118" i="8"/>
  <c r="AD117" i="8"/>
  <c r="AC117" i="8"/>
  <c r="AB117" i="8"/>
  <c r="AA117" i="8"/>
  <c r="Z117" i="8"/>
  <c r="Y117" i="8"/>
  <c r="X117" i="8"/>
  <c r="W117" i="8"/>
  <c r="U117" i="8"/>
  <c r="V117" i="8" s="1"/>
  <c r="L117" i="8"/>
  <c r="AD116" i="8"/>
  <c r="AC116" i="8"/>
  <c r="AB116" i="8"/>
  <c r="AA116" i="8"/>
  <c r="Z116" i="8"/>
  <c r="Y116" i="8"/>
  <c r="X116" i="8"/>
  <c r="W116" i="8"/>
  <c r="U116" i="8"/>
  <c r="V116" i="8" s="1"/>
  <c r="L116" i="8"/>
  <c r="AD115" i="8"/>
  <c r="AC115" i="8"/>
  <c r="AB115" i="8"/>
  <c r="AA115" i="8"/>
  <c r="Z115" i="8"/>
  <c r="Y115" i="8"/>
  <c r="X115" i="8"/>
  <c r="W115" i="8"/>
  <c r="U115" i="8"/>
  <c r="V115" i="8" s="1"/>
  <c r="L115" i="8"/>
  <c r="AD114" i="8"/>
  <c r="AC114" i="8"/>
  <c r="AB114" i="8"/>
  <c r="AA114" i="8"/>
  <c r="Z114" i="8"/>
  <c r="Y114" i="8"/>
  <c r="X114" i="8"/>
  <c r="W114" i="8"/>
  <c r="U114" i="8"/>
  <c r="V114" i="8" s="1"/>
  <c r="L114" i="8"/>
  <c r="AD113" i="8"/>
  <c r="AC113" i="8"/>
  <c r="AB113" i="8"/>
  <c r="AA113" i="8"/>
  <c r="Z113" i="8"/>
  <c r="Y113" i="8"/>
  <c r="X113" i="8"/>
  <c r="W113" i="8"/>
  <c r="U113" i="8"/>
  <c r="V113" i="8" s="1"/>
  <c r="L113" i="8"/>
  <c r="AD112" i="8"/>
  <c r="AC112" i="8"/>
  <c r="AB112" i="8"/>
  <c r="AA112" i="8"/>
  <c r="Z112" i="8"/>
  <c r="Y112" i="8"/>
  <c r="X112" i="8"/>
  <c r="W112" i="8"/>
  <c r="U112" i="8"/>
  <c r="V112" i="8" s="1"/>
  <c r="L112" i="8"/>
  <c r="AD111" i="8"/>
  <c r="AC111" i="8"/>
  <c r="AB111" i="8"/>
  <c r="AA111" i="8"/>
  <c r="Z111" i="8"/>
  <c r="Y111" i="8"/>
  <c r="X111" i="8"/>
  <c r="W111" i="8"/>
  <c r="U111" i="8"/>
  <c r="V111" i="8" s="1"/>
  <c r="L111" i="8"/>
  <c r="AD110" i="8"/>
  <c r="AC110" i="8"/>
  <c r="AB110" i="8"/>
  <c r="AA110" i="8"/>
  <c r="Z110" i="8"/>
  <c r="Y110" i="8"/>
  <c r="X110" i="8"/>
  <c r="W110" i="8"/>
  <c r="U110" i="8"/>
  <c r="V110" i="8" s="1"/>
  <c r="L110" i="8"/>
  <c r="AD109" i="8"/>
  <c r="AC109" i="8"/>
  <c r="AB109" i="8"/>
  <c r="AA109" i="8"/>
  <c r="Z109" i="8"/>
  <c r="Y109" i="8"/>
  <c r="X109" i="8"/>
  <c r="W109" i="8"/>
  <c r="U109" i="8"/>
  <c r="V109" i="8" s="1"/>
  <c r="L109" i="8"/>
  <c r="AD108" i="8"/>
  <c r="AC108" i="8"/>
  <c r="AB108" i="8"/>
  <c r="AA108" i="8"/>
  <c r="Z108" i="8"/>
  <c r="Y108" i="8"/>
  <c r="X108" i="8"/>
  <c r="W108" i="8"/>
  <c r="U108" i="8"/>
  <c r="V108" i="8" s="1"/>
  <c r="L108" i="8"/>
  <c r="AD107" i="8"/>
  <c r="AC107" i="8"/>
  <c r="AB107" i="8"/>
  <c r="AA107" i="8"/>
  <c r="Z107" i="8"/>
  <c r="Y107" i="8"/>
  <c r="X107" i="8"/>
  <c r="W107" i="8"/>
  <c r="U107" i="8"/>
  <c r="V107" i="8" s="1"/>
  <c r="L107" i="8"/>
  <c r="AD106" i="8"/>
  <c r="AC106" i="8"/>
  <c r="AB106" i="8"/>
  <c r="AA106" i="8"/>
  <c r="Z106" i="8"/>
  <c r="Y106" i="8"/>
  <c r="X106" i="8"/>
  <c r="W106" i="8"/>
  <c r="U106" i="8"/>
  <c r="V106" i="8" s="1"/>
  <c r="L106" i="8"/>
  <c r="AD105" i="8"/>
  <c r="AC105" i="8"/>
  <c r="AB105" i="8"/>
  <c r="AA105" i="8"/>
  <c r="Z105" i="8"/>
  <c r="Y105" i="8"/>
  <c r="X105" i="8"/>
  <c r="W105" i="8"/>
  <c r="U105" i="8"/>
  <c r="V105" i="8" s="1"/>
  <c r="L105" i="8"/>
  <c r="AD104" i="8"/>
  <c r="AC104" i="8"/>
  <c r="AB104" i="8"/>
  <c r="AA104" i="8"/>
  <c r="Z104" i="8"/>
  <c r="Y104" i="8"/>
  <c r="X104" i="8"/>
  <c r="W104" i="8"/>
  <c r="U104" i="8"/>
  <c r="V104" i="8" s="1"/>
  <c r="L104" i="8"/>
  <c r="AD103" i="8"/>
  <c r="AC103" i="8"/>
  <c r="AB103" i="8"/>
  <c r="AA103" i="8"/>
  <c r="Z103" i="8"/>
  <c r="Y103" i="8"/>
  <c r="X103" i="8"/>
  <c r="W103" i="8"/>
  <c r="U103" i="8"/>
  <c r="V103" i="8" s="1"/>
  <c r="L103" i="8"/>
  <c r="AD102" i="8"/>
  <c r="AC102" i="8"/>
  <c r="AB102" i="8"/>
  <c r="AA102" i="8"/>
  <c r="Z102" i="8"/>
  <c r="Y102" i="8"/>
  <c r="X102" i="8"/>
  <c r="W102" i="8"/>
  <c r="U102" i="8"/>
  <c r="V102" i="8" s="1"/>
  <c r="L102" i="8"/>
  <c r="AD101" i="8"/>
  <c r="AC101" i="8"/>
  <c r="AB101" i="8"/>
  <c r="AA101" i="8"/>
  <c r="Z101" i="8"/>
  <c r="Y101" i="8"/>
  <c r="X101" i="8"/>
  <c r="W101" i="8"/>
  <c r="U101" i="8"/>
  <c r="V101" i="8" s="1"/>
  <c r="L101" i="8"/>
  <c r="AD100" i="8"/>
  <c r="AC100" i="8"/>
  <c r="AB100" i="8"/>
  <c r="AA100" i="8"/>
  <c r="Z100" i="8"/>
  <c r="Y100" i="8"/>
  <c r="X100" i="8"/>
  <c r="W100" i="8"/>
  <c r="U100" i="8"/>
  <c r="V100" i="8" s="1"/>
  <c r="L100" i="8"/>
  <c r="AD99" i="8"/>
  <c r="AC99" i="8"/>
  <c r="AB99" i="8"/>
  <c r="AA99" i="8"/>
  <c r="Z99" i="8"/>
  <c r="Y99" i="8"/>
  <c r="X99" i="8"/>
  <c r="W99" i="8"/>
  <c r="U99" i="8"/>
  <c r="V99" i="8" s="1"/>
  <c r="L99" i="8"/>
  <c r="AD98" i="8"/>
  <c r="AC98" i="8"/>
  <c r="AB98" i="8"/>
  <c r="AA98" i="8"/>
  <c r="Z98" i="8"/>
  <c r="Y98" i="8"/>
  <c r="X98" i="8"/>
  <c r="W98" i="8"/>
  <c r="U98" i="8"/>
  <c r="V98" i="8" s="1"/>
  <c r="L98" i="8"/>
  <c r="AD97" i="8"/>
  <c r="AC97" i="8"/>
  <c r="AB97" i="8"/>
  <c r="AA97" i="8"/>
  <c r="Z97" i="8"/>
  <c r="Y97" i="8"/>
  <c r="X97" i="8"/>
  <c r="W97" i="8"/>
  <c r="U97" i="8"/>
  <c r="V97" i="8" s="1"/>
  <c r="L97" i="8"/>
  <c r="AD96" i="8"/>
  <c r="AC96" i="8"/>
  <c r="AB96" i="8"/>
  <c r="AA96" i="8"/>
  <c r="Z96" i="8"/>
  <c r="Y96" i="8"/>
  <c r="X96" i="8"/>
  <c r="W96" i="8"/>
  <c r="U96" i="8"/>
  <c r="V96" i="8" s="1"/>
  <c r="L96" i="8"/>
  <c r="AD95" i="8"/>
  <c r="AC95" i="8"/>
  <c r="AB95" i="8"/>
  <c r="AA95" i="8"/>
  <c r="Z95" i="8"/>
  <c r="Y95" i="8"/>
  <c r="X95" i="8"/>
  <c r="W95" i="8"/>
  <c r="U95" i="8"/>
  <c r="V95" i="8" s="1"/>
  <c r="L95" i="8"/>
  <c r="AD94" i="8"/>
  <c r="AC94" i="8"/>
  <c r="AB94" i="8"/>
  <c r="AA94" i="8"/>
  <c r="Z94" i="8"/>
  <c r="Y94" i="8"/>
  <c r="X94" i="8"/>
  <c r="W94" i="8"/>
  <c r="U94" i="8"/>
  <c r="V94" i="8" s="1"/>
  <c r="L94" i="8"/>
  <c r="AD93" i="8"/>
  <c r="AC93" i="8"/>
  <c r="AB93" i="8"/>
  <c r="AA93" i="8"/>
  <c r="Z93" i="8"/>
  <c r="Y93" i="8"/>
  <c r="X93" i="8"/>
  <c r="W93" i="8"/>
  <c r="U93" i="8"/>
  <c r="V93" i="8" s="1"/>
  <c r="L93" i="8"/>
  <c r="AD92" i="8"/>
  <c r="AC92" i="8"/>
  <c r="AB92" i="8"/>
  <c r="AA92" i="8"/>
  <c r="Z92" i="8"/>
  <c r="Y92" i="8"/>
  <c r="X92" i="8"/>
  <c r="W92" i="8"/>
  <c r="U92" i="8"/>
  <c r="V92" i="8" s="1"/>
  <c r="L92" i="8"/>
  <c r="AD91" i="8"/>
  <c r="AC91" i="8"/>
  <c r="AB91" i="8"/>
  <c r="AA91" i="8"/>
  <c r="Z91" i="8"/>
  <c r="Y91" i="8"/>
  <c r="X91" i="8"/>
  <c r="W91" i="8"/>
  <c r="U91" i="8"/>
  <c r="V91" i="8" s="1"/>
  <c r="L91" i="8"/>
  <c r="AD90" i="8"/>
  <c r="AC90" i="8"/>
  <c r="AB90" i="8"/>
  <c r="AA90" i="8"/>
  <c r="Z90" i="8"/>
  <c r="Y90" i="8"/>
  <c r="X90" i="8"/>
  <c r="W90" i="8"/>
  <c r="U90" i="8"/>
  <c r="V90" i="8" s="1"/>
  <c r="L90" i="8"/>
  <c r="AD89" i="8"/>
  <c r="AC89" i="8"/>
  <c r="AB89" i="8"/>
  <c r="AA89" i="8"/>
  <c r="Z89" i="8"/>
  <c r="Y89" i="8"/>
  <c r="X89" i="8"/>
  <c r="W89" i="8"/>
  <c r="U89" i="8"/>
  <c r="V89" i="8" s="1"/>
  <c r="L89" i="8"/>
  <c r="AD88" i="8"/>
  <c r="AC88" i="8"/>
  <c r="AB88" i="8"/>
  <c r="AA88" i="8"/>
  <c r="Z88" i="8"/>
  <c r="Y88" i="8"/>
  <c r="X88" i="8"/>
  <c r="W88" i="8"/>
  <c r="U88" i="8"/>
  <c r="V88" i="8" s="1"/>
  <c r="L88" i="8"/>
  <c r="AD87" i="8"/>
  <c r="AC87" i="8"/>
  <c r="AB87" i="8"/>
  <c r="AA87" i="8"/>
  <c r="Z87" i="8"/>
  <c r="Y87" i="8"/>
  <c r="X87" i="8"/>
  <c r="W87" i="8"/>
  <c r="U87" i="8"/>
  <c r="V87" i="8" s="1"/>
  <c r="L87" i="8"/>
  <c r="AD86" i="8"/>
  <c r="AC86" i="8"/>
  <c r="AB86" i="8"/>
  <c r="AA86" i="8"/>
  <c r="Z86" i="8"/>
  <c r="Y86" i="8"/>
  <c r="X86" i="8"/>
  <c r="W86" i="8"/>
  <c r="U86" i="8"/>
  <c r="V86" i="8" s="1"/>
  <c r="L86" i="8"/>
  <c r="AD85" i="8"/>
  <c r="AC85" i="8"/>
  <c r="AB85" i="8"/>
  <c r="AA85" i="8"/>
  <c r="Z85" i="8"/>
  <c r="Y85" i="8"/>
  <c r="X85" i="8"/>
  <c r="W85" i="8"/>
  <c r="U85" i="8"/>
  <c r="V85" i="8" s="1"/>
  <c r="L85" i="8"/>
  <c r="AD84" i="8"/>
  <c r="AC84" i="8"/>
  <c r="AB84" i="8"/>
  <c r="AA84" i="8"/>
  <c r="Z84" i="8"/>
  <c r="Y84" i="8"/>
  <c r="X84" i="8"/>
  <c r="W84" i="8"/>
  <c r="U84" i="8"/>
  <c r="V84" i="8" s="1"/>
  <c r="L84" i="8"/>
  <c r="AD83" i="8"/>
  <c r="AC83" i="8"/>
  <c r="AB83" i="8"/>
  <c r="AA83" i="8"/>
  <c r="Z83" i="8"/>
  <c r="Y83" i="8"/>
  <c r="X83" i="8"/>
  <c r="W83" i="8"/>
  <c r="U83" i="8"/>
  <c r="V83" i="8" s="1"/>
  <c r="L83" i="8"/>
  <c r="AD82" i="8"/>
  <c r="AC82" i="8"/>
  <c r="AB82" i="8"/>
  <c r="AA82" i="8"/>
  <c r="Z82" i="8"/>
  <c r="Y82" i="8"/>
  <c r="X82" i="8"/>
  <c r="W82" i="8"/>
  <c r="U82" i="8"/>
  <c r="V82" i="8" s="1"/>
  <c r="L82" i="8"/>
  <c r="AD81" i="8"/>
  <c r="AC81" i="8"/>
  <c r="AB81" i="8"/>
  <c r="AA81" i="8"/>
  <c r="Z81" i="8"/>
  <c r="Y81" i="8"/>
  <c r="X81" i="8"/>
  <c r="W81" i="8"/>
  <c r="U81" i="8"/>
  <c r="V81" i="8" s="1"/>
  <c r="L81" i="8"/>
  <c r="AD80" i="8"/>
  <c r="AC80" i="8"/>
  <c r="AB80" i="8"/>
  <c r="AA80" i="8"/>
  <c r="Z80" i="8"/>
  <c r="Y80" i="8"/>
  <c r="X80" i="8"/>
  <c r="W80" i="8"/>
  <c r="U80" i="8"/>
  <c r="V80" i="8" s="1"/>
  <c r="L80" i="8"/>
  <c r="AD79" i="8"/>
  <c r="AC79" i="8"/>
  <c r="AB79" i="8"/>
  <c r="AA79" i="8"/>
  <c r="Z79" i="8"/>
  <c r="Y79" i="8"/>
  <c r="X79" i="8"/>
  <c r="W79" i="8"/>
  <c r="U79" i="8"/>
  <c r="V79" i="8" s="1"/>
  <c r="L79" i="8"/>
  <c r="AD78" i="8"/>
  <c r="AC78" i="8"/>
  <c r="AB78" i="8"/>
  <c r="AA78" i="8"/>
  <c r="Z78" i="8"/>
  <c r="Y78" i="8"/>
  <c r="X78" i="8"/>
  <c r="W78" i="8"/>
  <c r="U78" i="8"/>
  <c r="V78" i="8" s="1"/>
  <c r="L78" i="8"/>
  <c r="AD77" i="8"/>
  <c r="AC77" i="8"/>
  <c r="AB77" i="8"/>
  <c r="AA77" i="8"/>
  <c r="Z77" i="8"/>
  <c r="Y77" i="8"/>
  <c r="X77" i="8"/>
  <c r="W77" i="8"/>
  <c r="U77" i="8"/>
  <c r="V77" i="8" s="1"/>
  <c r="L77" i="8"/>
  <c r="AD76" i="8"/>
  <c r="AC76" i="8"/>
  <c r="AB76" i="8"/>
  <c r="AA76" i="8"/>
  <c r="Z76" i="8"/>
  <c r="Y76" i="8"/>
  <c r="X76" i="8"/>
  <c r="W76" i="8"/>
  <c r="U76" i="8"/>
  <c r="V76" i="8" s="1"/>
  <c r="L76" i="8"/>
  <c r="AD75" i="8"/>
  <c r="AC75" i="8"/>
  <c r="AB75" i="8"/>
  <c r="AA75" i="8"/>
  <c r="Z75" i="8"/>
  <c r="Y75" i="8"/>
  <c r="X75" i="8"/>
  <c r="W75" i="8"/>
  <c r="U75" i="8"/>
  <c r="V75" i="8" s="1"/>
  <c r="L75" i="8"/>
  <c r="AD74" i="8"/>
  <c r="AC74" i="8"/>
  <c r="AB74" i="8"/>
  <c r="AA74" i="8"/>
  <c r="Z74" i="8"/>
  <c r="Y74" i="8"/>
  <c r="X74" i="8"/>
  <c r="W74" i="8"/>
  <c r="U74" i="8"/>
  <c r="V74" i="8" s="1"/>
  <c r="L74" i="8"/>
  <c r="AD73" i="8"/>
  <c r="AC73" i="8"/>
  <c r="AB73" i="8"/>
  <c r="AA73" i="8"/>
  <c r="Z73" i="8"/>
  <c r="Y73" i="8"/>
  <c r="X73" i="8"/>
  <c r="W73" i="8"/>
  <c r="U73" i="8"/>
  <c r="V73" i="8" s="1"/>
  <c r="L73" i="8"/>
  <c r="AD72" i="8"/>
  <c r="AC72" i="8"/>
  <c r="AB72" i="8"/>
  <c r="AA72" i="8"/>
  <c r="Z72" i="8"/>
  <c r="Y72" i="8"/>
  <c r="X72" i="8"/>
  <c r="W72" i="8"/>
  <c r="U72" i="8"/>
  <c r="V72" i="8" s="1"/>
  <c r="L72" i="8"/>
  <c r="AD71" i="8"/>
  <c r="AC71" i="8"/>
  <c r="AB71" i="8"/>
  <c r="AA71" i="8"/>
  <c r="Z71" i="8"/>
  <c r="Y71" i="8"/>
  <c r="X71" i="8"/>
  <c r="W71" i="8"/>
  <c r="U71" i="8"/>
  <c r="V71" i="8" s="1"/>
  <c r="L71" i="8"/>
  <c r="AD70" i="8"/>
  <c r="AC70" i="8"/>
  <c r="AB70" i="8"/>
  <c r="AA70" i="8"/>
  <c r="Z70" i="8"/>
  <c r="Y70" i="8"/>
  <c r="X70" i="8"/>
  <c r="W70" i="8"/>
  <c r="U70" i="8"/>
  <c r="V70" i="8" s="1"/>
  <c r="L70" i="8"/>
  <c r="AD69" i="8"/>
  <c r="AC69" i="8"/>
  <c r="AB69" i="8"/>
  <c r="AA69" i="8"/>
  <c r="Z69" i="8"/>
  <c r="Y69" i="8"/>
  <c r="X69" i="8"/>
  <c r="W69" i="8"/>
  <c r="U69" i="8"/>
  <c r="V69" i="8" s="1"/>
  <c r="L69" i="8"/>
  <c r="AD68" i="8"/>
  <c r="AC68" i="8"/>
  <c r="AB68" i="8"/>
  <c r="AA68" i="8"/>
  <c r="Z68" i="8"/>
  <c r="Y68" i="8"/>
  <c r="X68" i="8"/>
  <c r="W68" i="8"/>
  <c r="U68" i="8"/>
  <c r="V68" i="8" s="1"/>
  <c r="L68" i="8"/>
  <c r="AD67" i="8"/>
  <c r="AC67" i="8"/>
  <c r="AB67" i="8"/>
  <c r="AA67" i="8"/>
  <c r="Z67" i="8"/>
  <c r="Y67" i="8"/>
  <c r="X67" i="8"/>
  <c r="W67" i="8"/>
  <c r="U67" i="8"/>
  <c r="V67" i="8" s="1"/>
  <c r="L67" i="8"/>
  <c r="AD66" i="8"/>
  <c r="AC66" i="8"/>
  <c r="AB66" i="8"/>
  <c r="AA66" i="8"/>
  <c r="Z66" i="8"/>
  <c r="Y66" i="8"/>
  <c r="X66" i="8"/>
  <c r="W66" i="8"/>
  <c r="U66" i="8"/>
  <c r="V66" i="8" s="1"/>
  <c r="L66" i="8"/>
  <c r="AD65" i="8"/>
  <c r="AC65" i="8"/>
  <c r="AB65" i="8"/>
  <c r="AA65" i="8"/>
  <c r="Z65" i="8"/>
  <c r="Y65" i="8"/>
  <c r="X65" i="8"/>
  <c r="W65" i="8"/>
  <c r="U65" i="8"/>
  <c r="V65" i="8" s="1"/>
  <c r="L65" i="8"/>
  <c r="AD64" i="8"/>
  <c r="AC64" i="8"/>
  <c r="AB64" i="8"/>
  <c r="AA64" i="8"/>
  <c r="Z64" i="8"/>
  <c r="Y64" i="8"/>
  <c r="X64" i="8"/>
  <c r="W64" i="8"/>
  <c r="U64" i="8"/>
  <c r="V64" i="8" s="1"/>
  <c r="L64" i="8"/>
  <c r="AD63" i="8"/>
  <c r="AC63" i="8"/>
  <c r="AB63" i="8"/>
  <c r="AA63" i="8"/>
  <c r="Z63" i="8"/>
  <c r="Y63" i="8"/>
  <c r="X63" i="8"/>
  <c r="W63" i="8"/>
  <c r="U63" i="8"/>
  <c r="V63" i="8" s="1"/>
  <c r="L63" i="8"/>
  <c r="AD62" i="8"/>
  <c r="AC62" i="8"/>
  <c r="AB62" i="8"/>
  <c r="AA62" i="8"/>
  <c r="Z62" i="8"/>
  <c r="Y62" i="8"/>
  <c r="X62" i="8"/>
  <c r="W62" i="8"/>
  <c r="U62" i="8"/>
  <c r="V62" i="8" s="1"/>
  <c r="L62" i="8"/>
  <c r="AD61" i="8"/>
  <c r="AC61" i="8"/>
  <c r="AB61" i="8"/>
  <c r="AA61" i="8"/>
  <c r="Z61" i="8"/>
  <c r="Y61" i="8"/>
  <c r="X61" i="8"/>
  <c r="W61" i="8"/>
  <c r="U61" i="8"/>
  <c r="V61" i="8" s="1"/>
  <c r="L61" i="8"/>
  <c r="AD60" i="8"/>
  <c r="AC60" i="8"/>
  <c r="AB60" i="8"/>
  <c r="AA60" i="8"/>
  <c r="Z60" i="8"/>
  <c r="Y60" i="8"/>
  <c r="X60" i="8"/>
  <c r="W60" i="8"/>
  <c r="U60" i="8"/>
  <c r="V60" i="8" s="1"/>
  <c r="L60" i="8"/>
  <c r="AD59" i="8"/>
  <c r="AC59" i="8"/>
  <c r="AB59" i="8"/>
  <c r="AA59" i="8"/>
  <c r="Z59" i="8"/>
  <c r="Y59" i="8"/>
  <c r="X59" i="8"/>
  <c r="W59" i="8"/>
  <c r="U59" i="8"/>
  <c r="V59" i="8" s="1"/>
  <c r="L59" i="8"/>
  <c r="AD58" i="8"/>
  <c r="AC58" i="8"/>
  <c r="AB58" i="8"/>
  <c r="AA58" i="8"/>
  <c r="Z58" i="8"/>
  <c r="Y58" i="8"/>
  <c r="X58" i="8"/>
  <c r="W58" i="8"/>
  <c r="U58" i="8"/>
  <c r="V58" i="8" s="1"/>
  <c r="L58" i="8"/>
  <c r="AD57" i="8"/>
  <c r="AC57" i="8"/>
  <c r="AB57" i="8"/>
  <c r="AA57" i="8"/>
  <c r="Z57" i="8"/>
  <c r="Y57" i="8"/>
  <c r="X57" i="8"/>
  <c r="W57" i="8"/>
  <c r="U57" i="8"/>
  <c r="V57" i="8" s="1"/>
  <c r="L57" i="8"/>
  <c r="AD56" i="8"/>
  <c r="AC56" i="8"/>
  <c r="AB56" i="8"/>
  <c r="AA56" i="8"/>
  <c r="Z56" i="8"/>
  <c r="Y56" i="8"/>
  <c r="X56" i="8"/>
  <c r="W56" i="8"/>
  <c r="U56" i="8"/>
  <c r="V56" i="8" s="1"/>
  <c r="L56" i="8"/>
  <c r="AD55" i="8"/>
  <c r="AC55" i="8"/>
  <c r="AB55" i="8"/>
  <c r="AA55" i="8"/>
  <c r="Z55" i="8"/>
  <c r="Y55" i="8"/>
  <c r="X55" i="8"/>
  <c r="W55" i="8"/>
  <c r="U55" i="8"/>
  <c r="V55" i="8" s="1"/>
  <c r="L55" i="8"/>
  <c r="AD54" i="8"/>
  <c r="AC54" i="8"/>
  <c r="AB54" i="8"/>
  <c r="AA54" i="8"/>
  <c r="Z54" i="8"/>
  <c r="Y54" i="8"/>
  <c r="X54" i="8"/>
  <c r="W54" i="8"/>
  <c r="U54" i="8"/>
  <c r="V54" i="8" s="1"/>
  <c r="L54" i="8"/>
  <c r="AD53" i="8"/>
  <c r="AC53" i="8"/>
  <c r="AB53" i="8"/>
  <c r="AA53" i="8"/>
  <c r="Z53" i="8"/>
  <c r="Y53" i="8"/>
  <c r="X53" i="8"/>
  <c r="W53" i="8"/>
  <c r="U53" i="8"/>
  <c r="V53" i="8" s="1"/>
  <c r="L53" i="8"/>
  <c r="AD52" i="8"/>
  <c r="AC52" i="8"/>
  <c r="AB52" i="8"/>
  <c r="AA52" i="8"/>
  <c r="Z52" i="8"/>
  <c r="Y52" i="8"/>
  <c r="X52" i="8"/>
  <c r="W52" i="8"/>
  <c r="U52" i="8"/>
  <c r="V52" i="8" s="1"/>
  <c r="L52" i="8"/>
  <c r="AD51" i="8"/>
  <c r="AC51" i="8"/>
  <c r="AB51" i="8"/>
  <c r="AA51" i="8"/>
  <c r="Z51" i="8"/>
  <c r="Y51" i="8"/>
  <c r="X51" i="8"/>
  <c r="W51" i="8"/>
  <c r="U51" i="8"/>
  <c r="V51" i="8" s="1"/>
  <c r="L51" i="8"/>
  <c r="AD50" i="8"/>
  <c r="AC50" i="8"/>
  <c r="AB50" i="8"/>
  <c r="AA50" i="8"/>
  <c r="Z50" i="8"/>
  <c r="Y50" i="8"/>
  <c r="X50" i="8"/>
  <c r="W50" i="8"/>
  <c r="U50" i="8"/>
  <c r="V50" i="8" s="1"/>
  <c r="L50" i="8"/>
  <c r="AD49" i="8"/>
  <c r="AC49" i="8"/>
  <c r="AB49" i="8"/>
  <c r="AA49" i="8"/>
  <c r="Z49" i="8"/>
  <c r="Y49" i="8"/>
  <c r="X49" i="8"/>
  <c r="W49" i="8"/>
  <c r="U49" i="8"/>
  <c r="V49" i="8" s="1"/>
  <c r="L49" i="8"/>
  <c r="AD48" i="8"/>
  <c r="AC48" i="8"/>
  <c r="AB48" i="8"/>
  <c r="AA48" i="8"/>
  <c r="Z48" i="8"/>
  <c r="Y48" i="8"/>
  <c r="X48" i="8"/>
  <c r="W48" i="8"/>
  <c r="U48" i="8"/>
  <c r="V48" i="8" s="1"/>
  <c r="L48" i="8"/>
  <c r="AD47" i="8"/>
  <c r="AC47" i="8"/>
  <c r="AB47" i="8"/>
  <c r="AA47" i="8"/>
  <c r="Z47" i="8"/>
  <c r="Y47" i="8"/>
  <c r="X47" i="8"/>
  <c r="W47" i="8"/>
  <c r="U47" i="8"/>
  <c r="V47" i="8" s="1"/>
  <c r="L47" i="8"/>
  <c r="AD46" i="8"/>
  <c r="AC46" i="8"/>
  <c r="AB46" i="8"/>
  <c r="AA46" i="8"/>
  <c r="Z46" i="8"/>
  <c r="Y46" i="8"/>
  <c r="X46" i="8"/>
  <c r="W46" i="8"/>
  <c r="U46" i="8"/>
  <c r="V46" i="8" s="1"/>
  <c r="L46" i="8"/>
  <c r="AD45" i="8"/>
  <c r="AC45" i="8"/>
  <c r="AB45" i="8"/>
  <c r="AA45" i="8"/>
  <c r="Z45" i="8"/>
  <c r="Y45" i="8"/>
  <c r="X45" i="8"/>
  <c r="W45" i="8"/>
  <c r="U45" i="8"/>
  <c r="V45" i="8" s="1"/>
  <c r="L45" i="8"/>
  <c r="AD44" i="8"/>
  <c r="AC44" i="8"/>
  <c r="AB44" i="8"/>
  <c r="AA44" i="8"/>
  <c r="Z44" i="8"/>
  <c r="Y44" i="8"/>
  <c r="X44" i="8"/>
  <c r="W44" i="8"/>
  <c r="U44" i="8"/>
  <c r="V44" i="8" s="1"/>
  <c r="L44" i="8"/>
  <c r="AD43" i="8"/>
  <c r="AC43" i="8"/>
  <c r="AB43" i="8"/>
  <c r="AA43" i="8"/>
  <c r="Z43" i="8"/>
  <c r="Y43" i="8"/>
  <c r="X43" i="8"/>
  <c r="W43" i="8"/>
  <c r="U43" i="8"/>
  <c r="V43" i="8" s="1"/>
  <c r="L43" i="8"/>
  <c r="AD42" i="8"/>
  <c r="AC42" i="8"/>
  <c r="AB42" i="8"/>
  <c r="AA42" i="8"/>
  <c r="Z42" i="8"/>
  <c r="Y42" i="8"/>
  <c r="X42" i="8"/>
  <c r="W42" i="8"/>
  <c r="U42" i="8"/>
  <c r="V42" i="8" s="1"/>
  <c r="L42" i="8"/>
  <c r="AD41" i="8"/>
  <c r="AC41" i="8"/>
  <c r="AB41" i="8"/>
  <c r="AA41" i="8"/>
  <c r="Z41" i="8"/>
  <c r="Y41" i="8"/>
  <c r="X41" i="8"/>
  <c r="W41" i="8"/>
  <c r="U41" i="8"/>
  <c r="V41" i="8" s="1"/>
  <c r="L41" i="8"/>
  <c r="AD40" i="8"/>
  <c r="AC40" i="8"/>
  <c r="AB40" i="8"/>
  <c r="AA40" i="8"/>
  <c r="Z40" i="8"/>
  <c r="Y40" i="8"/>
  <c r="X40" i="8"/>
  <c r="W40" i="8"/>
  <c r="U40" i="8"/>
  <c r="V40" i="8" s="1"/>
  <c r="L40" i="8"/>
  <c r="AD39" i="8"/>
  <c r="AC39" i="8"/>
  <c r="AB39" i="8"/>
  <c r="AA39" i="8"/>
  <c r="Z39" i="8"/>
  <c r="Y39" i="8"/>
  <c r="X39" i="8"/>
  <c r="W39" i="8"/>
  <c r="U39" i="8"/>
  <c r="V39" i="8" s="1"/>
  <c r="L39" i="8"/>
  <c r="AD38" i="8"/>
  <c r="AC38" i="8"/>
  <c r="AB38" i="8"/>
  <c r="AA38" i="8"/>
  <c r="Z38" i="8"/>
  <c r="Y38" i="8"/>
  <c r="X38" i="8"/>
  <c r="W38" i="8"/>
  <c r="U38" i="8"/>
  <c r="V38" i="8" s="1"/>
  <c r="L38" i="8"/>
  <c r="AD37" i="8"/>
  <c r="AC37" i="8"/>
  <c r="AB37" i="8"/>
  <c r="AA37" i="8"/>
  <c r="Z37" i="8"/>
  <c r="Y37" i="8"/>
  <c r="X37" i="8"/>
  <c r="W37" i="8"/>
  <c r="U37" i="8"/>
  <c r="V37" i="8" s="1"/>
  <c r="L37" i="8"/>
  <c r="AD36" i="8"/>
  <c r="AC36" i="8"/>
  <c r="AB36" i="8"/>
  <c r="AA36" i="8"/>
  <c r="Z36" i="8"/>
  <c r="Y36" i="8"/>
  <c r="X36" i="8"/>
  <c r="W36" i="8"/>
  <c r="U36" i="8"/>
  <c r="V36" i="8" s="1"/>
  <c r="L36" i="8"/>
  <c r="AD35" i="8"/>
  <c r="AC35" i="8"/>
  <c r="AB35" i="8"/>
  <c r="AA35" i="8"/>
  <c r="Z35" i="8"/>
  <c r="Y35" i="8"/>
  <c r="X35" i="8"/>
  <c r="W35" i="8"/>
  <c r="U35" i="8"/>
  <c r="V35" i="8" s="1"/>
  <c r="L35" i="8"/>
  <c r="AD34" i="8"/>
  <c r="AC34" i="8"/>
  <c r="AB34" i="8"/>
  <c r="AA34" i="8"/>
  <c r="Z34" i="8"/>
  <c r="Y34" i="8"/>
  <c r="X34" i="8"/>
  <c r="W34" i="8"/>
  <c r="U34" i="8"/>
  <c r="V34" i="8" s="1"/>
  <c r="L34" i="8"/>
  <c r="AD33" i="8"/>
  <c r="AC33" i="8"/>
  <c r="AB33" i="8"/>
  <c r="AA33" i="8"/>
  <c r="Z33" i="8"/>
  <c r="Y33" i="8"/>
  <c r="X33" i="8"/>
  <c r="W33" i="8"/>
  <c r="U33" i="8"/>
  <c r="V33" i="8" s="1"/>
  <c r="L33" i="8"/>
  <c r="AD32" i="8"/>
  <c r="AC32" i="8"/>
  <c r="AB32" i="8"/>
  <c r="AA32" i="8"/>
  <c r="Z32" i="8"/>
  <c r="Y32" i="8"/>
  <c r="X32" i="8"/>
  <c r="W32" i="8"/>
  <c r="U32" i="8"/>
  <c r="V32" i="8" s="1"/>
  <c r="L32" i="8"/>
  <c r="AD31" i="8"/>
  <c r="AC31" i="8"/>
  <c r="AB31" i="8"/>
  <c r="AA31" i="8"/>
  <c r="Z31" i="8"/>
  <c r="Y31" i="8"/>
  <c r="X31" i="8"/>
  <c r="W31" i="8"/>
  <c r="U31" i="8"/>
  <c r="V31" i="8" s="1"/>
  <c r="L31" i="8"/>
  <c r="AD30" i="8"/>
  <c r="AC30" i="8"/>
  <c r="AB30" i="8"/>
  <c r="AA30" i="8"/>
  <c r="Z30" i="8"/>
  <c r="Y30" i="8"/>
  <c r="X30" i="8"/>
  <c r="W30" i="8"/>
  <c r="U30" i="8"/>
  <c r="V30" i="8" s="1"/>
  <c r="L30" i="8"/>
  <c r="AD29" i="8"/>
  <c r="AC29" i="8"/>
  <c r="AB29" i="8"/>
  <c r="AA29" i="8"/>
  <c r="Z29" i="8"/>
  <c r="Y29" i="8"/>
  <c r="X29" i="8"/>
  <c r="W29" i="8"/>
  <c r="U29" i="8"/>
  <c r="V29" i="8" s="1"/>
  <c r="L29" i="8"/>
  <c r="AD28" i="8"/>
  <c r="AC28" i="8"/>
  <c r="AB28" i="8"/>
  <c r="AA28" i="8"/>
  <c r="Z28" i="8"/>
  <c r="Y28" i="8"/>
  <c r="X28" i="8"/>
  <c r="W28" i="8"/>
  <c r="U28" i="8"/>
  <c r="V28" i="8" s="1"/>
  <c r="L28" i="8"/>
  <c r="AD27" i="8"/>
  <c r="AC27" i="8"/>
  <c r="AB27" i="8"/>
  <c r="AA27" i="8"/>
  <c r="Z27" i="8"/>
  <c r="Y27" i="8"/>
  <c r="X27" i="8"/>
  <c r="W27" i="8"/>
  <c r="U27" i="8"/>
  <c r="V27" i="8" s="1"/>
  <c r="L27" i="8"/>
  <c r="AD26" i="8"/>
  <c r="AC26" i="8"/>
  <c r="AB26" i="8"/>
  <c r="AA26" i="8"/>
  <c r="Z26" i="8"/>
  <c r="Y26" i="8"/>
  <c r="X26" i="8"/>
  <c r="W26" i="8"/>
  <c r="U26" i="8"/>
  <c r="V26" i="8" s="1"/>
  <c r="L26" i="8"/>
  <c r="AD25" i="8"/>
  <c r="AC25" i="8"/>
  <c r="AB25" i="8"/>
  <c r="AA25" i="8"/>
  <c r="Z25" i="8"/>
  <c r="Y25" i="8"/>
  <c r="X25" i="8"/>
  <c r="W25" i="8"/>
  <c r="U25" i="8"/>
  <c r="V25" i="8" s="1"/>
  <c r="L25" i="8"/>
  <c r="AD24" i="8"/>
  <c r="AC24" i="8"/>
  <c r="AB24" i="8"/>
  <c r="AA24" i="8"/>
  <c r="Z24" i="8"/>
  <c r="Y24" i="8"/>
  <c r="X24" i="8"/>
  <c r="W24" i="8"/>
  <c r="U24" i="8"/>
  <c r="V24" i="8" s="1"/>
  <c r="L24" i="8"/>
  <c r="AD23" i="8"/>
  <c r="AC23" i="8"/>
  <c r="AB23" i="8"/>
  <c r="AA23" i="8"/>
  <c r="Z23" i="8"/>
  <c r="Y23" i="8"/>
  <c r="X23" i="8"/>
  <c r="W23" i="8"/>
  <c r="U23" i="8"/>
  <c r="V23" i="8" s="1"/>
  <c r="L23" i="8"/>
  <c r="AD22" i="8"/>
  <c r="AC22" i="8"/>
  <c r="AB22" i="8"/>
  <c r="AA22" i="8"/>
  <c r="Z22" i="8"/>
  <c r="Y22" i="8"/>
  <c r="X22" i="8"/>
  <c r="W22" i="8"/>
  <c r="U22" i="8"/>
  <c r="V22" i="8" s="1"/>
  <c r="L22" i="8"/>
  <c r="AD21" i="8"/>
  <c r="AC21" i="8"/>
  <c r="AB21" i="8"/>
  <c r="AA21" i="8"/>
  <c r="Z21" i="8"/>
  <c r="Y21" i="8"/>
  <c r="X21" i="8"/>
  <c r="W21" i="8"/>
  <c r="U21" i="8"/>
  <c r="V21" i="8" s="1"/>
  <c r="L21" i="8"/>
  <c r="AD20" i="8"/>
  <c r="AC20" i="8"/>
  <c r="AB20" i="8"/>
  <c r="AA20" i="8"/>
  <c r="Z20" i="8"/>
  <c r="Y20" i="8"/>
  <c r="X20" i="8"/>
  <c r="W20" i="8"/>
  <c r="U20" i="8"/>
  <c r="V20" i="8" s="1"/>
  <c r="L20" i="8"/>
  <c r="AD19" i="8"/>
  <c r="AC19" i="8"/>
  <c r="AB19" i="8"/>
  <c r="AA19" i="8"/>
  <c r="Z19" i="8"/>
  <c r="Y19" i="8"/>
  <c r="X19" i="8"/>
  <c r="W19" i="8"/>
  <c r="U19" i="8"/>
  <c r="V19" i="8" s="1"/>
  <c r="L19" i="8"/>
  <c r="AD18" i="8"/>
  <c r="AC18" i="8"/>
  <c r="AB18" i="8"/>
  <c r="AA18" i="8"/>
  <c r="Z18" i="8"/>
  <c r="Y18" i="8"/>
  <c r="X18" i="8"/>
  <c r="W18" i="8"/>
  <c r="U18" i="8"/>
  <c r="V18" i="8" s="1"/>
  <c r="L18" i="8"/>
  <c r="AD17" i="8"/>
  <c r="AC17" i="8"/>
  <c r="AB17" i="8"/>
  <c r="AA17" i="8"/>
  <c r="Z17" i="8"/>
  <c r="Y17" i="8"/>
  <c r="X17" i="8"/>
  <c r="W17" i="8"/>
  <c r="U17" i="8"/>
  <c r="V17" i="8" s="1"/>
  <c r="L17" i="8"/>
  <c r="AD16" i="8"/>
  <c r="AC16" i="8"/>
  <c r="AB16" i="8"/>
  <c r="AA16" i="8"/>
  <c r="Z16" i="8"/>
  <c r="Y16" i="8"/>
  <c r="X16" i="8"/>
  <c r="W16" i="8"/>
  <c r="U16" i="8"/>
  <c r="V16" i="8" s="1"/>
  <c r="L16" i="8"/>
  <c r="AD15" i="8"/>
  <c r="AC15" i="8"/>
  <c r="AB15" i="8"/>
  <c r="AA15" i="8"/>
  <c r="Z15" i="8"/>
  <c r="Y15" i="8"/>
  <c r="X15" i="8"/>
  <c r="W15" i="8"/>
  <c r="U15" i="8"/>
  <c r="V15" i="8" s="1"/>
  <c r="L15" i="8"/>
  <c r="AD14" i="8"/>
  <c r="AC14" i="8"/>
  <c r="AB14" i="8"/>
  <c r="AA14" i="8"/>
  <c r="Z14" i="8"/>
  <c r="Y14" i="8"/>
  <c r="X14" i="8"/>
  <c r="W14" i="8"/>
  <c r="U14" i="8"/>
  <c r="V14" i="8" s="1"/>
  <c r="L14" i="8"/>
  <c r="AD13" i="8"/>
  <c r="AC13" i="8"/>
  <c r="AB13" i="8"/>
  <c r="AA13" i="8"/>
  <c r="Z13" i="8"/>
  <c r="Y13" i="8"/>
  <c r="X13" i="8"/>
  <c r="W13" i="8"/>
  <c r="U13" i="8"/>
  <c r="V13" i="8" s="1"/>
  <c r="L13" i="8"/>
  <c r="AD12" i="8"/>
  <c r="AC12" i="8"/>
  <c r="AB12" i="8"/>
  <c r="AA12" i="8"/>
  <c r="Z12" i="8"/>
  <c r="Y12" i="8"/>
  <c r="X12" i="8"/>
  <c r="W12" i="8"/>
  <c r="U12" i="8"/>
  <c r="V12" i="8" s="1"/>
  <c r="L12" i="8"/>
  <c r="AD11" i="8"/>
  <c r="AC11" i="8"/>
  <c r="AB11" i="8"/>
  <c r="AA11" i="8"/>
  <c r="Z11" i="8"/>
  <c r="Y11" i="8"/>
  <c r="X11" i="8"/>
  <c r="W11" i="8"/>
  <c r="U11" i="8"/>
  <c r="V11" i="8" s="1"/>
  <c r="L11" i="8"/>
  <c r="AD10" i="8"/>
  <c r="AC10" i="8"/>
  <c r="AB10" i="8"/>
  <c r="AA10" i="8"/>
  <c r="Z10" i="8"/>
  <c r="Y10" i="8"/>
  <c r="X10" i="8"/>
  <c r="W10" i="8"/>
  <c r="U10" i="8"/>
  <c r="V10" i="8" s="1"/>
  <c r="L10" i="8"/>
  <c r="AD270" i="7"/>
  <c r="AC270" i="7"/>
  <c r="AB270" i="7"/>
  <c r="AA270" i="7"/>
  <c r="Z270" i="7"/>
  <c r="Y270" i="7"/>
  <c r="X270" i="7"/>
  <c r="W270" i="7"/>
  <c r="U270" i="7"/>
  <c r="V270" i="7" s="1"/>
  <c r="AD269" i="7"/>
  <c r="AC269" i="7"/>
  <c r="AB269" i="7"/>
  <c r="AA269" i="7"/>
  <c r="Z269" i="7"/>
  <c r="Y269" i="7"/>
  <c r="X269" i="7"/>
  <c r="W269" i="7"/>
  <c r="U269" i="7"/>
  <c r="V269" i="7" s="1"/>
  <c r="AD268" i="7"/>
  <c r="AC268" i="7"/>
  <c r="AB268" i="7"/>
  <c r="AA268" i="7"/>
  <c r="Z268" i="7"/>
  <c r="Y268" i="7"/>
  <c r="X268" i="7"/>
  <c r="W268" i="7"/>
  <c r="U268" i="7"/>
  <c r="V268" i="7" s="1"/>
  <c r="AD267" i="7"/>
  <c r="AC267" i="7"/>
  <c r="AB267" i="7"/>
  <c r="AA267" i="7"/>
  <c r="Z267" i="7"/>
  <c r="Y267" i="7"/>
  <c r="X267" i="7"/>
  <c r="W267" i="7"/>
  <c r="U267" i="7"/>
  <c r="V267" i="7" s="1"/>
  <c r="AD266" i="7"/>
  <c r="AC266" i="7"/>
  <c r="AB266" i="7"/>
  <c r="AA266" i="7"/>
  <c r="Z266" i="7"/>
  <c r="Y266" i="7"/>
  <c r="X266" i="7"/>
  <c r="W266" i="7"/>
  <c r="U266" i="7"/>
  <c r="V266" i="7" s="1"/>
  <c r="AD265" i="7"/>
  <c r="AC265" i="7"/>
  <c r="AB265" i="7"/>
  <c r="AA265" i="7"/>
  <c r="Z265" i="7"/>
  <c r="Y265" i="7"/>
  <c r="X265" i="7"/>
  <c r="W265" i="7"/>
  <c r="U265" i="7"/>
  <c r="V265" i="7" s="1"/>
  <c r="AD264" i="7"/>
  <c r="AC264" i="7"/>
  <c r="AB264" i="7"/>
  <c r="AA264" i="7"/>
  <c r="Z264" i="7"/>
  <c r="Y264" i="7"/>
  <c r="X264" i="7"/>
  <c r="W264" i="7"/>
  <c r="U264" i="7"/>
  <c r="V264" i="7" s="1"/>
  <c r="AD263" i="7"/>
  <c r="AC263" i="7"/>
  <c r="AB263" i="7"/>
  <c r="AA263" i="7"/>
  <c r="Z263" i="7"/>
  <c r="Y263" i="7"/>
  <c r="X263" i="7"/>
  <c r="W263" i="7"/>
  <c r="U263" i="7"/>
  <c r="V263" i="7" s="1"/>
  <c r="L263" i="7"/>
  <c r="AD262" i="7"/>
  <c r="AC262" i="7"/>
  <c r="AB262" i="7"/>
  <c r="AA262" i="7"/>
  <c r="Z262" i="7"/>
  <c r="Y262" i="7"/>
  <c r="X262" i="7"/>
  <c r="W262" i="7"/>
  <c r="U262" i="7"/>
  <c r="V262" i="7" s="1"/>
  <c r="L262" i="7"/>
  <c r="AD261" i="7"/>
  <c r="AC261" i="7"/>
  <c r="AB261" i="7"/>
  <c r="AA261" i="7"/>
  <c r="Z261" i="7"/>
  <c r="Y261" i="7"/>
  <c r="X261" i="7"/>
  <c r="W261" i="7"/>
  <c r="U261" i="7"/>
  <c r="V261" i="7" s="1"/>
  <c r="L261" i="7"/>
  <c r="AD260" i="7"/>
  <c r="AC260" i="7"/>
  <c r="AB260" i="7"/>
  <c r="AA260" i="7"/>
  <c r="Z260" i="7"/>
  <c r="Y260" i="7"/>
  <c r="X260" i="7"/>
  <c r="W260" i="7"/>
  <c r="U260" i="7"/>
  <c r="V260" i="7" s="1"/>
  <c r="L260" i="7"/>
  <c r="AD259" i="7"/>
  <c r="AC259" i="7"/>
  <c r="AB259" i="7"/>
  <c r="AA259" i="7"/>
  <c r="Z259" i="7"/>
  <c r="Y259" i="7"/>
  <c r="X259" i="7"/>
  <c r="W259" i="7"/>
  <c r="U259" i="7"/>
  <c r="V259" i="7" s="1"/>
  <c r="L259" i="7"/>
  <c r="AD258" i="7"/>
  <c r="AC258" i="7"/>
  <c r="AB258" i="7"/>
  <c r="AA258" i="7"/>
  <c r="Z258" i="7"/>
  <c r="Y258" i="7"/>
  <c r="X258" i="7"/>
  <c r="W258" i="7"/>
  <c r="U258" i="7"/>
  <c r="V258" i="7" s="1"/>
  <c r="L258" i="7"/>
  <c r="AD257" i="7"/>
  <c r="AC257" i="7"/>
  <c r="AB257" i="7"/>
  <c r="AA257" i="7"/>
  <c r="Z257" i="7"/>
  <c r="Y257" i="7"/>
  <c r="X257" i="7"/>
  <c r="W257" i="7"/>
  <c r="U257" i="7"/>
  <c r="V257" i="7" s="1"/>
  <c r="L257" i="7"/>
  <c r="AD256" i="7"/>
  <c r="AC256" i="7"/>
  <c r="AB256" i="7"/>
  <c r="AA256" i="7"/>
  <c r="Z256" i="7"/>
  <c r="Y256" i="7"/>
  <c r="X256" i="7"/>
  <c r="W256" i="7"/>
  <c r="U256" i="7"/>
  <c r="V256" i="7" s="1"/>
  <c r="L256" i="7"/>
  <c r="AD255" i="7"/>
  <c r="AC255" i="7"/>
  <c r="AB255" i="7"/>
  <c r="AA255" i="7"/>
  <c r="Z255" i="7"/>
  <c r="Y255" i="7"/>
  <c r="X255" i="7"/>
  <c r="W255" i="7"/>
  <c r="U255" i="7"/>
  <c r="V255" i="7" s="1"/>
  <c r="L255" i="7"/>
  <c r="AD254" i="7"/>
  <c r="AC254" i="7"/>
  <c r="AB254" i="7"/>
  <c r="AA254" i="7"/>
  <c r="Z254" i="7"/>
  <c r="Y254" i="7"/>
  <c r="X254" i="7"/>
  <c r="W254" i="7"/>
  <c r="U254" i="7"/>
  <c r="V254" i="7" s="1"/>
  <c r="L254" i="7"/>
  <c r="AD253" i="7"/>
  <c r="AC253" i="7"/>
  <c r="AB253" i="7"/>
  <c r="AA253" i="7"/>
  <c r="Z253" i="7"/>
  <c r="Y253" i="7"/>
  <c r="X253" i="7"/>
  <c r="W253" i="7"/>
  <c r="U253" i="7"/>
  <c r="V253" i="7" s="1"/>
  <c r="L253" i="7"/>
  <c r="AD252" i="7"/>
  <c r="AC252" i="7"/>
  <c r="AB252" i="7"/>
  <c r="AA252" i="7"/>
  <c r="Z252" i="7"/>
  <c r="Y252" i="7"/>
  <c r="X252" i="7"/>
  <c r="W252" i="7"/>
  <c r="U252" i="7"/>
  <c r="V252" i="7" s="1"/>
  <c r="L252" i="7"/>
  <c r="AD251" i="7"/>
  <c r="AC251" i="7"/>
  <c r="AB251" i="7"/>
  <c r="AA251" i="7"/>
  <c r="Z251" i="7"/>
  <c r="Y251" i="7"/>
  <c r="X251" i="7"/>
  <c r="W251" i="7"/>
  <c r="U251" i="7"/>
  <c r="V251" i="7" s="1"/>
  <c r="L251" i="7"/>
  <c r="AD250" i="7"/>
  <c r="AC250" i="7"/>
  <c r="AB250" i="7"/>
  <c r="AA250" i="7"/>
  <c r="Z250" i="7"/>
  <c r="Y250" i="7"/>
  <c r="X250" i="7"/>
  <c r="W250" i="7"/>
  <c r="U250" i="7"/>
  <c r="V250" i="7" s="1"/>
  <c r="L250" i="7"/>
  <c r="AD249" i="7"/>
  <c r="AC249" i="7"/>
  <c r="AB249" i="7"/>
  <c r="AA249" i="7"/>
  <c r="Z249" i="7"/>
  <c r="Y249" i="7"/>
  <c r="X249" i="7"/>
  <c r="W249" i="7"/>
  <c r="U249" i="7"/>
  <c r="V249" i="7" s="1"/>
  <c r="L249" i="7"/>
  <c r="AD248" i="7"/>
  <c r="AC248" i="7"/>
  <c r="AB248" i="7"/>
  <c r="AA248" i="7"/>
  <c r="Z248" i="7"/>
  <c r="Y248" i="7"/>
  <c r="X248" i="7"/>
  <c r="W248" i="7"/>
  <c r="U248" i="7"/>
  <c r="V248" i="7" s="1"/>
  <c r="L248" i="7"/>
  <c r="AD247" i="7"/>
  <c r="AC247" i="7"/>
  <c r="AB247" i="7"/>
  <c r="AA247" i="7"/>
  <c r="Z247" i="7"/>
  <c r="Y247" i="7"/>
  <c r="X247" i="7"/>
  <c r="W247" i="7"/>
  <c r="U247" i="7"/>
  <c r="V247" i="7" s="1"/>
  <c r="L247" i="7"/>
  <c r="AD246" i="7"/>
  <c r="AC246" i="7"/>
  <c r="AB246" i="7"/>
  <c r="AA246" i="7"/>
  <c r="Z246" i="7"/>
  <c r="Y246" i="7"/>
  <c r="X246" i="7"/>
  <c r="W246" i="7"/>
  <c r="U246" i="7"/>
  <c r="V246" i="7" s="1"/>
  <c r="L246" i="7"/>
  <c r="AD245" i="7"/>
  <c r="AC245" i="7"/>
  <c r="AB245" i="7"/>
  <c r="AA245" i="7"/>
  <c r="Z245" i="7"/>
  <c r="Y245" i="7"/>
  <c r="X245" i="7"/>
  <c r="W245" i="7"/>
  <c r="U245" i="7"/>
  <c r="V245" i="7" s="1"/>
  <c r="L245" i="7"/>
  <c r="AD244" i="7"/>
  <c r="AC244" i="7"/>
  <c r="AB244" i="7"/>
  <c r="AA244" i="7"/>
  <c r="Z244" i="7"/>
  <c r="Y244" i="7"/>
  <c r="X244" i="7"/>
  <c r="W244" i="7"/>
  <c r="U244" i="7"/>
  <c r="V244" i="7" s="1"/>
  <c r="L244" i="7"/>
  <c r="AD243" i="7"/>
  <c r="AC243" i="7"/>
  <c r="AB243" i="7"/>
  <c r="AA243" i="7"/>
  <c r="Z243" i="7"/>
  <c r="Y243" i="7"/>
  <c r="X243" i="7"/>
  <c r="W243" i="7"/>
  <c r="U243" i="7"/>
  <c r="V243" i="7" s="1"/>
  <c r="L243" i="7"/>
  <c r="AD242" i="7"/>
  <c r="AC242" i="7"/>
  <c r="AB242" i="7"/>
  <c r="AA242" i="7"/>
  <c r="Z242" i="7"/>
  <c r="Y242" i="7"/>
  <c r="X242" i="7"/>
  <c r="W242" i="7"/>
  <c r="U242" i="7"/>
  <c r="V242" i="7" s="1"/>
  <c r="L242" i="7"/>
  <c r="AD241" i="7"/>
  <c r="AC241" i="7"/>
  <c r="AB241" i="7"/>
  <c r="AA241" i="7"/>
  <c r="Z241" i="7"/>
  <c r="Y241" i="7"/>
  <c r="X241" i="7"/>
  <c r="W241" i="7"/>
  <c r="U241" i="7"/>
  <c r="V241" i="7" s="1"/>
  <c r="L241" i="7"/>
  <c r="AD240" i="7"/>
  <c r="AC240" i="7"/>
  <c r="AB240" i="7"/>
  <c r="AA240" i="7"/>
  <c r="Z240" i="7"/>
  <c r="Y240" i="7"/>
  <c r="X240" i="7"/>
  <c r="W240" i="7"/>
  <c r="U240" i="7"/>
  <c r="V240" i="7" s="1"/>
  <c r="L240" i="7"/>
  <c r="AD239" i="7"/>
  <c r="AC239" i="7"/>
  <c r="AB239" i="7"/>
  <c r="AA239" i="7"/>
  <c r="Z239" i="7"/>
  <c r="Y239" i="7"/>
  <c r="X239" i="7"/>
  <c r="W239" i="7"/>
  <c r="U239" i="7"/>
  <c r="V239" i="7" s="1"/>
  <c r="L239" i="7"/>
  <c r="AD238" i="7"/>
  <c r="AC238" i="7"/>
  <c r="AB238" i="7"/>
  <c r="AA238" i="7"/>
  <c r="Z238" i="7"/>
  <c r="Y238" i="7"/>
  <c r="X238" i="7"/>
  <c r="W238" i="7"/>
  <c r="U238" i="7"/>
  <c r="V238" i="7" s="1"/>
  <c r="L238" i="7"/>
  <c r="AD237" i="7"/>
  <c r="AC237" i="7"/>
  <c r="AB237" i="7"/>
  <c r="AA237" i="7"/>
  <c r="Z237" i="7"/>
  <c r="Y237" i="7"/>
  <c r="X237" i="7"/>
  <c r="W237" i="7"/>
  <c r="U237" i="7"/>
  <c r="V237" i="7" s="1"/>
  <c r="L237" i="7"/>
  <c r="AD236" i="7"/>
  <c r="AC236" i="7"/>
  <c r="AB236" i="7"/>
  <c r="AA236" i="7"/>
  <c r="Z236" i="7"/>
  <c r="Y236" i="7"/>
  <c r="X236" i="7"/>
  <c r="W236" i="7"/>
  <c r="U236" i="7"/>
  <c r="V236" i="7" s="1"/>
  <c r="L236" i="7"/>
  <c r="AD235" i="7"/>
  <c r="AC235" i="7"/>
  <c r="AB235" i="7"/>
  <c r="AA235" i="7"/>
  <c r="Z235" i="7"/>
  <c r="Y235" i="7"/>
  <c r="X235" i="7"/>
  <c r="W235" i="7"/>
  <c r="U235" i="7"/>
  <c r="V235" i="7" s="1"/>
  <c r="L235" i="7"/>
  <c r="AD234" i="7"/>
  <c r="AC234" i="7"/>
  <c r="AB234" i="7"/>
  <c r="AA234" i="7"/>
  <c r="Z234" i="7"/>
  <c r="Y234" i="7"/>
  <c r="X234" i="7"/>
  <c r="W234" i="7"/>
  <c r="U234" i="7"/>
  <c r="V234" i="7" s="1"/>
  <c r="L234" i="7"/>
  <c r="AD233" i="7"/>
  <c r="AC233" i="7"/>
  <c r="AB233" i="7"/>
  <c r="AA233" i="7"/>
  <c r="Z233" i="7"/>
  <c r="Y233" i="7"/>
  <c r="X233" i="7"/>
  <c r="W233" i="7"/>
  <c r="U233" i="7"/>
  <c r="V233" i="7" s="1"/>
  <c r="L233" i="7"/>
  <c r="AD232" i="7"/>
  <c r="AC232" i="7"/>
  <c r="AB232" i="7"/>
  <c r="AA232" i="7"/>
  <c r="Z232" i="7"/>
  <c r="Y232" i="7"/>
  <c r="X232" i="7"/>
  <c r="W232" i="7"/>
  <c r="U232" i="7"/>
  <c r="V232" i="7" s="1"/>
  <c r="L232" i="7"/>
  <c r="AD231" i="7"/>
  <c r="AC231" i="7"/>
  <c r="AB231" i="7"/>
  <c r="AA231" i="7"/>
  <c r="Z231" i="7"/>
  <c r="Y231" i="7"/>
  <c r="X231" i="7"/>
  <c r="W231" i="7"/>
  <c r="U231" i="7"/>
  <c r="V231" i="7" s="1"/>
  <c r="L231" i="7"/>
  <c r="AD230" i="7"/>
  <c r="AC230" i="7"/>
  <c r="AB230" i="7"/>
  <c r="AA230" i="7"/>
  <c r="Z230" i="7"/>
  <c r="Y230" i="7"/>
  <c r="X230" i="7"/>
  <c r="W230" i="7"/>
  <c r="U230" i="7"/>
  <c r="V230" i="7" s="1"/>
  <c r="L230" i="7"/>
  <c r="AD229" i="7"/>
  <c r="AC229" i="7"/>
  <c r="AB229" i="7"/>
  <c r="AA229" i="7"/>
  <c r="Z229" i="7"/>
  <c r="Y229" i="7"/>
  <c r="X229" i="7"/>
  <c r="W229" i="7"/>
  <c r="U229" i="7"/>
  <c r="V229" i="7" s="1"/>
  <c r="L229" i="7"/>
  <c r="AD228" i="7"/>
  <c r="AC228" i="7"/>
  <c r="AB228" i="7"/>
  <c r="AA228" i="7"/>
  <c r="Z228" i="7"/>
  <c r="Y228" i="7"/>
  <c r="X228" i="7"/>
  <c r="W228" i="7"/>
  <c r="U228" i="7"/>
  <c r="V228" i="7" s="1"/>
  <c r="L228" i="7"/>
  <c r="AD227" i="7"/>
  <c r="AC227" i="7"/>
  <c r="AB227" i="7"/>
  <c r="AA227" i="7"/>
  <c r="Z227" i="7"/>
  <c r="Y227" i="7"/>
  <c r="X227" i="7"/>
  <c r="W227" i="7"/>
  <c r="U227" i="7"/>
  <c r="V227" i="7" s="1"/>
  <c r="L227" i="7"/>
  <c r="AD226" i="7"/>
  <c r="AC226" i="7"/>
  <c r="AB226" i="7"/>
  <c r="AA226" i="7"/>
  <c r="Z226" i="7"/>
  <c r="Y226" i="7"/>
  <c r="X226" i="7"/>
  <c r="W226" i="7"/>
  <c r="U226" i="7"/>
  <c r="V226" i="7" s="1"/>
  <c r="L226" i="7"/>
  <c r="AD225" i="7"/>
  <c r="AC225" i="7"/>
  <c r="AB225" i="7"/>
  <c r="AA225" i="7"/>
  <c r="Z225" i="7"/>
  <c r="Y225" i="7"/>
  <c r="X225" i="7"/>
  <c r="W225" i="7"/>
  <c r="U225" i="7"/>
  <c r="V225" i="7" s="1"/>
  <c r="L225" i="7"/>
  <c r="AD224" i="7"/>
  <c r="AC224" i="7"/>
  <c r="AB224" i="7"/>
  <c r="AA224" i="7"/>
  <c r="Z224" i="7"/>
  <c r="Y224" i="7"/>
  <c r="X224" i="7"/>
  <c r="W224" i="7"/>
  <c r="U224" i="7"/>
  <c r="V224" i="7" s="1"/>
  <c r="L224" i="7"/>
  <c r="AD223" i="7"/>
  <c r="AC223" i="7"/>
  <c r="AB223" i="7"/>
  <c r="AA223" i="7"/>
  <c r="Z223" i="7"/>
  <c r="Y223" i="7"/>
  <c r="X223" i="7"/>
  <c r="W223" i="7"/>
  <c r="U223" i="7"/>
  <c r="V223" i="7" s="1"/>
  <c r="L223" i="7"/>
  <c r="AD222" i="7"/>
  <c r="AC222" i="7"/>
  <c r="AB222" i="7"/>
  <c r="AA222" i="7"/>
  <c r="Z222" i="7"/>
  <c r="Y222" i="7"/>
  <c r="X222" i="7"/>
  <c r="W222" i="7"/>
  <c r="U222" i="7"/>
  <c r="V222" i="7" s="1"/>
  <c r="L222" i="7"/>
  <c r="AD221" i="7"/>
  <c r="AC221" i="7"/>
  <c r="AB221" i="7"/>
  <c r="AA221" i="7"/>
  <c r="Z221" i="7"/>
  <c r="Y221" i="7"/>
  <c r="X221" i="7"/>
  <c r="W221" i="7"/>
  <c r="U221" i="7"/>
  <c r="V221" i="7" s="1"/>
  <c r="L221" i="7"/>
  <c r="AD220" i="7"/>
  <c r="AC220" i="7"/>
  <c r="AB220" i="7"/>
  <c r="AA220" i="7"/>
  <c r="Z220" i="7"/>
  <c r="Y220" i="7"/>
  <c r="X220" i="7"/>
  <c r="W220" i="7"/>
  <c r="U220" i="7"/>
  <c r="V220" i="7" s="1"/>
  <c r="L220" i="7"/>
  <c r="AD219" i="7"/>
  <c r="AC219" i="7"/>
  <c r="AB219" i="7"/>
  <c r="AA219" i="7"/>
  <c r="Z219" i="7"/>
  <c r="Y219" i="7"/>
  <c r="X219" i="7"/>
  <c r="W219" i="7"/>
  <c r="U219" i="7"/>
  <c r="V219" i="7" s="1"/>
  <c r="L219" i="7"/>
  <c r="AD218" i="7"/>
  <c r="AC218" i="7"/>
  <c r="AB218" i="7"/>
  <c r="AA218" i="7"/>
  <c r="Z218" i="7"/>
  <c r="Y218" i="7"/>
  <c r="X218" i="7"/>
  <c r="W218" i="7"/>
  <c r="U218" i="7"/>
  <c r="V218" i="7" s="1"/>
  <c r="L218" i="7"/>
  <c r="AD217" i="7"/>
  <c r="AC217" i="7"/>
  <c r="AB217" i="7"/>
  <c r="AA217" i="7"/>
  <c r="Z217" i="7"/>
  <c r="Y217" i="7"/>
  <c r="X217" i="7"/>
  <c r="W217" i="7"/>
  <c r="U217" i="7"/>
  <c r="V217" i="7" s="1"/>
  <c r="L217" i="7"/>
  <c r="AD216" i="7"/>
  <c r="AC216" i="7"/>
  <c r="AB216" i="7"/>
  <c r="AA216" i="7"/>
  <c r="Z216" i="7"/>
  <c r="Y216" i="7"/>
  <c r="X216" i="7"/>
  <c r="W216" i="7"/>
  <c r="U216" i="7"/>
  <c r="V216" i="7" s="1"/>
  <c r="L216" i="7"/>
  <c r="AD215" i="7"/>
  <c r="AC215" i="7"/>
  <c r="AB215" i="7"/>
  <c r="AA215" i="7"/>
  <c r="Z215" i="7"/>
  <c r="Y215" i="7"/>
  <c r="X215" i="7"/>
  <c r="W215" i="7"/>
  <c r="U215" i="7"/>
  <c r="V215" i="7" s="1"/>
  <c r="L215" i="7"/>
  <c r="AD214" i="7"/>
  <c r="AC214" i="7"/>
  <c r="AB214" i="7"/>
  <c r="AA214" i="7"/>
  <c r="Z214" i="7"/>
  <c r="Y214" i="7"/>
  <c r="X214" i="7"/>
  <c r="W214" i="7"/>
  <c r="U214" i="7"/>
  <c r="V214" i="7" s="1"/>
  <c r="L214" i="7"/>
  <c r="AD213" i="7"/>
  <c r="AC213" i="7"/>
  <c r="AB213" i="7"/>
  <c r="AA213" i="7"/>
  <c r="Z213" i="7"/>
  <c r="Y213" i="7"/>
  <c r="X213" i="7"/>
  <c r="W213" i="7"/>
  <c r="U213" i="7"/>
  <c r="V213" i="7" s="1"/>
  <c r="L213" i="7"/>
  <c r="AD212" i="7"/>
  <c r="AC212" i="7"/>
  <c r="AB212" i="7"/>
  <c r="AA212" i="7"/>
  <c r="Z212" i="7"/>
  <c r="Y212" i="7"/>
  <c r="X212" i="7"/>
  <c r="W212" i="7"/>
  <c r="U212" i="7"/>
  <c r="V212" i="7" s="1"/>
  <c r="L212" i="7"/>
  <c r="AD211" i="7"/>
  <c r="AC211" i="7"/>
  <c r="AB211" i="7"/>
  <c r="AA211" i="7"/>
  <c r="Z211" i="7"/>
  <c r="Y211" i="7"/>
  <c r="X211" i="7"/>
  <c r="W211" i="7"/>
  <c r="U211" i="7"/>
  <c r="V211" i="7" s="1"/>
  <c r="L211" i="7"/>
  <c r="AD210" i="7"/>
  <c r="AC210" i="7"/>
  <c r="AB210" i="7"/>
  <c r="AA210" i="7"/>
  <c r="Z210" i="7"/>
  <c r="Y210" i="7"/>
  <c r="X210" i="7"/>
  <c r="W210" i="7"/>
  <c r="U210" i="7"/>
  <c r="V210" i="7" s="1"/>
  <c r="L210" i="7"/>
  <c r="AD209" i="7"/>
  <c r="AC209" i="7"/>
  <c r="AB209" i="7"/>
  <c r="AA209" i="7"/>
  <c r="Z209" i="7"/>
  <c r="Y209" i="7"/>
  <c r="X209" i="7"/>
  <c r="W209" i="7"/>
  <c r="U209" i="7"/>
  <c r="V209" i="7" s="1"/>
  <c r="L209" i="7"/>
  <c r="AD208" i="7"/>
  <c r="AC208" i="7"/>
  <c r="AB208" i="7"/>
  <c r="AA208" i="7"/>
  <c r="Z208" i="7"/>
  <c r="Y208" i="7"/>
  <c r="X208" i="7"/>
  <c r="W208" i="7"/>
  <c r="U208" i="7"/>
  <c r="V208" i="7" s="1"/>
  <c r="L208" i="7"/>
  <c r="AD207" i="7"/>
  <c r="AC207" i="7"/>
  <c r="AB207" i="7"/>
  <c r="AA207" i="7"/>
  <c r="Z207" i="7"/>
  <c r="Y207" i="7"/>
  <c r="X207" i="7"/>
  <c r="W207" i="7"/>
  <c r="U207" i="7"/>
  <c r="V207" i="7" s="1"/>
  <c r="L207" i="7"/>
  <c r="AD206" i="7"/>
  <c r="AC206" i="7"/>
  <c r="AB206" i="7"/>
  <c r="AA206" i="7"/>
  <c r="Z206" i="7"/>
  <c r="Y206" i="7"/>
  <c r="X206" i="7"/>
  <c r="W206" i="7"/>
  <c r="U206" i="7"/>
  <c r="V206" i="7" s="1"/>
  <c r="L206" i="7"/>
  <c r="AD205" i="7"/>
  <c r="AC205" i="7"/>
  <c r="AB205" i="7"/>
  <c r="AA205" i="7"/>
  <c r="Z205" i="7"/>
  <c r="Y205" i="7"/>
  <c r="X205" i="7"/>
  <c r="W205" i="7"/>
  <c r="U205" i="7"/>
  <c r="V205" i="7" s="1"/>
  <c r="L205" i="7"/>
  <c r="AD204" i="7"/>
  <c r="AC204" i="7"/>
  <c r="AB204" i="7"/>
  <c r="AA204" i="7"/>
  <c r="Z204" i="7"/>
  <c r="Y204" i="7"/>
  <c r="X204" i="7"/>
  <c r="W204" i="7"/>
  <c r="U204" i="7"/>
  <c r="V204" i="7" s="1"/>
  <c r="L204" i="7"/>
  <c r="AD203" i="7"/>
  <c r="AC203" i="7"/>
  <c r="AB203" i="7"/>
  <c r="AA203" i="7"/>
  <c r="Z203" i="7"/>
  <c r="Y203" i="7"/>
  <c r="X203" i="7"/>
  <c r="W203" i="7"/>
  <c r="U203" i="7"/>
  <c r="V203" i="7" s="1"/>
  <c r="L203" i="7"/>
  <c r="AD202" i="7"/>
  <c r="AC202" i="7"/>
  <c r="AB202" i="7"/>
  <c r="AA202" i="7"/>
  <c r="Z202" i="7"/>
  <c r="Y202" i="7"/>
  <c r="X202" i="7"/>
  <c r="W202" i="7"/>
  <c r="U202" i="7"/>
  <c r="V202" i="7" s="1"/>
  <c r="L202" i="7"/>
  <c r="AD201" i="7"/>
  <c r="AC201" i="7"/>
  <c r="AB201" i="7"/>
  <c r="AA201" i="7"/>
  <c r="Z201" i="7"/>
  <c r="Y201" i="7"/>
  <c r="X201" i="7"/>
  <c r="W201" i="7"/>
  <c r="U201" i="7"/>
  <c r="V201" i="7" s="1"/>
  <c r="L201" i="7"/>
  <c r="AD200" i="7"/>
  <c r="AC200" i="7"/>
  <c r="AB200" i="7"/>
  <c r="AA200" i="7"/>
  <c r="Z200" i="7"/>
  <c r="Y200" i="7"/>
  <c r="X200" i="7"/>
  <c r="W200" i="7"/>
  <c r="U200" i="7"/>
  <c r="V200" i="7" s="1"/>
  <c r="L200" i="7"/>
  <c r="AD199" i="7"/>
  <c r="AC199" i="7"/>
  <c r="AB199" i="7"/>
  <c r="AA199" i="7"/>
  <c r="Z199" i="7"/>
  <c r="Y199" i="7"/>
  <c r="X199" i="7"/>
  <c r="W199" i="7"/>
  <c r="U199" i="7"/>
  <c r="V199" i="7" s="1"/>
  <c r="L199" i="7"/>
  <c r="AD198" i="7"/>
  <c r="AC198" i="7"/>
  <c r="AB198" i="7"/>
  <c r="AA198" i="7"/>
  <c r="Z198" i="7"/>
  <c r="Y198" i="7"/>
  <c r="X198" i="7"/>
  <c r="W198" i="7"/>
  <c r="U198" i="7"/>
  <c r="V198" i="7" s="1"/>
  <c r="L198" i="7"/>
  <c r="AD197" i="7"/>
  <c r="AC197" i="7"/>
  <c r="AB197" i="7"/>
  <c r="AA197" i="7"/>
  <c r="Z197" i="7"/>
  <c r="Y197" i="7"/>
  <c r="X197" i="7"/>
  <c r="W197" i="7"/>
  <c r="U197" i="7"/>
  <c r="V197" i="7" s="1"/>
  <c r="L197" i="7"/>
  <c r="AD196" i="7"/>
  <c r="AC196" i="7"/>
  <c r="AB196" i="7"/>
  <c r="AA196" i="7"/>
  <c r="Z196" i="7"/>
  <c r="Y196" i="7"/>
  <c r="X196" i="7"/>
  <c r="W196" i="7"/>
  <c r="U196" i="7"/>
  <c r="V196" i="7" s="1"/>
  <c r="L196" i="7"/>
  <c r="AD195" i="7"/>
  <c r="AC195" i="7"/>
  <c r="AB195" i="7"/>
  <c r="AA195" i="7"/>
  <c r="Z195" i="7"/>
  <c r="Y195" i="7"/>
  <c r="X195" i="7"/>
  <c r="W195" i="7"/>
  <c r="U195" i="7"/>
  <c r="V195" i="7" s="1"/>
  <c r="L195" i="7"/>
  <c r="AD194" i="7"/>
  <c r="AC194" i="7"/>
  <c r="AB194" i="7"/>
  <c r="AA194" i="7"/>
  <c r="Z194" i="7"/>
  <c r="Y194" i="7"/>
  <c r="X194" i="7"/>
  <c r="W194" i="7"/>
  <c r="U194" i="7"/>
  <c r="V194" i="7" s="1"/>
  <c r="L194" i="7"/>
  <c r="AD193" i="7"/>
  <c r="AC193" i="7"/>
  <c r="AB193" i="7"/>
  <c r="AA193" i="7"/>
  <c r="Z193" i="7"/>
  <c r="Y193" i="7"/>
  <c r="X193" i="7"/>
  <c r="W193" i="7"/>
  <c r="U193" i="7"/>
  <c r="V193" i="7" s="1"/>
  <c r="L193" i="7"/>
  <c r="AD192" i="7"/>
  <c r="AC192" i="7"/>
  <c r="AB192" i="7"/>
  <c r="AA192" i="7"/>
  <c r="Z192" i="7"/>
  <c r="Y192" i="7"/>
  <c r="X192" i="7"/>
  <c r="W192" i="7"/>
  <c r="U192" i="7"/>
  <c r="V192" i="7" s="1"/>
  <c r="L192" i="7"/>
  <c r="AD191" i="7"/>
  <c r="AC191" i="7"/>
  <c r="AB191" i="7"/>
  <c r="AA191" i="7"/>
  <c r="Z191" i="7"/>
  <c r="Y191" i="7"/>
  <c r="X191" i="7"/>
  <c r="W191" i="7"/>
  <c r="U191" i="7"/>
  <c r="V191" i="7" s="1"/>
  <c r="L191" i="7"/>
  <c r="AD190" i="7"/>
  <c r="AC190" i="7"/>
  <c r="AB190" i="7"/>
  <c r="AA190" i="7"/>
  <c r="Z190" i="7"/>
  <c r="Y190" i="7"/>
  <c r="X190" i="7"/>
  <c r="W190" i="7"/>
  <c r="U190" i="7"/>
  <c r="V190" i="7" s="1"/>
  <c r="L190" i="7"/>
  <c r="AD189" i="7"/>
  <c r="AC189" i="7"/>
  <c r="AB189" i="7"/>
  <c r="AA189" i="7"/>
  <c r="Z189" i="7"/>
  <c r="Y189" i="7"/>
  <c r="X189" i="7"/>
  <c r="W189" i="7"/>
  <c r="U189" i="7"/>
  <c r="V189" i="7" s="1"/>
  <c r="L189" i="7"/>
  <c r="AD188" i="7"/>
  <c r="AC188" i="7"/>
  <c r="AB188" i="7"/>
  <c r="AA188" i="7"/>
  <c r="Z188" i="7"/>
  <c r="Y188" i="7"/>
  <c r="X188" i="7"/>
  <c r="W188" i="7"/>
  <c r="U188" i="7"/>
  <c r="V188" i="7" s="1"/>
  <c r="L188" i="7"/>
  <c r="AD187" i="7"/>
  <c r="AC187" i="7"/>
  <c r="AB187" i="7"/>
  <c r="AA187" i="7"/>
  <c r="Z187" i="7"/>
  <c r="Y187" i="7"/>
  <c r="X187" i="7"/>
  <c r="W187" i="7"/>
  <c r="U187" i="7"/>
  <c r="V187" i="7" s="1"/>
  <c r="L187" i="7"/>
  <c r="AD186" i="7"/>
  <c r="AC186" i="7"/>
  <c r="AB186" i="7"/>
  <c r="AA186" i="7"/>
  <c r="Z186" i="7"/>
  <c r="Y186" i="7"/>
  <c r="X186" i="7"/>
  <c r="W186" i="7"/>
  <c r="U186" i="7"/>
  <c r="V186" i="7" s="1"/>
  <c r="L186" i="7"/>
  <c r="AD185" i="7"/>
  <c r="AC185" i="7"/>
  <c r="AB185" i="7"/>
  <c r="AA185" i="7"/>
  <c r="Z185" i="7"/>
  <c r="Y185" i="7"/>
  <c r="X185" i="7"/>
  <c r="W185" i="7"/>
  <c r="U185" i="7"/>
  <c r="V185" i="7" s="1"/>
  <c r="L185" i="7"/>
  <c r="AD184" i="7"/>
  <c r="AC184" i="7"/>
  <c r="AB184" i="7"/>
  <c r="AA184" i="7"/>
  <c r="Z184" i="7"/>
  <c r="Y184" i="7"/>
  <c r="X184" i="7"/>
  <c r="W184" i="7"/>
  <c r="U184" i="7"/>
  <c r="V184" i="7" s="1"/>
  <c r="L184" i="7"/>
  <c r="AD183" i="7"/>
  <c r="AC183" i="7"/>
  <c r="AB183" i="7"/>
  <c r="AA183" i="7"/>
  <c r="Z183" i="7"/>
  <c r="Y183" i="7"/>
  <c r="X183" i="7"/>
  <c r="W183" i="7"/>
  <c r="U183" i="7"/>
  <c r="V183" i="7" s="1"/>
  <c r="L183" i="7"/>
  <c r="AD182" i="7"/>
  <c r="AC182" i="7"/>
  <c r="AB182" i="7"/>
  <c r="AA182" i="7"/>
  <c r="Z182" i="7"/>
  <c r="Y182" i="7"/>
  <c r="X182" i="7"/>
  <c r="W182" i="7"/>
  <c r="U182" i="7"/>
  <c r="V182" i="7" s="1"/>
  <c r="L182" i="7"/>
  <c r="AD181" i="7"/>
  <c r="AC181" i="7"/>
  <c r="AB181" i="7"/>
  <c r="AA181" i="7"/>
  <c r="Z181" i="7"/>
  <c r="Y181" i="7"/>
  <c r="X181" i="7"/>
  <c r="W181" i="7"/>
  <c r="U181" i="7"/>
  <c r="V181" i="7" s="1"/>
  <c r="L181" i="7"/>
  <c r="AD180" i="7"/>
  <c r="AC180" i="7"/>
  <c r="AB180" i="7"/>
  <c r="AA180" i="7"/>
  <c r="Z180" i="7"/>
  <c r="Y180" i="7"/>
  <c r="X180" i="7"/>
  <c r="W180" i="7"/>
  <c r="U180" i="7"/>
  <c r="V180" i="7" s="1"/>
  <c r="L180" i="7"/>
  <c r="AD179" i="7"/>
  <c r="AC179" i="7"/>
  <c r="AB179" i="7"/>
  <c r="AA179" i="7"/>
  <c r="Z179" i="7"/>
  <c r="Y179" i="7"/>
  <c r="X179" i="7"/>
  <c r="W179" i="7"/>
  <c r="U179" i="7"/>
  <c r="V179" i="7" s="1"/>
  <c r="L179" i="7"/>
  <c r="AD178" i="7"/>
  <c r="AC178" i="7"/>
  <c r="AB178" i="7"/>
  <c r="AA178" i="7"/>
  <c r="Z178" i="7"/>
  <c r="Y178" i="7"/>
  <c r="X178" i="7"/>
  <c r="W178" i="7"/>
  <c r="U178" i="7"/>
  <c r="V178" i="7" s="1"/>
  <c r="L178" i="7"/>
  <c r="AD177" i="7"/>
  <c r="AC177" i="7"/>
  <c r="AB177" i="7"/>
  <c r="AA177" i="7"/>
  <c r="Z177" i="7"/>
  <c r="Y177" i="7"/>
  <c r="X177" i="7"/>
  <c r="W177" i="7"/>
  <c r="U177" i="7"/>
  <c r="V177" i="7" s="1"/>
  <c r="L177" i="7"/>
  <c r="AD176" i="7"/>
  <c r="AC176" i="7"/>
  <c r="AB176" i="7"/>
  <c r="AA176" i="7"/>
  <c r="Z176" i="7"/>
  <c r="Y176" i="7"/>
  <c r="X176" i="7"/>
  <c r="W176" i="7"/>
  <c r="U176" i="7"/>
  <c r="V176" i="7" s="1"/>
  <c r="L176" i="7"/>
  <c r="AD175" i="7"/>
  <c r="AC175" i="7"/>
  <c r="AB175" i="7"/>
  <c r="AA175" i="7"/>
  <c r="Z175" i="7"/>
  <c r="Y175" i="7"/>
  <c r="X175" i="7"/>
  <c r="W175" i="7"/>
  <c r="U175" i="7"/>
  <c r="V175" i="7" s="1"/>
  <c r="L175" i="7"/>
  <c r="AD174" i="7"/>
  <c r="AC174" i="7"/>
  <c r="AB174" i="7"/>
  <c r="AA174" i="7"/>
  <c r="Z174" i="7"/>
  <c r="Y174" i="7"/>
  <c r="X174" i="7"/>
  <c r="W174" i="7"/>
  <c r="U174" i="7"/>
  <c r="V174" i="7" s="1"/>
  <c r="L174" i="7"/>
  <c r="AD173" i="7"/>
  <c r="AC173" i="7"/>
  <c r="AB173" i="7"/>
  <c r="AA173" i="7"/>
  <c r="Z173" i="7"/>
  <c r="Y173" i="7"/>
  <c r="X173" i="7"/>
  <c r="W173" i="7"/>
  <c r="U173" i="7"/>
  <c r="V173" i="7" s="1"/>
  <c r="L173" i="7"/>
  <c r="AD172" i="7"/>
  <c r="AC172" i="7"/>
  <c r="AB172" i="7"/>
  <c r="AA172" i="7"/>
  <c r="Z172" i="7"/>
  <c r="Y172" i="7"/>
  <c r="X172" i="7"/>
  <c r="W172" i="7"/>
  <c r="U172" i="7"/>
  <c r="V172" i="7" s="1"/>
  <c r="L172" i="7"/>
  <c r="AD171" i="7"/>
  <c r="AC171" i="7"/>
  <c r="AB171" i="7"/>
  <c r="AA171" i="7"/>
  <c r="Z171" i="7"/>
  <c r="Y171" i="7"/>
  <c r="X171" i="7"/>
  <c r="W171" i="7"/>
  <c r="U171" i="7"/>
  <c r="V171" i="7" s="1"/>
  <c r="L171" i="7"/>
  <c r="AD170" i="7"/>
  <c r="AC170" i="7"/>
  <c r="AB170" i="7"/>
  <c r="AA170" i="7"/>
  <c r="Z170" i="7"/>
  <c r="Y170" i="7"/>
  <c r="X170" i="7"/>
  <c r="W170" i="7"/>
  <c r="U170" i="7"/>
  <c r="V170" i="7" s="1"/>
  <c r="L170" i="7"/>
  <c r="AD169" i="7"/>
  <c r="AC169" i="7"/>
  <c r="AB169" i="7"/>
  <c r="AA169" i="7"/>
  <c r="Z169" i="7"/>
  <c r="Y169" i="7"/>
  <c r="X169" i="7"/>
  <c r="W169" i="7"/>
  <c r="U169" i="7"/>
  <c r="V169" i="7" s="1"/>
  <c r="L169" i="7"/>
  <c r="AD168" i="7"/>
  <c r="AC168" i="7"/>
  <c r="AB168" i="7"/>
  <c r="AA168" i="7"/>
  <c r="Z168" i="7"/>
  <c r="Y168" i="7"/>
  <c r="X168" i="7"/>
  <c r="W168" i="7"/>
  <c r="U168" i="7"/>
  <c r="V168" i="7" s="1"/>
  <c r="L168" i="7"/>
  <c r="AD167" i="7"/>
  <c r="AC167" i="7"/>
  <c r="AB167" i="7"/>
  <c r="AA167" i="7"/>
  <c r="Z167" i="7"/>
  <c r="Y167" i="7"/>
  <c r="X167" i="7"/>
  <c r="W167" i="7"/>
  <c r="U167" i="7"/>
  <c r="V167" i="7" s="1"/>
  <c r="L167" i="7"/>
  <c r="AD166" i="7"/>
  <c r="AC166" i="7"/>
  <c r="AB166" i="7"/>
  <c r="AA166" i="7"/>
  <c r="Z166" i="7"/>
  <c r="Y166" i="7"/>
  <c r="X166" i="7"/>
  <c r="W166" i="7"/>
  <c r="U166" i="7"/>
  <c r="V166" i="7" s="1"/>
  <c r="L166" i="7"/>
  <c r="AD165" i="7"/>
  <c r="AC165" i="7"/>
  <c r="AB165" i="7"/>
  <c r="AA165" i="7"/>
  <c r="Z165" i="7"/>
  <c r="Y165" i="7"/>
  <c r="X165" i="7"/>
  <c r="W165" i="7"/>
  <c r="U165" i="7"/>
  <c r="V165" i="7" s="1"/>
  <c r="L165" i="7"/>
  <c r="AD164" i="7"/>
  <c r="AC164" i="7"/>
  <c r="AB164" i="7"/>
  <c r="AA164" i="7"/>
  <c r="Z164" i="7"/>
  <c r="Y164" i="7"/>
  <c r="X164" i="7"/>
  <c r="W164" i="7"/>
  <c r="U164" i="7"/>
  <c r="V164" i="7" s="1"/>
  <c r="L164" i="7"/>
  <c r="AD163" i="7"/>
  <c r="AC163" i="7"/>
  <c r="AB163" i="7"/>
  <c r="AA163" i="7"/>
  <c r="Z163" i="7"/>
  <c r="Y163" i="7"/>
  <c r="X163" i="7"/>
  <c r="W163" i="7"/>
  <c r="U163" i="7"/>
  <c r="V163" i="7" s="1"/>
  <c r="L163" i="7"/>
  <c r="AD162" i="7"/>
  <c r="AC162" i="7"/>
  <c r="AB162" i="7"/>
  <c r="AA162" i="7"/>
  <c r="Z162" i="7"/>
  <c r="Y162" i="7"/>
  <c r="X162" i="7"/>
  <c r="W162" i="7"/>
  <c r="U162" i="7"/>
  <c r="V162" i="7" s="1"/>
  <c r="L162" i="7"/>
  <c r="AD161" i="7"/>
  <c r="AC161" i="7"/>
  <c r="AB161" i="7"/>
  <c r="AA161" i="7"/>
  <c r="Z161" i="7"/>
  <c r="Y161" i="7"/>
  <c r="X161" i="7"/>
  <c r="W161" i="7"/>
  <c r="U161" i="7"/>
  <c r="V161" i="7" s="1"/>
  <c r="L161" i="7"/>
  <c r="AD160" i="7"/>
  <c r="AC160" i="7"/>
  <c r="AB160" i="7"/>
  <c r="AA160" i="7"/>
  <c r="Z160" i="7"/>
  <c r="Y160" i="7"/>
  <c r="X160" i="7"/>
  <c r="W160" i="7"/>
  <c r="U160" i="7"/>
  <c r="V160" i="7" s="1"/>
  <c r="L160" i="7"/>
  <c r="AD159" i="7"/>
  <c r="AC159" i="7"/>
  <c r="AB159" i="7"/>
  <c r="AA159" i="7"/>
  <c r="Z159" i="7"/>
  <c r="Y159" i="7"/>
  <c r="X159" i="7"/>
  <c r="W159" i="7"/>
  <c r="U159" i="7"/>
  <c r="V159" i="7" s="1"/>
  <c r="L159" i="7"/>
  <c r="AD158" i="7"/>
  <c r="AC158" i="7"/>
  <c r="AB158" i="7"/>
  <c r="AA158" i="7"/>
  <c r="Z158" i="7"/>
  <c r="Y158" i="7"/>
  <c r="X158" i="7"/>
  <c r="W158" i="7"/>
  <c r="U158" i="7"/>
  <c r="V158" i="7" s="1"/>
  <c r="L158" i="7"/>
  <c r="AD157" i="7"/>
  <c r="AC157" i="7"/>
  <c r="AB157" i="7"/>
  <c r="AA157" i="7"/>
  <c r="Z157" i="7"/>
  <c r="Y157" i="7"/>
  <c r="X157" i="7"/>
  <c r="W157" i="7"/>
  <c r="U157" i="7"/>
  <c r="V157" i="7" s="1"/>
  <c r="L157" i="7"/>
  <c r="AD156" i="7"/>
  <c r="AC156" i="7"/>
  <c r="AB156" i="7"/>
  <c r="AA156" i="7"/>
  <c r="Z156" i="7"/>
  <c r="Y156" i="7"/>
  <c r="X156" i="7"/>
  <c r="W156" i="7"/>
  <c r="U156" i="7"/>
  <c r="V156" i="7" s="1"/>
  <c r="L156" i="7"/>
  <c r="AD155" i="7"/>
  <c r="AC155" i="7"/>
  <c r="AB155" i="7"/>
  <c r="AA155" i="7"/>
  <c r="Z155" i="7"/>
  <c r="Y155" i="7"/>
  <c r="X155" i="7"/>
  <c r="W155" i="7"/>
  <c r="U155" i="7"/>
  <c r="V155" i="7" s="1"/>
  <c r="L155" i="7"/>
  <c r="AD154" i="7"/>
  <c r="AC154" i="7"/>
  <c r="AB154" i="7"/>
  <c r="AA154" i="7"/>
  <c r="Z154" i="7"/>
  <c r="Y154" i="7"/>
  <c r="X154" i="7"/>
  <c r="W154" i="7"/>
  <c r="U154" i="7"/>
  <c r="V154" i="7" s="1"/>
  <c r="L154" i="7"/>
  <c r="AD153" i="7"/>
  <c r="AC153" i="7"/>
  <c r="AB153" i="7"/>
  <c r="AA153" i="7"/>
  <c r="Z153" i="7"/>
  <c r="Y153" i="7"/>
  <c r="X153" i="7"/>
  <c r="W153" i="7"/>
  <c r="U153" i="7"/>
  <c r="V153" i="7" s="1"/>
  <c r="L153" i="7"/>
  <c r="AD152" i="7"/>
  <c r="AC152" i="7"/>
  <c r="AB152" i="7"/>
  <c r="AA152" i="7"/>
  <c r="Z152" i="7"/>
  <c r="Y152" i="7"/>
  <c r="X152" i="7"/>
  <c r="W152" i="7"/>
  <c r="U152" i="7"/>
  <c r="V152" i="7" s="1"/>
  <c r="L152" i="7"/>
  <c r="AD151" i="7"/>
  <c r="AC151" i="7"/>
  <c r="AB151" i="7"/>
  <c r="AA151" i="7"/>
  <c r="Z151" i="7"/>
  <c r="Y151" i="7"/>
  <c r="X151" i="7"/>
  <c r="W151" i="7"/>
  <c r="U151" i="7"/>
  <c r="V151" i="7" s="1"/>
  <c r="L151" i="7"/>
  <c r="AD150" i="7"/>
  <c r="AC150" i="7"/>
  <c r="AB150" i="7"/>
  <c r="AA150" i="7"/>
  <c r="Z150" i="7"/>
  <c r="Y150" i="7"/>
  <c r="X150" i="7"/>
  <c r="W150" i="7"/>
  <c r="U150" i="7"/>
  <c r="V150" i="7" s="1"/>
  <c r="L150" i="7"/>
  <c r="AD149" i="7"/>
  <c r="AC149" i="7"/>
  <c r="AB149" i="7"/>
  <c r="AA149" i="7"/>
  <c r="Z149" i="7"/>
  <c r="Y149" i="7"/>
  <c r="X149" i="7"/>
  <c r="W149" i="7"/>
  <c r="U149" i="7"/>
  <c r="V149" i="7" s="1"/>
  <c r="L149" i="7"/>
  <c r="AD148" i="7"/>
  <c r="AC148" i="7"/>
  <c r="AB148" i="7"/>
  <c r="AA148" i="7"/>
  <c r="Z148" i="7"/>
  <c r="Y148" i="7"/>
  <c r="X148" i="7"/>
  <c r="W148" i="7"/>
  <c r="U148" i="7"/>
  <c r="V148" i="7" s="1"/>
  <c r="L148" i="7"/>
  <c r="AD147" i="7"/>
  <c r="AC147" i="7"/>
  <c r="AB147" i="7"/>
  <c r="AA147" i="7"/>
  <c r="Z147" i="7"/>
  <c r="Y147" i="7"/>
  <c r="X147" i="7"/>
  <c r="W147" i="7"/>
  <c r="U147" i="7"/>
  <c r="V147" i="7" s="1"/>
  <c r="L147" i="7"/>
  <c r="AD146" i="7"/>
  <c r="AC146" i="7"/>
  <c r="AB146" i="7"/>
  <c r="AA146" i="7"/>
  <c r="Z146" i="7"/>
  <c r="Y146" i="7"/>
  <c r="X146" i="7"/>
  <c r="W146" i="7"/>
  <c r="U146" i="7"/>
  <c r="V146" i="7" s="1"/>
  <c r="L146" i="7"/>
  <c r="AD145" i="7"/>
  <c r="AC145" i="7"/>
  <c r="AB145" i="7"/>
  <c r="AA145" i="7"/>
  <c r="Z145" i="7"/>
  <c r="Y145" i="7"/>
  <c r="X145" i="7"/>
  <c r="W145" i="7"/>
  <c r="U145" i="7"/>
  <c r="V145" i="7" s="1"/>
  <c r="L145" i="7"/>
  <c r="AD144" i="7"/>
  <c r="AC144" i="7"/>
  <c r="AB144" i="7"/>
  <c r="AA144" i="7"/>
  <c r="Z144" i="7"/>
  <c r="Y144" i="7"/>
  <c r="X144" i="7"/>
  <c r="W144" i="7"/>
  <c r="U144" i="7"/>
  <c r="V144" i="7" s="1"/>
  <c r="L144" i="7"/>
  <c r="AD143" i="7"/>
  <c r="AC143" i="7"/>
  <c r="AB143" i="7"/>
  <c r="AA143" i="7"/>
  <c r="Z143" i="7"/>
  <c r="Y143" i="7"/>
  <c r="X143" i="7"/>
  <c r="W143" i="7"/>
  <c r="U143" i="7"/>
  <c r="V143" i="7" s="1"/>
  <c r="L143" i="7"/>
  <c r="AD142" i="7"/>
  <c r="AC142" i="7"/>
  <c r="AB142" i="7"/>
  <c r="AA142" i="7"/>
  <c r="Z142" i="7"/>
  <c r="Y142" i="7"/>
  <c r="X142" i="7"/>
  <c r="W142" i="7"/>
  <c r="U142" i="7"/>
  <c r="V142" i="7" s="1"/>
  <c r="L142" i="7"/>
  <c r="AD141" i="7"/>
  <c r="AC141" i="7"/>
  <c r="AB141" i="7"/>
  <c r="AA141" i="7"/>
  <c r="Z141" i="7"/>
  <c r="Y141" i="7"/>
  <c r="X141" i="7"/>
  <c r="W141" i="7"/>
  <c r="U141" i="7"/>
  <c r="V141" i="7" s="1"/>
  <c r="L141" i="7"/>
  <c r="AD140" i="7"/>
  <c r="AC140" i="7"/>
  <c r="AB140" i="7"/>
  <c r="AA140" i="7"/>
  <c r="Z140" i="7"/>
  <c r="Y140" i="7"/>
  <c r="X140" i="7"/>
  <c r="W140" i="7"/>
  <c r="U140" i="7"/>
  <c r="V140" i="7" s="1"/>
  <c r="L140" i="7"/>
  <c r="AD139" i="7"/>
  <c r="AC139" i="7"/>
  <c r="AB139" i="7"/>
  <c r="AA139" i="7"/>
  <c r="Z139" i="7"/>
  <c r="Y139" i="7"/>
  <c r="X139" i="7"/>
  <c r="W139" i="7"/>
  <c r="U139" i="7"/>
  <c r="V139" i="7" s="1"/>
  <c r="L139" i="7"/>
  <c r="AD138" i="7"/>
  <c r="AC138" i="7"/>
  <c r="AB138" i="7"/>
  <c r="AA138" i="7"/>
  <c r="Z138" i="7"/>
  <c r="Y138" i="7"/>
  <c r="X138" i="7"/>
  <c r="W138" i="7"/>
  <c r="U138" i="7"/>
  <c r="V138" i="7" s="1"/>
  <c r="L138" i="7"/>
  <c r="AD137" i="7"/>
  <c r="AC137" i="7"/>
  <c r="AB137" i="7"/>
  <c r="AA137" i="7"/>
  <c r="Z137" i="7"/>
  <c r="Y137" i="7"/>
  <c r="X137" i="7"/>
  <c r="W137" i="7"/>
  <c r="U137" i="7"/>
  <c r="V137" i="7" s="1"/>
  <c r="L137" i="7"/>
  <c r="AD136" i="7"/>
  <c r="AC136" i="7"/>
  <c r="AB136" i="7"/>
  <c r="AA136" i="7"/>
  <c r="Z136" i="7"/>
  <c r="Y136" i="7"/>
  <c r="X136" i="7"/>
  <c r="W136" i="7"/>
  <c r="U136" i="7"/>
  <c r="V136" i="7" s="1"/>
  <c r="L136" i="7"/>
  <c r="AD135" i="7"/>
  <c r="AC135" i="7"/>
  <c r="AB135" i="7"/>
  <c r="AA135" i="7"/>
  <c r="Z135" i="7"/>
  <c r="Y135" i="7"/>
  <c r="X135" i="7"/>
  <c r="W135" i="7"/>
  <c r="U135" i="7"/>
  <c r="V135" i="7" s="1"/>
  <c r="L135" i="7"/>
  <c r="AD134" i="7"/>
  <c r="AC134" i="7"/>
  <c r="AB134" i="7"/>
  <c r="AA134" i="7"/>
  <c r="Z134" i="7"/>
  <c r="Y134" i="7"/>
  <c r="X134" i="7"/>
  <c r="W134" i="7"/>
  <c r="U134" i="7"/>
  <c r="V134" i="7" s="1"/>
  <c r="L134" i="7"/>
  <c r="AD133" i="7"/>
  <c r="AC133" i="7"/>
  <c r="AB133" i="7"/>
  <c r="AA133" i="7"/>
  <c r="Z133" i="7"/>
  <c r="Y133" i="7"/>
  <c r="X133" i="7"/>
  <c r="W133" i="7"/>
  <c r="U133" i="7"/>
  <c r="V133" i="7" s="1"/>
  <c r="L133" i="7"/>
  <c r="AD132" i="7"/>
  <c r="AC132" i="7"/>
  <c r="AB132" i="7"/>
  <c r="AA132" i="7"/>
  <c r="Z132" i="7"/>
  <c r="Y132" i="7"/>
  <c r="X132" i="7"/>
  <c r="W132" i="7"/>
  <c r="U132" i="7"/>
  <c r="V132" i="7" s="1"/>
  <c r="L132" i="7"/>
  <c r="AD131" i="7"/>
  <c r="AC131" i="7"/>
  <c r="AB131" i="7"/>
  <c r="AA131" i="7"/>
  <c r="Z131" i="7"/>
  <c r="Y131" i="7"/>
  <c r="X131" i="7"/>
  <c r="W131" i="7"/>
  <c r="U131" i="7"/>
  <c r="V131" i="7" s="1"/>
  <c r="L131" i="7"/>
  <c r="AD130" i="7"/>
  <c r="AC130" i="7"/>
  <c r="AB130" i="7"/>
  <c r="AA130" i="7"/>
  <c r="Z130" i="7"/>
  <c r="Y130" i="7"/>
  <c r="X130" i="7"/>
  <c r="W130" i="7"/>
  <c r="U130" i="7"/>
  <c r="V130" i="7" s="1"/>
  <c r="L130" i="7"/>
  <c r="AD129" i="7"/>
  <c r="AC129" i="7"/>
  <c r="AB129" i="7"/>
  <c r="AA129" i="7"/>
  <c r="Z129" i="7"/>
  <c r="Y129" i="7"/>
  <c r="X129" i="7"/>
  <c r="W129" i="7"/>
  <c r="U129" i="7"/>
  <c r="V129" i="7" s="1"/>
  <c r="L129" i="7"/>
  <c r="AD128" i="7"/>
  <c r="AC128" i="7"/>
  <c r="AB128" i="7"/>
  <c r="AA128" i="7"/>
  <c r="Z128" i="7"/>
  <c r="Y128" i="7"/>
  <c r="X128" i="7"/>
  <c r="W128" i="7"/>
  <c r="U128" i="7"/>
  <c r="V128" i="7" s="1"/>
  <c r="L128" i="7"/>
  <c r="AD127" i="7"/>
  <c r="AC127" i="7"/>
  <c r="AB127" i="7"/>
  <c r="AA127" i="7"/>
  <c r="Z127" i="7"/>
  <c r="Y127" i="7"/>
  <c r="X127" i="7"/>
  <c r="W127" i="7"/>
  <c r="U127" i="7"/>
  <c r="V127" i="7" s="1"/>
  <c r="L127" i="7"/>
  <c r="AD126" i="7"/>
  <c r="AC126" i="7"/>
  <c r="AB126" i="7"/>
  <c r="AA126" i="7"/>
  <c r="Z126" i="7"/>
  <c r="Y126" i="7"/>
  <c r="X126" i="7"/>
  <c r="W126" i="7"/>
  <c r="U126" i="7"/>
  <c r="V126" i="7" s="1"/>
  <c r="L126" i="7"/>
  <c r="AD125" i="7"/>
  <c r="AC125" i="7"/>
  <c r="AB125" i="7"/>
  <c r="AA125" i="7"/>
  <c r="Z125" i="7"/>
  <c r="Y125" i="7"/>
  <c r="X125" i="7"/>
  <c r="W125" i="7"/>
  <c r="U125" i="7"/>
  <c r="V125" i="7" s="1"/>
  <c r="L125" i="7"/>
  <c r="AD124" i="7"/>
  <c r="AC124" i="7"/>
  <c r="AB124" i="7"/>
  <c r="AA124" i="7"/>
  <c r="Z124" i="7"/>
  <c r="Y124" i="7"/>
  <c r="X124" i="7"/>
  <c r="W124" i="7"/>
  <c r="U124" i="7"/>
  <c r="V124" i="7" s="1"/>
  <c r="L124" i="7"/>
  <c r="AD123" i="7"/>
  <c r="AC123" i="7"/>
  <c r="AB123" i="7"/>
  <c r="AA123" i="7"/>
  <c r="Z123" i="7"/>
  <c r="Y123" i="7"/>
  <c r="X123" i="7"/>
  <c r="W123" i="7"/>
  <c r="U123" i="7"/>
  <c r="V123" i="7" s="1"/>
  <c r="L123" i="7"/>
  <c r="AD122" i="7"/>
  <c r="AC122" i="7"/>
  <c r="AB122" i="7"/>
  <c r="AA122" i="7"/>
  <c r="Z122" i="7"/>
  <c r="Y122" i="7"/>
  <c r="X122" i="7"/>
  <c r="W122" i="7"/>
  <c r="U122" i="7"/>
  <c r="V122" i="7" s="1"/>
  <c r="L122" i="7"/>
  <c r="AD121" i="7"/>
  <c r="AC121" i="7"/>
  <c r="AB121" i="7"/>
  <c r="AA121" i="7"/>
  <c r="Z121" i="7"/>
  <c r="Y121" i="7"/>
  <c r="X121" i="7"/>
  <c r="W121" i="7"/>
  <c r="U121" i="7"/>
  <c r="V121" i="7" s="1"/>
  <c r="L121" i="7"/>
  <c r="AD120" i="7"/>
  <c r="AC120" i="7"/>
  <c r="AB120" i="7"/>
  <c r="AA120" i="7"/>
  <c r="Z120" i="7"/>
  <c r="Y120" i="7"/>
  <c r="X120" i="7"/>
  <c r="W120" i="7"/>
  <c r="U120" i="7"/>
  <c r="V120" i="7" s="1"/>
  <c r="L120" i="7"/>
  <c r="AD119" i="7"/>
  <c r="AC119" i="7"/>
  <c r="AB119" i="7"/>
  <c r="AA119" i="7"/>
  <c r="Z119" i="7"/>
  <c r="Y119" i="7"/>
  <c r="X119" i="7"/>
  <c r="W119" i="7"/>
  <c r="U119" i="7"/>
  <c r="V119" i="7" s="1"/>
  <c r="L119" i="7"/>
  <c r="AD118" i="7"/>
  <c r="AC118" i="7"/>
  <c r="AB118" i="7"/>
  <c r="AA118" i="7"/>
  <c r="Z118" i="7"/>
  <c r="Y118" i="7"/>
  <c r="X118" i="7"/>
  <c r="W118" i="7"/>
  <c r="U118" i="7"/>
  <c r="V118" i="7" s="1"/>
  <c r="L118" i="7"/>
  <c r="AD117" i="7"/>
  <c r="AC117" i="7"/>
  <c r="AB117" i="7"/>
  <c r="AA117" i="7"/>
  <c r="Z117" i="7"/>
  <c r="Y117" i="7"/>
  <c r="X117" i="7"/>
  <c r="W117" i="7"/>
  <c r="U117" i="7"/>
  <c r="V117" i="7" s="1"/>
  <c r="L117" i="7"/>
  <c r="AD116" i="7"/>
  <c r="AC116" i="7"/>
  <c r="AB116" i="7"/>
  <c r="AA116" i="7"/>
  <c r="Z116" i="7"/>
  <c r="Y116" i="7"/>
  <c r="X116" i="7"/>
  <c r="W116" i="7"/>
  <c r="U116" i="7"/>
  <c r="V116" i="7" s="1"/>
  <c r="L116" i="7"/>
  <c r="AD115" i="7"/>
  <c r="AC115" i="7"/>
  <c r="AB115" i="7"/>
  <c r="AA115" i="7"/>
  <c r="Z115" i="7"/>
  <c r="Y115" i="7"/>
  <c r="X115" i="7"/>
  <c r="W115" i="7"/>
  <c r="U115" i="7"/>
  <c r="V115" i="7" s="1"/>
  <c r="L115" i="7"/>
  <c r="AD114" i="7"/>
  <c r="AC114" i="7"/>
  <c r="AB114" i="7"/>
  <c r="AA114" i="7"/>
  <c r="Z114" i="7"/>
  <c r="Y114" i="7"/>
  <c r="X114" i="7"/>
  <c r="W114" i="7"/>
  <c r="U114" i="7"/>
  <c r="V114" i="7" s="1"/>
  <c r="L114" i="7"/>
  <c r="AD113" i="7"/>
  <c r="AC113" i="7"/>
  <c r="AB113" i="7"/>
  <c r="AA113" i="7"/>
  <c r="Z113" i="7"/>
  <c r="Y113" i="7"/>
  <c r="X113" i="7"/>
  <c r="W113" i="7"/>
  <c r="U113" i="7"/>
  <c r="V113" i="7" s="1"/>
  <c r="L113" i="7"/>
  <c r="AD112" i="7"/>
  <c r="AC112" i="7"/>
  <c r="AB112" i="7"/>
  <c r="AA112" i="7"/>
  <c r="Z112" i="7"/>
  <c r="Y112" i="7"/>
  <c r="X112" i="7"/>
  <c r="W112" i="7"/>
  <c r="U112" i="7"/>
  <c r="V112" i="7" s="1"/>
  <c r="L112" i="7"/>
  <c r="AD111" i="7"/>
  <c r="AC111" i="7"/>
  <c r="AB111" i="7"/>
  <c r="AA111" i="7"/>
  <c r="Z111" i="7"/>
  <c r="Y111" i="7"/>
  <c r="X111" i="7"/>
  <c r="W111" i="7"/>
  <c r="U111" i="7"/>
  <c r="V111" i="7" s="1"/>
  <c r="L111" i="7"/>
  <c r="AD110" i="7"/>
  <c r="AC110" i="7"/>
  <c r="AB110" i="7"/>
  <c r="AA110" i="7"/>
  <c r="Z110" i="7"/>
  <c r="Y110" i="7"/>
  <c r="X110" i="7"/>
  <c r="W110" i="7"/>
  <c r="U110" i="7"/>
  <c r="V110" i="7" s="1"/>
  <c r="L110" i="7"/>
  <c r="AD109" i="7"/>
  <c r="AC109" i="7"/>
  <c r="AB109" i="7"/>
  <c r="AA109" i="7"/>
  <c r="Z109" i="7"/>
  <c r="Y109" i="7"/>
  <c r="X109" i="7"/>
  <c r="W109" i="7"/>
  <c r="U109" i="7"/>
  <c r="V109" i="7" s="1"/>
  <c r="L109" i="7"/>
  <c r="AD108" i="7"/>
  <c r="AC108" i="7"/>
  <c r="AB108" i="7"/>
  <c r="AA108" i="7"/>
  <c r="Z108" i="7"/>
  <c r="Y108" i="7"/>
  <c r="X108" i="7"/>
  <c r="W108" i="7"/>
  <c r="U108" i="7"/>
  <c r="V108" i="7" s="1"/>
  <c r="L108" i="7"/>
  <c r="AD107" i="7"/>
  <c r="AC107" i="7"/>
  <c r="AB107" i="7"/>
  <c r="AA107" i="7"/>
  <c r="Z107" i="7"/>
  <c r="Y107" i="7"/>
  <c r="X107" i="7"/>
  <c r="W107" i="7"/>
  <c r="U107" i="7"/>
  <c r="V107" i="7" s="1"/>
  <c r="L107" i="7"/>
  <c r="AD106" i="7"/>
  <c r="AC106" i="7"/>
  <c r="AB106" i="7"/>
  <c r="AA106" i="7"/>
  <c r="Z106" i="7"/>
  <c r="Y106" i="7"/>
  <c r="X106" i="7"/>
  <c r="W106" i="7"/>
  <c r="U106" i="7"/>
  <c r="V106" i="7" s="1"/>
  <c r="L106" i="7"/>
  <c r="AD105" i="7"/>
  <c r="AC105" i="7"/>
  <c r="AB105" i="7"/>
  <c r="AA105" i="7"/>
  <c r="Z105" i="7"/>
  <c r="Y105" i="7"/>
  <c r="X105" i="7"/>
  <c r="W105" i="7"/>
  <c r="U105" i="7"/>
  <c r="V105" i="7" s="1"/>
  <c r="L105" i="7"/>
  <c r="AD104" i="7"/>
  <c r="AC104" i="7"/>
  <c r="AB104" i="7"/>
  <c r="AA104" i="7"/>
  <c r="Z104" i="7"/>
  <c r="Y104" i="7"/>
  <c r="X104" i="7"/>
  <c r="W104" i="7"/>
  <c r="U104" i="7"/>
  <c r="V104" i="7" s="1"/>
  <c r="L104" i="7"/>
  <c r="AD103" i="7"/>
  <c r="AC103" i="7"/>
  <c r="AB103" i="7"/>
  <c r="AA103" i="7"/>
  <c r="Z103" i="7"/>
  <c r="Y103" i="7"/>
  <c r="X103" i="7"/>
  <c r="W103" i="7"/>
  <c r="U103" i="7"/>
  <c r="V103" i="7" s="1"/>
  <c r="L103" i="7"/>
  <c r="AD102" i="7"/>
  <c r="AC102" i="7"/>
  <c r="AB102" i="7"/>
  <c r="AA102" i="7"/>
  <c r="Z102" i="7"/>
  <c r="Y102" i="7"/>
  <c r="X102" i="7"/>
  <c r="W102" i="7"/>
  <c r="U102" i="7"/>
  <c r="V102" i="7" s="1"/>
  <c r="L102" i="7"/>
  <c r="AD101" i="7"/>
  <c r="AC101" i="7"/>
  <c r="AB101" i="7"/>
  <c r="AA101" i="7"/>
  <c r="Z101" i="7"/>
  <c r="Y101" i="7"/>
  <c r="X101" i="7"/>
  <c r="W101" i="7"/>
  <c r="U101" i="7"/>
  <c r="V101" i="7" s="1"/>
  <c r="L101" i="7"/>
  <c r="AD100" i="7"/>
  <c r="AC100" i="7"/>
  <c r="AB100" i="7"/>
  <c r="AA100" i="7"/>
  <c r="Z100" i="7"/>
  <c r="Y100" i="7"/>
  <c r="X100" i="7"/>
  <c r="W100" i="7"/>
  <c r="U100" i="7"/>
  <c r="V100" i="7" s="1"/>
  <c r="L100" i="7"/>
  <c r="AD99" i="7"/>
  <c r="AC99" i="7"/>
  <c r="AB99" i="7"/>
  <c r="AA99" i="7"/>
  <c r="Z99" i="7"/>
  <c r="Y99" i="7"/>
  <c r="X99" i="7"/>
  <c r="W99" i="7"/>
  <c r="U99" i="7"/>
  <c r="V99" i="7" s="1"/>
  <c r="L99" i="7"/>
  <c r="AD98" i="7"/>
  <c r="AC98" i="7"/>
  <c r="AB98" i="7"/>
  <c r="AA98" i="7"/>
  <c r="Z98" i="7"/>
  <c r="Y98" i="7"/>
  <c r="X98" i="7"/>
  <c r="W98" i="7"/>
  <c r="U98" i="7"/>
  <c r="V98" i="7" s="1"/>
  <c r="L98" i="7"/>
  <c r="AD97" i="7"/>
  <c r="AC97" i="7"/>
  <c r="AB97" i="7"/>
  <c r="AA97" i="7"/>
  <c r="Z97" i="7"/>
  <c r="Y97" i="7"/>
  <c r="X97" i="7"/>
  <c r="W97" i="7"/>
  <c r="U97" i="7"/>
  <c r="V97" i="7" s="1"/>
  <c r="L97" i="7"/>
  <c r="AD96" i="7"/>
  <c r="AC96" i="7"/>
  <c r="AB96" i="7"/>
  <c r="AA96" i="7"/>
  <c r="Z96" i="7"/>
  <c r="Y96" i="7"/>
  <c r="X96" i="7"/>
  <c r="W96" i="7"/>
  <c r="U96" i="7"/>
  <c r="V96" i="7" s="1"/>
  <c r="L96" i="7"/>
  <c r="AD95" i="7"/>
  <c r="AC95" i="7"/>
  <c r="AB95" i="7"/>
  <c r="AA95" i="7"/>
  <c r="Z95" i="7"/>
  <c r="Y95" i="7"/>
  <c r="X95" i="7"/>
  <c r="W95" i="7"/>
  <c r="U95" i="7"/>
  <c r="V95" i="7" s="1"/>
  <c r="L95" i="7"/>
  <c r="AD94" i="7"/>
  <c r="AC94" i="7"/>
  <c r="AB94" i="7"/>
  <c r="AA94" i="7"/>
  <c r="Z94" i="7"/>
  <c r="Y94" i="7"/>
  <c r="X94" i="7"/>
  <c r="W94" i="7"/>
  <c r="U94" i="7"/>
  <c r="V94" i="7" s="1"/>
  <c r="L94" i="7"/>
  <c r="AD93" i="7"/>
  <c r="AC93" i="7"/>
  <c r="AB93" i="7"/>
  <c r="AA93" i="7"/>
  <c r="Z93" i="7"/>
  <c r="Y93" i="7"/>
  <c r="X93" i="7"/>
  <c r="W93" i="7"/>
  <c r="U93" i="7"/>
  <c r="V93" i="7" s="1"/>
  <c r="L93" i="7"/>
  <c r="AD92" i="7"/>
  <c r="AC92" i="7"/>
  <c r="AB92" i="7"/>
  <c r="AA92" i="7"/>
  <c r="Z92" i="7"/>
  <c r="Y92" i="7"/>
  <c r="X92" i="7"/>
  <c r="W92" i="7"/>
  <c r="U92" i="7"/>
  <c r="V92" i="7" s="1"/>
  <c r="L92" i="7"/>
  <c r="AD91" i="7"/>
  <c r="AC91" i="7"/>
  <c r="AB91" i="7"/>
  <c r="AA91" i="7"/>
  <c r="Z91" i="7"/>
  <c r="Y91" i="7"/>
  <c r="X91" i="7"/>
  <c r="W91" i="7"/>
  <c r="U91" i="7"/>
  <c r="V91" i="7" s="1"/>
  <c r="L91" i="7"/>
  <c r="AD90" i="7"/>
  <c r="AC90" i="7"/>
  <c r="AB90" i="7"/>
  <c r="AA90" i="7"/>
  <c r="Z90" i="7"/>
  <c r="Y90" i="7"/>
  <c r="X90" i="7"/>
  <c r="W90" i="7"/>
  <c r="U90" i="7"/>
  <c r="V90" i="7" s="1"/>
  <c r="L90" i="7"/>
  <c r="AD89" i="7"/>
  <c r="AC89" i="7"/>
  <c r="AB89" i="7"/>
  <c r="AA89" i="7"/>
  <c r="Z89" i="7"/>
  <c r="Y89" i="7"/>
  <c r="X89" i="7"/>
  <c r="W89" i="7"/>
  <c r="U89" i="7"/>
  <c r="V89" i="7" s="1"/>
  <c r="L89" i="7"/>
  <c r="AD88" i="7"/>
  <c r="AC88" i="7"/>
  <c r="AB88" i="7"/>
  <c r="AA88" i="7"/>
  <c r="Z88" i="7"/>
  <c r="Y88" i="7"/>
  <c r="X88" i="7"/>
  <c r="W88" i="7"/>
  <c r="U88" i="7"/>
  <c r="V88" i="7" s="1"/>
  <c r="L88" i="7"/>
  <c r="AD87" i="7"/>
  <c r="AC87" i="7"/>
  <c r="AB87" i="7"/>
  <c r="AA87" i="7"/>
  <c r="Z87" i="7"/>
  <c r="Y87" i="7"/>
  <c r="X87" i="7"/>
  <c r="W87" i="7"/>
  <c r="U87" i="7"/>
  <c r="V87" i="7" s="1"/>
  <c r="L87" i="7"/>
  <c r="AD86" i="7"/>
  <c r="AC86" i="7"/>
  <c r="AB86" i="7"/>
  <c r="AA86" i="7"/>
  <c r="Z86" i="7"/>
  <c r="Y86" i="7"/>
  <c r="X86" i="7"/>
  <c r="W86" i="7"/>
  <c r="U86" i="7"/>
  <c r="V86" i="7" s="1"/>
  <c r="L86" i="7"/>
  <c r="AD85" i="7"/>
  <c r="AC85" i="7"/>
  <c r="AB85" i="7"/>
  <c r="AA85" i="7"/>
  <c r="Z85" i="7"/>
  <c r="Y85" i="7"/>
  <c r="X85" i="7"/>
  <c r="W85" i="7"/>
  <c r="U85" i="7"/>
  <c r="V85" i="7" s="1"/>
  <c r="L85" i="7"/>
  <c r="AD84" i="7"/>
  <c r="AC84" i="7"/>
  <c r="AB84" i="7"/>
  <c r="AA84" i="7"/>
  <c r="Z84" i="7"/>
  <c r="Y84" i="7"/>
  <c r="X84" i="7"/>
  <c r="W84" i="7"/>
  <c r="U84" i="7"/>
  <c r="V84" i="7" s="1"/>
  <c r="L84" i="7"/>
  <c r="AD83" i="7"/>
  <c r="AC83" i="7"/>
  <c r="AB83" i="7"/>
  <c r="AA83" i="7"/>
  <c r="Z83" i="7"/>
  <c r="Y83" i="7"/>
  <c r="X83" i="7"/>
  <c r="W83" i="7"/>
  <c r="U83" i="7"/>
  <c r="V83" i="7" s="1"/>
  <c r="L83" i="7"/>
  <c r="AD82" i="7"/>
  <c r="AC82" i="7"/>
  <c r="AB82" i="7"/>
  <c r="AA82" i="7"/>
  <c r="Z82" i="7"/>
  <c r="Y82" i="7"/>
  <c r="X82" i="7"/>
  <c r="W82" i="7"/>
  <c r="U82" i="7"/>
  <c r="V82" i="7" s="1"/>
  <c r="L82" i="7"/>
  <c r="AD81" i="7"/>
  <c r="AC81" i="7"/>
  <c r="AB81" i="7"/>
  <c r="AA81" i="7"/>
  <c r="Z81" i="7"/>
  <c r="Y81" i="7"/>
  <c r="X81" i="7"/>
  <c r="W81" i="7"/>
  <c r="U81" i="7"/>
  <c r="V81" i="7" s="1"/>
  <c r="L81" i="7"/>
  <c r="AD80" i="7"/>
  <c r="AC80" i="7"/>
  <c r="AB80" i="7"/>
  <c r="AA80" i="7"/>
  <c r="Z80" i="7"/>
  <c r="Y80" i="7"/>
  <c r="X80" i="7"/>
  <c r="W80" i="7"/>
  <c r="U80" i="7"/>
  <c r="V80" i="7" s="1"/>
  <c r="L80" i="7"/>
  <c r="AD79" i="7"/>
  <c r="AC79" i="7"/>
  <c r="AB79" i="7"/>
  <c r="AA79" i="7"/>
  <c r="Z79" i="7"/>
  <c r="Y79" i="7"/>
  <c r="X79" i="7"/>
  <c r="W79" i="7"/>
  <c r="U79" i="7"/>
  <c r="V79" i="7" s="1"/>
  <c r="L79" i="7"/>
  <c r="AD78" i="7"/>
  <c r="AC78" i="7"/>
  <c r="AB78" i="7"/>
  <c r="AA78" i="7"/>
  <c r="Z78" i="7"/>
  <c r="Y78" i="7"/>
  <c r="X78" i="7"/>
  <c r="W78" i="7"/>
  <c r="U78" i="7"/>
  <c r="V78" i="7" s="1"/>
  <c r="L78" i="7"/>
  <c r="AD77" i="7"/>
  <c r="AC77" i="7"/>
  <c r="AB77" i="7"/>
  <c r="AA77" i="7"/>
  <c r="Z77" i="7"/>
  <c r="Y77" i="7"/>
  <c r="X77" i="7"/>
  <c r="W77" i="7"/>
  <c r="U77" i="7"/>
  <c r="V77" i="7" s="1"/>
  <c r="L77" i="7"/>
  <c r="AD76" i="7"/>
  <c r="AC76" i="7"/>
  <c r="AB76" i="7"/>
  <c r="AA76" i="7"/>
  <c r="Z76" i="7"/>
  <c r="Y76" i="7"/>
  <c r="X76" i="7"/>
  <c r="W76" i="7"/>
  <c r="U76" i="7"/>
  <c r="V76" i="7" s="1"/>
  <c r="L76" i="7"/>
  <c r="AD75" i="7"/>
  <c r="AC75" i="7"/>
  <c r="AB75" i="7"/>
  <c r="AA75" i="7"/>
  <c r="Z75" i="7"/>
  <c r="Y75" i="7"/>
  <c r="X75" i="7"/>
  <c r="W75" i="7"/>
  <c r="U75" i="7"/>
  <c r="V75" i="7" s="1"/>
  <c r="L75" i="7"/>
  <c r="AD74" i="7"/>
  <c r="AC74" i="7"/>
  <c r="AB74" i="7"/>
  <c r="AA74" i="7"/>
  <c r="Z74" i="7"/>
  <c r="Y74" i="7"/>
  <c r="X74" i="7"/>
  <c r="W74" i="7"/>
  <c r="U74" i="7"/>
  <c r="V74" i="7" s="1"/>
  <c r="L74" i="7"/>
  <c r="AD73" i="7"/>
  <c r="AC73" i="7"/>
  <c r="AB73" i="7"/>
  <c r="AA73" i="7"/>
  <c r="Z73" i="7"/>
  <c r="Y73" i="7"/>
  <c r="X73" i="7"/>
  <c r="W73" i="7"/>
  <c r="U73" i="7"/>
  <c r="V73" i="7" s="1"/>
  <c r="L73" i="7"/>
  <c r="AD72" i="7"/>
  <c r="AC72" i="7"/>
  <c r="AB72" i="7"/>
  <c r="AA72" i="7"/>
  <c r="Z72" i="7"/>
  <c r="Y72" i="7"/>
  <c r="X72" i="7"/>
  <c r="W72" i="7"/>
  <c r="U72" i="7"/>
  <c r="V72" i="7" s="1"/>
  <c r="L72" i="7"/>
  <c r="AD71" i="7"/>
  <c r="AC71" i="7"/>
  <c r="AB71" i="7"/>
  <c r="AA71" i="7"/>
  <c r="Z71" i="7"/>
  <c r="Y71" i="7"/>
  <c r="X71" i="7"/>
  <c r="W71" i="7"/>
  <c r="U71" i="7"/>
  <c r="V71" i="7" s="1"/>
  <c r="L71" i="7"/>
  <c r="AD70" i="7"/>
  <c r="AC70" i="7"/>
  <c r="AB70" i="7"/>
  <c r="AA70" i="7"/>
  <c r="Z70" i="7"/>
  <c r="Y70" i="7"/>
  <c r="X70" i="7"/>
  <c r="W70" i="7"/>
  <c r="U70" i="7"/>
  <c r="V70" i="7" s="1"/>
  <c r="L70" i="7"/>
  <c r="AD69" i="7"/>
  <c r="AC69" i="7"/>
  <c r="AB69" i="7"/>
  <c r="AA69" i="7"/>
  <c r="Z69" i="7"/>
  <c r="Y69" i="7"/>
  <c r="X69" i="7"/>
  <c r="W69" i="7"/>
  <c r="U69" i="7"/>
  <c r="V69" i="7" s="1"/>
  <c r="L69" i="7"/>
  <c r="AD68" i="7"/>
  <c r="AC68" i="7"/>
  <c r="AB68" i="7"/>
  <c r="AA68" i="7"/>
  <c r="Z68" i="7"/>
  <c r="Y68" i="7"/>
  <c r="X68" i="7"/>
  <c r="W68" i="7"/>
  <c r="U68" i="7"/>
  <c r="V68" i="7" s="1"/>
  <c r="L68" i="7"/>
  <c r="AD67" i="7"/>
  <c r="AC67" i="7"/>
  <c r="AB67" i="7"/>
  <c r="AA67" i="7"/>
  <c r="Z67" i="7"/>
  <c r="Y67" i="7"/>
  <c r="X67" i="7"/>
  <c r="W67" i="7"/>
  <c r="U67" i="7"/>
  <c r="V67" i="7" s="1"/>
  <c r="L67" i="7"/>
  <c r="AD66" i="7"/>
  <c r="AC66" i="7"/>
  <c r="AB66" i="7"/>
  <c r="AA66" i="7"/>
  <c r="Z66" i="7"/>
  <c r="Y66" i="7"/>
  <c r="X66" i="7"/>
  <c r="W66" i="7"/>
  <c r="U66" i="7"/>
  <c r="V66" i="7" s="1"/>
  <c r="L66" i="7"/>
  <c r="AD65" i="7"/>
  <c r="AC65" i="7"/>
  <c r="AB65" i="7"/>
  <c r="AA65" i="7"/>
  <c r="Z65" i="7"/>
  <c r="Y65" i="7"/>
  <c r="X65" i="7"/>
  <c r="W65" i="7"/>
  <c r="U65" i="7"/>
  <c r="V65" i="7" s="1"/>
  <c r="L65" i="7"/>
  <c r="AD64" i="7"/>
  <c r="AC64" i="7"/>
  <c r="AB64" i="7"/>
  <c r="AA64" i="7"/>
  <c r="Z64" i="7"/>
  <c r="Y64" i="7"/>
  <c r="X64" i="7"/>
  <c r="W64" i="7"/>
  <c r="U64" i="7"/>
  <c r="V64" i="7" s="1"/>
  <c r="L64" i="7"/>
  <c r="AD63" i="7"/>
  <c r="AC63" i="7"/>
  <c r="AB63" i="7"/>
  <c r="AA63" i="7"/>
  <c r="Z63" i="7"/>
  <c r="Y63" i="7"/>
  <c r="X63" i="7"/>
  <c r="W63" i="7"/>
  <c r="U63" i="7"/>
  <c r="V63" i="7" s="1"/>
  <c r="L63" i="7"/>
  <c r="AD62" i="7"/>
  <c r="AC62" i="7"/>
  <c r="AB62" i="7"/>
  <c r="AA62" i="7"/>
  <c r="Z62" i="7"/>
  <c r="Y62" i="7"/>
  <c r="X62" i="7"/>
  <c r="W62" i="7"/>
  <c r="U62" i="7"/>
  <c r="V62" i="7" s="1"/>
  <c r="L62" i="7"/>
  <c r="AD61" i="7"/>
  <c r="AC61" i="7"/>
  <c r="AB61" i="7"/>
  <c r="AA61" i="7"/>
  <c r="Z61" i="7"/>
  <c r="Y61" i="7"/>
  <c r="X61" i="7"/>
  <c r="W61" i="7"/>
  <c r="U61" i="7"/>
  <c r="V61" i="7" s="1"/>
  <c r="L61" i="7"/>
  <c r="AD60" i="7"/>
  <c r="AC60" i="7"/>
  <c r="AB60" i="7"/>
  <c r="AA60" i="7"/>
  <c r="Z60" i="7"/>
  <c r="Y60" i="7"/>
  <c r="X60" i="7"/>
  <c r="W60" i="7"/>
  <c r="U60" i="7"/>
  <c r="V60" i="7" s="1"/>
  <c r="L60" i="7"/>
  <c r="AD59" i="7"/>
  <c r="AC59" i="7"/>
  <c r="AB59" i="7"/>
  <c r="AA59" i="7"/>
  <c r="Z59" i="7"/>
  <c r="Y59" i="7"/>
  <c r="X59" i="7"/>
  <c r="W59" i="7"/>
  <c r="U59" i="7"/>
  <c r="V59" i="7" s="1"/>
  <c r="L59" i="7"/>
  <c r="AD58" i="7"/>
  <c r="AC58" i="7"/>
  <c r="AB58" i="7"/>
  <c r="AA58" i="7"/>
  <c r="Z58" i="7"/>
  <c r="Y58" i="7"/>
  <c r="X58" i="7"/>
  <c r="W58" i="7"/>
  <c r="U58" i="7"/>
  <c r="V58" i="7" s="1"/>
  <c r="L58" i="7"/>
  <c r="AD57" i="7"/>
  <c r="AC57" i="7"/>
  <c r="AB57" i="7"/>
  <c r="AA57" i="7"/>
  <c r="Z57" i="7"/>
  <c r="Y57" i="7"/>
  <c r="X57" i="7"/>
  <c r="W57" i="7"/>
  <c r="U57" i="7"/>
  <c r="V57" i="7" s="1"/>
  <c r="L57" i="7"/>
  <c r="AD56" i="7"/>
  <c r="AC56" i="7"/>
  <c r="AB56" i="7"/>
  <c r="AA56" i="7"/>
  <c r="Z56" i="7"/>
  <c r="Y56" i="7"/>
  <c r="X56" i="7"/>
  <c r="W56" i="7"/>
  <c r="U56" i="7"/>
  <c r="V56" i="7" s="1"/>
  <c r="L56" i="7"/>
  <c r="AD55" i="7"/>
  <c r="AC55" i="7"/>
  <c r="AB55" i="7"/>
  <c r="AA55" i="7"/>
  <c r="Z55" i="7"/>
  <c r="Y55" i="7"/>
  <c r="X55" i="7"/>
  <c r="W55" i="7"/>
  <c r="U55" i="7"/>
  <c r="V55" i="7" s="1"/>
  <c r="L55" i="7"/>
  <c r="AD54" i="7"/>
  <c r="AC54" i="7"/>
  <c r="AB54" i="7"/>
  <c r="AA54" i="7"/>
  <c r="Z54" i="7"/>
  <c r="Y54" i="7"/>
  <c r="X54" i="7"/>
  <c r="W54" i="7"/>
  <c r="U54" i="7"/>
  <c r="V54" i="7" s="1"/>
  <c r="L54" i="7"/>
  <c r="AD53" i="7"/>
  <c r="AC53" i="7"/>
  <c r="AB53" i="7"/>
  <c r="AA53" i="7"/>
  <c r="Z53" i="7"/>
  <c r="Y53" i="7"/>
  <c r="X53" i="7"/>
  <c r="W53" i="7"/>
  <c r="U53" i="7"/>
  <c r="V53" i="7" s="1"/>
  <c r="L53" i="7"/>
  <c r="AD52" i="7"/>
  <c r="AC52" i="7"/>
  <c r="AB52" i="7"/>
  <c r="AA52" i="7"/>
  <c r="Z52" i="7"/>
  <c r="Y52" i="7"/>
  <c r="X52" i="7"/>
  <c r="W52" i="7"/>
  <c r="U52" i="7"/>
  <c r="V52" i="7" s="1"/>
  <c r="L52" i="7"/>
  <c r="AD51" i="7"/>
  <c r="AC51" i="7"/>
  <c r="AB51" i="7"/>
  <c r="AA51" i="7"/>
  <c r="Z51" i="7"/>
  <c r="Y51" i="7"/>
  <c r="X51" i="7"/>
  <c r="W51" i="7"/>
  <c r="U51" i="7"/>
  <c r="V51" i="7" s="1"/>
  <c r="L51" i="7"/>
  <c r="AD50" i="7"/>
  <c r="AC50" i="7"/>
  <c r="AB50" i="7"/>
  <c r="AA50" i="7"/>
  <c r="Z50" i="7"/>
  <c r="Y50" i="7"/>
  <c r="X50" i="7"/>
  <c r="W50" i="7"/>
  <c r="U50" i="7"/>
  <c r="V50" i="7" s="1"/>
  <c r="L50" i="7"/>
  <c r="AD49" i="7"/>
  <c r="AC49" i="7"/>
  <c r="AB49" i="7"/>
  <c r="AA49" i="7"/>
  <c r="Z49" i="7"/>
  <c r="Y49" i="7"/>
  <c r="X49" i="7"/>
  <c r="W49" i="7"/>
  <c r="U49" i="7"/>
  <c r="V49" i="7" s="1"/>
  <c r="L49" i="7"/>
  <c r="AD48" i="7"/>
  <c r="AC48" i="7"/>
  <c r="AB48" i="7"/>
  <c r="AA48" i="7"/>
  <c r="Z48" i="7"/>
  <c r="Y48" i="7"/>
  <c r="X48" i="7"/>
  <c r="W48" i="7"/>
  <c r="U48" i="7"/>
  <c r="V48" i="7" s="1"/>
  <c r="L48" i="7"/>
  <c r="AD47" i="7"/>
  <c r="AC47" i="7"/>
  <c r="AB47" i="7"/>
  <c r="AA47" i="7"/>
  <c r="Z47" i="7"/>
  <c r="Y47" i="7"/>
  <c r="X47" i="7"/>
  <c r="W47" i="7"/>
  <c r="U47" i="7"/>
  <c r="V47" i="7" s="1"/>
  <c r="L47" i="7"/>
  <c r="AD46" i="7"/>
  <c r="AC46" i="7"/>
  <c r="AB46" i="7"/>
  <c r="AA46" i="7"/>
  <c r="Z46" i="7"/>
  <c r="Y46" i="7"/>
  <c r="X46" i="7"/>
  <c r="W46" i="7"/>
  <c r="U46" i="7"/>
  <c r="V46" i="7" s="1"/>
  <c r="L46" i="7"/>
  <c r="AD45" i="7"/>
  <c r="AC45" i="7"/>
  <c r="AB45" i="7"/>
  <c r="AA45" i="7"/>
  <c r="Z45" i="7"/>
  <c r="Y45" i="7"/>
  <c r="X45" i="7"/>
  <c r="W45" i="7"/>
  <c r="U45" i="7"/>
  <c r="V45" i="7" s="1"/>
  <c r="L45" i="7"/>
  <c r="AD44" i="7"/>
  <c r="AC44" i="7"/>
  <c r="AB44" i="7"/>
  <c r="AA44" i="7"/>
  <c r="Z44" i="7"/>
  <c r="Y44" i="7"/>
  <c r="X44" i="7"/>
  <c r="W44" i="7"/>
  <c r="U44" i="7"/>
  <c r="V44" i="7" s="1"/>
  <c r="L44" i="7"/>
  <c r="AD43" i="7"/>
  <c r="AC43" i="7"/>
  <c r="AB43" i="7"/>
  <c r="AA43" i="7"/>
  <c r="Z43" i="7"/>
  <c r="Y43" i="7"/>
  <c r="X43" i="7"/>
  <c r="W43" i="7"/>
  <c r="U43" i="7"/>
  <c r="V43" i="7" s="1"/>
  <c r="L43" i="7"/>
  <c r="AD42" i="7"/>
  <c r="AC42" i="7"/>
  <c r="AB42" i="7"/>
  <c r="AA42" i="7"/>
  <c r="Z42" i="7"/>
  <c r="Y42" i="7"/>
  <c r="X42" i="7"/>
  <c r="W42" i="7"/>
  <c r="U42" i="7"/>
  <c r="V42" i="7" s="1"/>
  <c r="L42" i="7"/>
  <c r="AD41" i="7"/>
  <c r="AC41" i="7"/>
  <c r="AB41" i="7"/>
  <c r="AA41" i="7"/>
  <c r="Z41" i="7"/>
  <c r="Y41" i="7"/>
  <c r="X41" i="7"/>
  <c r="W41" i="7"/>
  <c r="U41" i="7"/>
  <c r="V41" i="7" s="1"/>
  <c r="L41" i="7"/>
  <c r="AD40" i="7"/>
  <c r="AC40" i="7"/>
  <c r="AB40" i="7"/>
  <c r="AA40" i="7"/>
  <c r="Z40" i="7"/>
  <c r="Y40" i="7"/>
  <c r="X40" i="7"/>
  <c r="W40" i="7"/>
  <c r="U40" i="7"/>
  <c r="V40" i="7" s="1"/>
  <c r="L40" i="7"/>
  <c r="AD39" i="7"/>
  <c r="AC39" i="7"/>
  <c r="AB39" i="7"/>
  <c r="AA39" i="7"/>
  <c r="Z39" i="7"/>
  <c r="Y39" i="7"/>
  <c r="X39" i="7"/>
  <c r="W39" i="7"/>
  <c r="U39" i="7"/>
  <c r="V39" i="7" s="1"/>
  <c r="L39" i="7"/>
  <c r="AD38" i="7"/>
  <c r="AC38" i="7"/>
  <c r="AB38" i="7"/>
  <c r="AA38" i="7"/>
  <c r="Z38" i="7"/>
  <c r="Y38" i="7"/>
  <c r="X38" i="7"/>
  <c r="W38" i="7"/>
  <c r="U38" i="7"/>
  <c r="V38" i="7" s="1"/>
  <c r="L38" i="7"/>
  <c r="AD37" i="7"/>
  <c r="AC37" i="7"/>
  <c r="AB37" i="7"/>
  <c r="AA37" i="7"/>
  <c r="Z37" i="7"/>
  <c r="Y37" i="7"/>
  <c r="X37" i="7"/>
  <c r="W37" i="7"/>
  <c r="U37" i="7"/>
  <c r="V37" i="7" s="1"/>
  <c r="L37" i="7"/>
  <c r="AD36" i="7"/>
  <c r="AC36" i="7"/>
  <c r="AB36" i="7"/>
  <c r="AA36" i="7"/>
  <c r="Z36" i="7"/>
  <c r="Y36" i="7"/>
  <c r="X36" i="7"/>
  <c r="W36" i="7"/>
  <c r="U36" i="7"/>
  <c r="V36" i="7" s="1"/>
  <c r="L36" i="7"/>
  <c r="AD35" i="7"/>
  <c r="AC35" i="7"/>
  <c r="AB35" i="7"/>
  <c r="AA35" i="7"/>
  <c r="Z35" i="7"/>
  <c r="Y35" i="7"/>
  <c r="X35" i="7"/>
  <c r="W35" i="7"/>
  <c r="U35" i="7"/>
  <c r="V35" i="7" s="1"/>
  <c r="L35" i="7"/>
  <c r="AD34" i="7"/>
  <c r="AC34" i="7"/>
  <c r="AB34" i="7"/>
  <c r="AA34" i="7"/>
  <c r="Z34" i="7"/>
  <c r="Y34" i="7"/>
  <c r="X34" i="7"/>
  <c r="W34" i="7"/>
  <c r="U34" i="7"/>
  <c r="V34" i="7" s="1"/>
  <c r="L34" i="7"/>
  <c r="AD33" i="7"/>
  <c r="AC33" i="7"/>
  <c r="AB33" i="7"/>
  <c r="AA33" i="7"/>
  <c r="Z33" i="7"/>
  <c r="Y33" i="7"/>
  <c r="X33" i="7"/>
  <c r="W33" i="7"/>
  <c r="U33" i="7"/>
  <c r="V33" i="7" s="1"/>
  <c r="L33" i="7"/>
  <c r="AD32" i="7"/>
  <c r="AC32" i="7"/>
  <c r="AB32" i="7"/>
  <c r="AA32" i="7"/>
  <c r="Z32" i="7"/>
  <c r="Y32" i="7"/>
  <c r="X32" i="7"/>
  <c r="W32" i="7"/>
  <c r="U32" i="7"/>
  <c r="V32" i="7" s="1"/>
  <c r="L32" i="7"/>
  <c r="AD31" i="7"/>
  <c r="AC31" i="7"/>
  <c r="AB31" i="7"/>
  <c r="AA31" i="7"/>
  <c r="Z31" i="7"/>
  <c r="Y31" i="7"/>
  <c r="X31" i="7"/>
  <c r="W31" i="7"/>
  <c r="U31" i="7"/>
  <c r="V31" i="7" s="1"/>
  <c r="L31" i="7"/>
  <c r="AD30" i="7"/>
  <c r="AC30" i="7"/>
  <c r="AB30" i="7"/>
  <c r="AA30" i="7"/>
  <c r="Z30" i="7"/>
  <c r="Y30" i="7"/>
  <c r="X30" i="7"/>
  <c r="W30" i="7"/>
  <c r="U30" i="7"/>
  <c r="V30" i="7" s="1"/>
  <c r="L30" i="7"/>
  <c r="AD29" i="7"/>
  <c r="AC29" i="7"/>
  <c r="AB29" i="7"/>
  <c r="AA29" i="7"/>
  <c r="Z29" i="7"/>
  <c r="Y29" i="7"/>
  <c r="X29" i="7"/>
  <c r="W29" i="7"/>
  <c r="U29" i="7"/>
  <c r="V29" i="7" s="1"/>
  <c r="L29" i="7"/>
  <c r="AD28" i="7"/>
  <c r="AC28" i="7"/>
  <c r="AB28" i="7"/>
  <c r="AA28" i="7"/>
  <c r="Z28" i="7"/>
  <c r="Y28" i="7"/>
  <c r="X28" i="7"/>
  <c r="W28" i="7"/>
  <c r="U28" i="7"/>
  <c r="V28" i="7" s="1"/>
  <c r="L28" i="7"/>
  <c r="AD27" i="7"/>
  <c r="AC27" i="7"/>
  <c r="AB27" i="7"/>
  <c r="AA27" i="7"/>
  <c r="Z27" i="7"/>
  <c r="Y27" i="7"/>
  <c r="X27" i="7"/>
  <c r="W27" i="7"/>
  <c r="U27" i="7"/>
  <c r="V27" i="7" s="1"/>
  <c r="L27" i="7"/>
  <c r="AD26" i="7"/>
  <c r="AC26" i="7"/>
  <c r="AB26" i="7"/>
  <c r="AA26" i="7"/>
  <c r="Z26" i="7"/>
  <c r="Y26" i="7"/>
  <c r="X26" i="7"/>
  <c r="W26" i="7"/>
  <c r="U26" i="7"/>
  <c r="V26" i="7" s="1"/>
  <c r="L26" i="7"/>
  <c r="AD25" i="7"/>
  <c r="AC25" i="7"/>
  <c r="AB25" i="7"/>
  <c r="AA25" i="7"/>
  <c r="Z25" i="7"/>
  <c r="Y25" i="7"/>
  <c r="X25" i="7"/>
  <c r="W25" i="7"/>
  <c r="U25" i="7"/>
  <c r="V25" i="7" s="1"/>
  <c r="L25" i="7"/>
  <c r="AD24" i="7"/>
  <c r="AC24" i="7"/>
  <c r="AB24" i="7"/>
  <c r="AA24" i="7"/>
  <c r="Z24" i="7"/>
  <c r="Y24" i="7"/>
  <c r="X24" i="7"/>
  <c r="W24" i="7"/>
  <c r="U24" i="7"/>
  <c r="V24" i="7" s="1"/>
  <c r="L24" i="7"/>
  <c r="AD23" i="7"/>
  <c r="AC23" i="7"/>
  <c r="AB23" i="7"/>
  <c r="AA23" i="7"/>
  <c r="Z23" i="7"/>
  <c r="Y23" i="7"/>
  <c r="X23" i="7"/>
  <c r="W23" i="7"/>
  <c r="U23" i="7"/>
  <c r="V23" i="7" s="1"/>
  <c r="L23" i="7"/>
  <c r="AD22" i="7"/>
  <c r="AC22" i="7"/>
  <c r="AB22" i="7"/>
  <c r="AA22" i="7"/>
  <c r="Z22" i="7"/>
  <c r="Y22" i="7"/>
  <c r="X22" i="7"/>
  <c r="W22" i="7"/>
  <c r="U22" i="7"/>
  <c r="V22" i="7" s="1"/>
  <c r="L22" i="7"/>
  <c r="AD21" i="7"/>
  <c r="AC21" i="7"/>
  <c r="AB21" i="7"/>
  <c r="AA21" i="7"/>
  <c r="Z21" i="7"/>
  <c r="Y21" i="7"/>
  <c r="X21" i="7"/>
  <c r="W21" i="7"/>
  <c r="U21" i="7"/>
  <c r="V21" i="7" s="1"/>
  <c r="L21" i="7"/>
  <c r="AD20" i="7"/>
  <c r="AC20" i="7"/>
  <c r="AB20" i="7"/>
  <c r="AA20" i="7"/>
  <c r="Z20" i="7"/>
  <c r="Y20" i="7"/>
  <c r="X20" i="7"/>
  <c r="W20" i="7"/>
  <c r="U20" i="7"/>
  <c r="V20" i="7" s="1"/>
  <c r="L20" i="7"/>
  <c r="AD19" i="7"/>
  <c r="AC19" i="7"/>
  <c r="AB19" i="7"/>
  <c r="AA19" i="7"/>
  <c r="Z19" i="7"/>
  <c r="Y19" i="7"/>
  <c r="X19" i="7"/>
  <c r="W19" i="7"/>
  <c r="U19" i="7"/>
  <c r="V19" i="7" s="1"/>
  <c r="L19" i="7"/>
  <c r="AD18" i="7"/>
  <c r="AC18" i="7"/>
  <c r="AB18" i="7"/>
  <c r="AA18" i="7"/>
  <c r="Z18" i="7"/>
  <c r="Y18" i="7"/>
  <c r="X18" i="7"/>
  <c r="W18" i="7"/>
  <c r="U18" i="7"/>
  <c r="V18" i="7" s="1"/>
  <c r="L18" i="7"/>
  <c r="AD17" i="7"/>
  <c r="AC17" i="7"/>
  <c r="AB17" i="7"/>
  <c r="AA17" i="7"/>
  <c r="Z17" i="7"/>
  <c r="Y17" i="7"/>
  <c r="X17" i="7"/>
  <c r="W17" i="7"/>
  <c r="U17" i="7"/>
  <c r="V17" i="7" s="1"/>
  <c r="L17" i="7"/>
  <c r="AD16" i="7"/>
  <c r="AC16" i="7"/>
  <c r="AB16" i="7"/>
  <c r="AA16" i="7"/>
  <c r="Z16" i="7"/>
  <c r="Y16" i="7"/>
  <c r="X16" i="7"/>
  <c r="W16" i="7"/>
  <c r="U16" i="7"/>
  <c r="V16" i="7" s="1"/>
  <c r="L16" i="7"/>
  <c r="AD15" i="7"/>
  <c r="AC15" i="7"/>
  <c r="AB15" i="7"/>
  <c r="AA15" i="7"/>
  <c r="Z15" i="7"/>
  <c r="Y15" i="7"/>
  <c r="X15" i="7"/>
  <c r="W15" i="7"/>
  <c r="U15" i="7"/>
  <c r="V15" i="7" s="1"/>
  <c r="L15" i="7"/>
  <c r="AD14" i="7"/>
  <c r="AC14" i="7"/>
  <c r="AB14" i="7"/>
  <c r="AA14" i="7"/>
  <c r="Z14" i="7"/>
  <c r="Y14" i="7"/>
  <c r="X14" i="7"/>
  <c r="W14" i="7"/>
  <c r="U14" i="7"/>
  <c r="V14" i="7" s="1"/>
  <c r="L14" i="7"/>
  <c r="AD13" i="7"/>
  <c r="AC13" i="7"/>
  <c r="AB13" i="7"/>
  <c r="AA13" i="7"/>
  <c r="Z13" i="7"/>
  <c r="Y13" i="7"/>
  <c r="X13" i="7"/>
  <c r="W13" i="7"/>
  <c r="U13" i="7"/>
  <c r="V13" i="7" s="1"/>
  <c r="L13" i="7"/>
  <c r="AD12" i="7"/>
  <c r="AC12" i="7"/>
  <c r="AB12" i="7"/>
  <c r="AA12" i="7"/>
  <c r="Z12" i="7"/>
  <c r="Y12" i="7"/>
  <c r="X12" i="7"/>
  <c r="W12" i="7"/>
  <c r="U12" i="7"/>
  <c r="V12" i="7" s="1"/>
  <c r="L12" i="7"/>
  <c r="AD11" i="7"/>
  <c r="AC11" i="7"/>
  <c r="AB11" i="7"/>
  <c r="AA11" i="7"/>
  <c r="Z11" i="7"/>
  <c r="Y11" i="7"/>
  <c r="X11" i="7"/>
  <c r="W11" i="7"/>
  <c r="U11" i="7"/>
  <c r="V11" i="7" s="1"/>
  <c r="L11" i="7"/>
  <c r="AD10" i="7"/>
  <c r="AC10" i="7"/>
  <c r="AB10" i="7"/>
  <c r="AA10" i="7"/>
  <c r="Z10" i="7"/>
  <c r="Y10" i="7"/>
  <c r="X10" i="7"/>
  <c r="W10" i="7"/>
  <c r="U10" i="7"/>
  <c r="V10" i="7" s="1"/>
  <c r="L10" i="7"/>
  <c r="AE266" i="7" l="1"/>
  <c r="AF266" i="7" s="1"/>
  <c r="L8" i="8"/>
  <c r="Z8" i="8"/>
  <c r="AE270" i="8"/>
  <c r="AF270" i="8" s="1"/>
  <c r="AD8" i="8"/>
  <c r="AE213" i="7"/>
  <c r="AF213" i="7" s="1"/>
  <c r="AE229" i="7"/>
  <c r="AF229" i="7" s="1"/>
  <c r="AE233" i="7"/>
  <c r="AF233" i="7" s="1"/>
  <c r="AE237" i="7"/>
  <c r="AE245" i="7"/>
  <c r="AF245" i="7" s="1"/>
  <c r="AE253" i="7"/>
  <c r="AF253" i="7" s="1"/>
  <c r="AE257" i="7"/>
  <c r="AF257" i="7" s="1"/>
  <c r="AE261" i="7"/>
  <c r="AF261" i="7" s="1"/>
  <c r="AE267" i="7"/>
  <c r="AF267" i="7" s="1"/>
  <c r="AE93" i="7"/>
  <c r="AF93" i="7" s="1"/>
  <c r="AE225" i="7"/>
  <c r="AF225" i="7" s="1"/>
  <c r="AE85" i="7"/>
  <c r="AF85" i="7" s="1"/>
  <c r="AE89" i="7"/>
  <c r="AF89" i="7" s="1"/>
  <c r="AE161" i="7"/>
  <c r="AF161" i="7" s="1"/>
  <c r="AE173" i="7"/>
  <c r="AF173" i="7" s="1"/>
  <c r="AE209" i="7"/>
  <c r="AF209" i="7" s="1"/>
  <c r="AE221" i="7"/>
  <c r="AF221" i="7" s="1"/>
  <c r="AE241" i="7"/>
  <c r="AF241" i="7" s="1"/>
  <c r="AE81" i="7"/>
  <c r="AF81" i="7" s="1"/>
  <c r="AE197" i="7"/>
  <c r="AF197" i="7" s="1"/>
  <c r="AE217" i="7"/>
  <c r="AF217" i="7" s="1"/>
  <c r="AE249" i="7"/>
  <c r="AF249" i="7" s="1"/>
  <c r="AC8" i="7"/>
  <c r="AE165" i="7"/>
  <c r="AF165" i="7" s="1"/>
  <c r="AA8" i="7"/>
  <c r="AB8" i="7"/>
  <c r="AE11" i="8"/>
  <c r="AF11" i="8" s="1"/>
  <c r="AC8" i="8"/>
  <c r="AB8" i="8"/>
  <c r="AE86" i="8"/>
  <c r="AF86" i="8" s="1"/>
  <c r="AE90" i="8"/>
  <c r="AF90" i="8" s="1"/>
  <c r="AE94" i="8"/>
  <c r="AF94" i="8" s="1"/>
  <c r="AE150" i="8"/>
  <c r="AF150" i="8" s="1"/>
  <c r="AE154" i="8"/>
  <c r="AF154" i="8" s="1"/>
  <c r="AE158" i="8"/>
  <c r="AF158" i="8" s="1"/>
  <c r="AE162" i="8"/>
  <c r="AF162" i="8" s="1"/>
  <c r="AE166" i="8"/>
  <c r="AF166" i="8" s="1"/>
  <c r="AE266" i="8"/>
  <c r="AF266" i="8" s="1"/>
  <c r="AE41" i="8"/>
  <c r="AF41" i="8" s="1"/>
  <c r="AE109" i="8"/>
  <c r="AF109" i="8" s="1"/>
  <c r="AE113" i="8"/>
  <c r="AF113" i="8" s="1"/>
  <c r="AE117" i="8"/>
  <c r="AF117" i="8" s="1"/>
  <c r="AE121" i="8"/>
  <c r="AF121" i="8" s="1"/>
  <c r="AE125" i="8"/>
  <c r="AF125" i="8" s="1"/>
  <c r="AE129" i="8"/>
  <c r="AF129" i="8" s="1"/>
  <c r="AE137" i="8"/>
  <c r="AF137" i="8" s="1"/>
  <c r="AE145" i="8"/>
  <c r="AF145" i="8" s="1"/>
  <c r="AE149" i="8"/>
  <c r="AF149" i="8" s="1"/>
  <c r="AE153" i="8"/>
  <c r="AF153" i="8" s="1"/>
  <c r="AE157" i="8"/>
  <c r="AF157" i="8" s="1"/>
  <c r="AE165" i="8"/>
  <c r="AF165" i="8" s="1"/>
  <c r="AE169" i="8"/>
  <c r="AF169" i="8" s="1"/>
  <c r="AE189" i="8"/>
  <c r="AF189" i="8" s="1"/>
  <c r="AE197" i="8"/>
  <c r="AF197" i="8" s="1"/>
  <c r="AE201" i="8"/>
  <c r="AF201" i="8" s="1"/>
  <c r="AE205" i="8"/>
  <c r="AF205" i="8" s="1"/>
  <c r="AE225" i="8"/>
  <c r="AF225" i="8" s="1"/>
  <c r="AE229" i="8"/>
  <c r="AF229" i="8" s="1"/>
  <c r="AE233" i="8"/>
  <c r="AF233" i="8" s="1"/>
  <c r="AE237" i="8"/>
  <c r="AF237" i="8" s="1"/>
  <c r="AE257" i="8"/>
  <c r="AF257" i="8" s="1"/>
  <c r="AE261" i="8"/>
  <c r="AF261" i="8" s="1"/>
  <c r="AA8" i="8"/>
  <c r="AE51" i="8"/>
  <c r="AF51" i="8" s="1"/>
  <c r="AE206" i="8"/>
  <c r="AF206" i="8" s="1"/>
  <c r="AE47" i="8"/>
  <c r="AF47" i="8" s="1"/>
  <c r="AE63" i="8"/>
  <c r="AF63" i="8" s="1"/>
  <c r="AE16" i="8"/>
  <c r="AF16" i="8" s="1"/>
  <c r="AE20" i="8"/>
  <c r="AF20" i="8" s="1"/>
  <c r="AE24" i="8"/>
  <c r="AF24" i="8" s="1"/>
  <c r="AE28" i="8"/>
  <c r="AF28" i="8" s="1"/>
  <c r="AE32" i="8"/>
  <c r="AF32" i="8" s="1"/>
  <c r="AE36" i="8"/>
  <c r="AF36" i="8" s="1"/>
  <c r="AE40" i="8"/>
  <c r="AF40" i="8" s="1"/>
  <c r="AE44" i="8"/>
  <c r="AF44" i="8" s="1"/>
  <c r="AE95" i="8"/>
  <c r="AF95" i="8" s="1"/>
  <c r="AE99" i="8"/>
  <c r="AF99" i="8" s="1"/>
  <c r="AE103" i="8"/>
  <c r="AF103" i="8" s="1"/>
  <c r="AE163" i="8"/>
  <c r="AF163" i="8" s="1"/>
  <c r="AE48" i="8"/>
  <c r="AF48" i="8" s="1"/>
  <c r="AE56" i="8"/>
  <c r="AF56" i="8" s="1"/>
  <c r="AE60" i="8"/>
  <c r="AF60" i="8" s="1"/>
  <c r="Y8" i="8"/>
  <c r="AE210" i="8"/>
  <c r="AF210" i="8" s="1"/>
  <c r="AE214" i="8"/>
  <c r="AF214" i="8" s="1"/>
  <c r="AE49" i="8"/>
  <c r="AF49" i="8" s="1"/>
  <c r="AE53" i="8"/>
  <c r="AF53" i="8" s="1"/>
  <c r="AE57" i="8"/>
  <c r="AF57" i="8" s="1"/>
  <c r="AE61" i="8"/>
  <c r="AF61" i="8" s="1"/>
  <c r="AE65" i="8"/>
  <c r="AF65" i="8" s="1"/>
  <c r="AE88" i="8"/>
  <c r="AF88" i="8" s="1"/>
  <c r="AE92" i="8"/>
  <c r="AF92" i="8" s="1"/>
  <c r="AE203" i="8"/>
  <c r="AF203" i="8" s="1"/>
  <c r="AE268" i="8"/>
  <c r="AF268" i="8" s="1"/>
  <c r="AE10" i="8"/>
  <c r="AF10" i="8" s="1"/>
  <c r="AE42" i="8"/>
  <c r="AF42" i="8" s="1"/>
  <c r="AE176" i="8"/>
  <c r="AF176" i="8" s="1"/>
  <c r="AE184" i="8"/>
  <c r="AF184" i="8" s="1"/>
  <c r="AE13" i="8"/>
  <c r="AF13" i="8" s="1"/>
  <c r="AE17" i="8"/>
  <c r="AF17" i="8" s="1"/>
  <c r="AE21" i="8"/>
  <c r="AF21" i="8" s="1"/>
  <c r="AE25" i="8"/>
  <c r="AF25" i="8" s="1"/>
  <c r="AE29" i="8"/>
  <c r="AE33" i="8"/>
  <c r="AF33" i="8" s="1"/>
  <c r="AE37" i="8"/>
  <c r="AF37" i="8" s="1"/>
  <c r="AE67" i="8"/>
  <c r="AF67" i="8" s="1"/>
  <c r="AE75" i="8"/>
  <c r="AF75" i="8" s="1"/>
  <c r="AE122" i="8"/>
  <c r="AF122" i="8" s="1"/>
  <c r="AE126" i="8"/>
  <c r="AF126" i="8" s="1"/>
  <c r="AE130" i="8"/>
  <c r="AF130" i="8" s="1"/>
  <c r="AE134" i="8"/>
  <c r="AF134" i="8" s="1"/>
  <c r="AE138" i="8"/>
  <c r="AF138" i="8" s="1"/>
  <c r="AE142" i="8"/>
  <c r="AF142" i="8" s="1"/>
  <c r="AE146" i="8"/>
  <c r="AF146" i="8" s="1"/>
  <c r="AE173" i="8"/>
  <c r="AF173" i="8" s="1"/>
  <c r="AE177" i="8"/>
  <c r="AF177" i="8" s="1"/>
  <c r="AE181" i="8"/>
  <c r="AF181" i="8" s="1"/>
  <c r="AE185" i="8"/>
  <c r="AF185" i="8" s="1"/>
  <c r="AE196" i="8"/>
  <c r="AF196" i="8" s="1"/>
  <c r="AE222" i="8"/>
  <c r="AF222" i="8" s="1"/>
  <c r="AE230" i="8"/>
  <c r="AF230" i="8" s="1"/>
  <c r="AE241" i="8"/>
  <c r="AF241" i="8" s="1"/>
  <c r="AE245" i="8"/>
  <c r="AF245" i="8" s="1"/>
  <c r="AE249" i="8"/>
  <c r="AF249" i="8" s="1"/>
  <c r="AE253" i="8"/>
  <c r="AF253" i="8" s="1"/>
  <c r="AE264" i="8"/>
  <c r="AF264" i="8" s="1"/>
  <c r="AF29" i="8"/>
  <c r="AE14" i="8"/>
  <c r="AF14" i="8" s="1"/>
  <c r="AE18" i="8"/>
  <c r="AF18" i="8" s="1"/>
  <c r="AE22" i="8"/>
  <c r="AF22" i="8" s="1"/>
  <c r="AE26" i="8"/>
  <c r="AF26" i="8" s="1"/>
  <c r="AE30" i="8"/>
  <c r="AF30" i="8" s="1"/>
  <c r="AE34" i="8"/>
  <c r="AF34" i="8" s="1"/>
  <c r="AE38" i="8"/>
  <c r="AF38" i="8" s="1"/>
  <c r="AE45" i="8"/>
  <c r="AF45" i="8" s="1"/>
  <c r="AE68" i="8"/>
  <c r="AF68" i="8" s="1"/>
  <c r="AE80" i="8"/>
  <c r="AF80" i="8" s="1"/>
  <c r="AE84" i="8"/>
  <c r="AF84" i="8" s="1"/>
  <c r="AE107" i="8"/>
  <c r="AF107" i="8" s="1"/>
  <c r="AE127" i="8"/>
  <c r="AF127" i="8" s="1"/>
  <c r="AE135" i="8"/>
  <c r="AF135" i="8" s="1"/>
  <c r="AE143" i="8"/>
  <c r="AF143" i="8" s="1"/>
  <c r="AE170" i="8"/>
  <c r="AF170" i="8" s="1"/>
  <c r="AE174" i="8"/>
  <c r="AF174" i="8" s="1"/>
  <c r="AE178" i="8"/>
  <c r="AF178" i="8" s="1"/>
  <c r="AE182" i="8"/>
  <c r="AF182" i="8" s="1"/>
  <c r="AE193" i="8"/>
  <c r="AF193" i="8" s="1"/>
  <c r="AE238" i="8"/>
  <c r="AF238" i="8" s="1"/>
  <c r="AE242" i="8"/>
  <c r="AF242" i="8" s="1"/>
  <c r="AE246" i="8"/>
  <c r="AF246" i="8" s="1"/>
  <c r="AE254" i="8"/>
  <c r="AF254" i="8" s="1"/>
  <c r="AE258" i="8"/>
  <c r="AF258" i="8" s="1"/>
  <c r="X8" i="8"/>
  <c r="AE15" i="8"/>
  <c r="AF15" i="8" s="1"/>
  <c r="AE19" i="8"/>
  <c r="AF19" i="8" s="1"/>
  <c r="AE23" i="8"/>
  <c r="AF23" i="8" s="1"/>
  <c r="AE27" i="8"/>
  <c r="AF27" i="8" s="1"/>
  <c r="AE31" i="8"/>
  <c r="AF31" i="8" s="1"/>
  <c r="AE35" i="8"/>
  <c r="AF35" i="8" s="1"/>
  <c r="AE39" i="8"/>
  <c r="AF39" i="8" s="1"/>
  <c r="AE46" i="8"/>
  <c r="AF46" i="8" s="1"/>
  <c r="AE69" i="8"/>
  <c r="AF69" i="8" s="1"/>
  <c r="AE73" i="8"/>
  <c r="AF73" i="8" s="1"/>
  <c r="AE77" i="8"/>
  <c r="AF77" i="8" s="1"/>
  <c r="AE81" i="8"/>
  <c r="AF81" i="8" s="1"/>
  <c r="AE85" i="8"/>
  <c r="AF85" i="8" s="1"/>
  <c r="AE116" i="8"/>
  <c r="AF116" i="8" s="1"/>
  <c r="AE120" i="8"/>
  <c r="AF120" i="8" s="1"/>
  <c r="AE124" i="8"/>
  <c r="AF124" i="8" s="1"/>
  <c r="AE128" i="8"/>
  <c r="AF128" i="8" s="1"/>
  <c r="AE140" i="8"/>
  <c r="AF140" i="8" s="1"/>
  <c r="AE144" i="8"/>
  <c r="AF144" i="8" s="1"/>
  <c r="AE171" i="8"/>
  <c r="AF171" i="8" s="1"/>
  <c r="AE179" i="8"/>
  <c r="AF179" i="8" s="1"/>
  <c r="AE190" i="8"/>
  <c r="AF190" i="8" s="1"/>
  <c r="AE194" i="8"/>
  <c r="AF194" i="8" s="1"/>
  <c r="AE209" i="8"/>
  <c r="AF209" i="8" s="1"/>
  <c r="AE213" i="8"/>
  <c r="AF213" i="8" s="1"/>
  <c r="AE255" i="8"/>
  <c r="AF255" i="8" s="1"/>
  <c r="AE43" i="8"/>
  <c r="AF43" i="8" s="1"/>
  <c r="AE50" i="8"/>
  <c r="AF50" i="8" s="1"/>
  <c r="AE58" i="8"/>
  <c r="AF58" i="8" s="1"/>
  <c r="AE62" i="8"/>
  <c r="AF62" i="8" s="1"/>
  <c r="AE89" i="8"/>
  <c r="AF89" i="8" s="1"/>
  <c r="AE93" i="8"/>
  <c r="AF93" i="8" s="1"/>
  <c r="AE97" i="8"/>
  <c r="AF97" i="8" s="1"/>
  <c r="AE101" i="8"/>
  <c r="AF101" i="8" s="1"/>
  <c r="AE105" i="8"/>
  <c r="AF105" i="8" s="1"/>
  <c r="AE160" i="8"/>
  <c r="AF160" i="8" s="1"/>
  <c r="AE168" i="8"/>
  <c r="AF168" i="8" s="1"/>
  <c r="AE202" i="8"/>
  <c r="AF202" i="8" s="1"/>
  <c r="AE217" i="8"/>
  <c r="AF217" i="8" s="1"/>
  <c r="AE221" i="8"/>
  <c r="AF221" i="8" s="1"/>
  <c r="AE262" i="8"/>
  <c r="AF262" i="8" s="1"/>
  <c r="W8" i="8"/>
  <c r="AE18" i="7"/>
  <c r="AE22" i="7"/>
  <c r="AF22" i="7" s="1"/>
  <c r="AE26" i="7"/>
  <c r="AF26" i="7" s="1"/>
  <c r="AE30" i="7"/>
  <c r="AF30" i="7" s="1"/>
  <c r="AE34" i="7"/>
  <c r="AF34" i="7" s="1"/>
  <c r="AE38" i="7"/>
  <c r="AF38" i="7" s="1"/>
  <c r="AE54" i="7"/>
  <c r="AF54" i="7" s="1"/>
  <c r="AE70" i="7"/>
  <c r="AF70" i="7" s="1"/>
  <c r="AE86" i="7"/>
  <c r="AE98" i="7"/>
  <c r="AF98" i="7" s="1"/>
  <c r="AE106" i="7"/>
  <c r="AF106" i="7" s="1"/>
  <c r="AE114" i="7"/>
  <c r="AF114" i="7" s="1"/>
  <c r="AE122" i="7"/>
  <c r="AF122" i="7" s="1"/>
  <c r="AE130" i="7"/>
  <c r="AF130" i="7" s="1"/>
  <c r="AE138" i="7"/>
  <c r="AF138" i="7" s="1"/>
  <c r="AE146" i="7"/>
  <c r="AF146" i="7" s="1"/>
  <c r="AE154" i="7"/>
  <c r="AF154" i="7" s="1"/>
  <c r="AE166" i="7"/>
  <c r="AF166" i="7" s="1"/>
  <c r="AE182" i="7"/>
  <c r="AF182" i="7" s="1"/>
  <c r="AE186" i="7"/>
  <c r="AF186" i="7" s="1"/>
  <c r="AE194" i="7"/>
  <c r="AF194" i="7" s="1"/>
  <c r="AE210" i="7"/>
  <c r="AF210" i="7" s="1"/>
  <c r="AE270" i="7"/>
  <c r="AF270" i="7" s="1"/>
  <c r="AE10" i="7"/>
  <c r="AF10" i="7" s="1"/>
  <c r="AE15" i="7"/>
  <c r="AF15" i="7" s="1"/>
  <c r="AE23" i="7"/>
  <c r="AF23" i="7" s="1"/>
  <c r="AE43" i="7"/>
  <c r="AF43" i="7" s="1"/>
  <c r="AE47" i="7"/>
  <c r="AF47" i="7" s="1"/>
  <c r="AE59" i="7"/>
  <c r="AF59" i="7" s="1"/>
  <c r="AE63" i="7"/>
  <c r="AF63" i="7" s="1"/>
  <c r="AE75" i="7"/>
  <c r="AF75" i="7" s="1"/>
  <c r="AE79" i="7"/>
  <c r="AF79" i="7" s="1"/>
  <c r="AE91" i="7"/>
  <c r="AF91" i="7" s="1"/>
  <c r="AE95" i="7"/>
  <c r="AF95" i="7" s="1"/>
  <c r="AE99" i="7"/>
  <c r="AF99" i="7" s="1"/>
  <c r="AE103" i="7"/>
  <c r="AF103" i="7" s="1"/>
  <c r="Y8" i="7"/>
  <c r="AE12" i="7"/>
  <c r="AF12" i="7" s="1"/>
  <c r="AE20" i="7"/>
  <c r="AF20" i="7" s="1"/>
  <c r="AE131" i="7"/>
  <c r="AF131" i="7" s="1"/>
  <c r="AE135" i="7"/>
  <c r="AE139" i="7"/>
  <c r="AF139" i="7" s="1"/>
  <c r="AE151" i="7"/>
  <c r="AF151" i="7" s="1"/>
  <c r="AE155" i="7"/>
  <c r="AF155" i="7" s="1"/>
  <c r="AE159" i="7"/>
  <c r="AF159" i="7" s="1"/>
  <c r="AE163" i="7"/>
  <c r="AF163" i="7" s="1"/>
  <c r="AE191" i="7"/>
  <c r="AF191" i="7" s="1"/>
  <c r="AE199" i="7"/>
  <c r="AF199" i="7" s="1"/>
  <c r="AE215" i="7"/>
  <c r="AF215" i="7" s="1"/>
  <c r="AE219" i="7"/>
  <c r="AF219" i="7" s="1"/>
  <c r="AE28" i="7"/>
  <c r="AF28" i="7" s="1"/>
  <c r="AE36" i="7"/>
  <c r="AF36" i="7" s="1"/>
  <c r="AE40" i="7"/>
  <c r="AF40" i="7" s="1"/>
  <c r="AE48" i="7"/>
  <c r="AF48" i="7" s="1"/>
  <c r="AE52" i="7"/>
  <c r="AF52" i="7" s="1"/>
  <c r="AE56" i="7"/>
  <c r="AF56" i="7" s="1"/>
  <c r="AE64" i="7"/>
  <c r="AF64" i="7" s="1"/>
  <c r="AE68" i="7"/>
  <c r="AF68" i="7" s="1"/>
  <c r="AE72" i="7"/>
  <c r="AF72" i="7" s="1"/>
  <c r="AE80" i="7"/>
  <c r="AF80" i="7" s="1"/>
  <c r="AE84" i="7"/>
  <c r="AF84" i="7" s="1"/>
  <c r="AE223" i="7"/>
  <c r="AF223" i="7" s="1"/>
  <c r="AE227" i="7"/>
  <c r="AF227" i="7" s="1"/>
  <c r="AE231" i="7"/>
  <c r="AF231" i="7" s="1"/>
  <c r="AE235" i="7"/>
  <c r="AE239" i="7"/>
  <c r="AF239" i="7" s="1"/>
  <c r="AE243" i="7"/>
  <c r="AF243" i="7" s="1"/>
  <c r="AE247" i="7"/>
  <c r="AF247" i="7" s="1"/>
  <c r="AE251" i="7"/>
  <c r="AF251" i="7" s="1"/>
  <c r="AE259" i="7"/>
  <c r="AF259" i="7" s="1"/>
  <c r="AE263" i="7"/>
  <c r="AF263" i="7" s="1"/>
  <c r="AE13" i="7"/>
  <c r="AF13" i="7" s="1"/>
  <c r="AE17" i="7"/>
  <c r="AF17" i="7" s="1"/>
  <c r="AE21" i="7"/>
  <c r="AF21" i="7" s="1"/>
  <c r="AE25" i="7"/>
  <c r="AF25" i="7" s="1"/>
  <c r="AE104" i="7"/>
  <c r="AF104" i="7" s="1"/>
  <c r="AE112" i="7"/>
  <c r="AF112" i="7" s="1"/>
  <c r="AE120" i="7"/>
  <c r="AF120" i="7" s="1"/>
  <c r="AE128" i="7"/>
  <c r="AF128" i="7" s="1"/>
  <c r="AE136" i="7"/>
  <c r="AF136" i="7" s="1"/>
  <c r="AE144" i="7"/>
  <c r="AF144" i="7" s="1"/>
  <c r="AE152" i="7"/>
  <c r="AF152" i="7" s="1"/>
  <c r="AE160" i="7"/>
  <c r="AF160" i="7" s="1"/>
  <c r="AE168" i="7"/>
  <c r="AF168" i="7" s="1"/>
  <c r="AE176" i="7"/>
  <c r="AF176" i="7" s="1"/>
  <c r="AE180" i="7"/>
  <c r="AF180" i="7" s="1"/>
  <c r="AE184" i="7"/>
  <c r="AF184" i="7" s="1"/>
  <c r="AE188" i="7"/>
  <c r="AF188" i="7" s="1"/>
  <c r="AE192" i="7"/>
  <c r="AF192" i="7" s="1"/>
  <c r="AE196" i="7"/>
  <c r="AF196" i="7" s="1"/>
  <c r="AE200" i="7"/>
  <c r="AF200" i="7" s="1"/>
  <c r="AE204" i="7"/>
  <c r="AF204" i="7" s="1"/>
  <c r="AE208" i="7"/>
  <c r="AF208" i="7" s="1"/>
  <c r="X8" i="7"/>
  <c r="AE107" i="7"/>
  <c r="AF107" i="7" s="1"/>
  <c r="AE111" i="7"/>
  <c r="AF111" i="7" s="1"/>
  <c r="AE115" i="7"/>
  <c r="AF115" i="7" s="1"/>
  <c r="AE119" i="7"/>
  <c r="AF119" i="7" s="1"/>
  <c r="AE123" i="7"/>
  <c r="AF123" i="7" s="1"/>
  <c r="AE127" i="7"/>
  <c r="AF127" i="7" s="1"/>
  <c r="AE255" i="7"/>
  <c r="AF255" i="7" s="1"/>
  <c r="AE29" i="7"/>
  <c r="AF29" i="7" s="1"/>
  <c r="AE33" i="7"/>
  <c r="AF33" i="7" s="1"/>
  <c r="AE37" i="7"/>
  <c r="AF37" i="7" s="1"/>
  <c r="AE41" i="7"/>
  <c r="AF41" i="7" s="1"/>
  <c r="AE45" i="7"/>
  <c r="AF45" i="7" s="1"/>
  <c r="AE49" i="7"/>
  <c r="AF49" i="7" s="1"/>
  <c r="AE53" i="7"/>
  <c r="AF53" i="7" s="1"/>
  <c r="AE57" i="7"/>
  <c r="AF57" i="7" s="1"/>
  <c r="AE61" i="7"/>
  <c r="AF61" i="7" s="1"/>
  <c r="AE65" i="7"/>
  <c r="AF65" i="7" s="1"/>
  <c r="AE69" i="7"/>
  <c r="AF69" i="7" s="1"/>
  <c r="AE73" i="7"/>
  <c r="AF73" i="7" s="1"/>
  <c r="AE77" i="7"/>
  <c r="AF77" i="7" s="1"/>
  <c r="AE88" i="7"/>
  <c r="AF88" i="7" s="1"/>
  <c r="AE143" i="7"/>
  <c r="AF143" i="7" s="1"/>
  <c r="AE147" i="7"/>
  <c r="AF147" i="7" s="1"/>
  <c r="AE174" i="7"/>
  <c r="AF174" i="7" s="1"/>
  <c r="AE181" i="7"/>
  <c r="AF181" i="7" s="1"/>
  <c r="AE185" i="7"/>
  <c r="AF185" i="7" s="1"/>
  <c r="AE189" i="7"/>
  <c r="AF189" i="7" s="1"/>
  <c r="AE193" i="7"/>
  <c r="AF193" i="7" s="1"/>
  <c r="W8" i="7"/>
  <c r="AE12" i="8"/>
  <c r="AF12" i="8" s="1"/>
  <c r="AE54" i="8"/>
  <c r="AF54" i="8" s="1"/>
  <c r="AE70" i="8"/>
  <c r="AF70" i="8" s="1"/>
  <c r="AE78" i="8"/>
  <c r="AF78" i="8" s="1"/>
  <c r="AE82" i="8"/>
  <c r="AF82" i="8" s="1"/>
  <c r="AE110" i="8"/>
  <c r="AF110" i="8" s="1"/>
  <c r="AE114" i="8"/>
  <c r="AF114" i="8" s="1"/>
  <c r="AE118" i="8"/>
  <c r="AF118" i="8" s="1"/>
  <c r="AE52" i="8"/>
  <c r="AF52" i="8" s="1"/>
  <c r="AE59" i="8"/>
  <c r="AF59" i="8" s="1"/>
  <c r="AE66" i="8"/>
  <c r="AF66" i="8" s="1"/>
  <c r="AE72" i="8"/>
  <c r="AF72" i="8" s="1"/>
  <c r="AE74" i="8"/>
  <c r="AF74" i="8" s="1"/>
  <c r="AE76" i="8"/>
  <c r="AF76" i="8" s="1"/>
  <c r="AE87" i="8"/>
  <c r="AF87" i="8" s="1"/>
  <c r="AE91" i="8"/>
  <c r="AF91" i="8" s="1"/>
  <c r="AE98" i="8"/>
  <c r="AF98" i="8" s="1"/>
  <c r="AE100" i="8"/>
  <c r="AF100" i="8" s="1"/>
  <c r="AE102" i="8"/>
  <c r="AF102" i="8" s="1"/>
  <c r="AE104" i="8"/>
  <c r="AF104" i="8" s="1"/>
  <c r="AE106" i="8"/>
  <c r="AF106" i="8" s="1"/>
  <c r="AE108" i="8"/>
  <c r="AF108" i="8" s="1"/>
  <c r="AE112" i="8"/>
  <c r="AF112" i="8" s="1"/>
  <c r="AE123" i="8"/>
  <c r="AF123" i="8" s="1"/>
  <c r="AE55" i="8"/>
  <c r="AF55" i="8" s="1"/>
  <c r="AE64" i="8"/>
  <c r="AF64" i="8" s="1"/>
  <c r="AE71" i="8"/>
  <c r="AF71" i="8" s="1"/>
  <c r="AE79" i="8"/>
  <c r="AF79" i="8" s="1"/>
  <c r="AE83" i="8"/>
  <c r="AF83" i="8" s="1"/>
  <c r="AE96" i="8"/>
  <c r="AF96" i="8" s="1"/>
  <c r="AE111" i="8"/>
  <c r="AF111" i="8" s="1"/>
  <c r="AE115" i="8"/>
  <c r="AF115" i="8" s="1"/>
  <c r="AE119" i="8"/>
  <c r="AF119" i="8" s="1"/>
  <c r="AE131" i="8"/>
  <c r="AF131" i="8" s="1"/>
  <c r="AE133" i="8"/>
  <c r="AF133" i="8" s="1"/>
  <c r="AE147" i="8"/>
  <c r="AF147" i="8" s="1"/>
  <c r="AE151" i="8"/>
  <c r="AF151" i="8" s="1"/>
  <c r="AE155" i="8"/>
  <c r="AF155" i="8" s="1"/>
  <c r="AE218" i="8"/>
  <c r="AF218" i="8" s="1"/>
  <c r="AE250" i="8"/>
  <c r="AF250" i="8" s="1"/>
  <c r="AE136" i="8"/>
  <c r="AF136" i="8" s="1"/>
  <c r="AE159" i="8"/>
  <c r="AF159" i="8" s="1"/>
  <c r="AE186" i="8"/>
  <c r="AF186" i="8" s="1"/>
  <c r="AE198" i="8"/>
  <c r="AF198" i="8" s="1"/>
  <c r="AE226" i="8"/>
  <c r="AF226" i="8" s="1"/>
  <c r="AE132" i="8"/>
  <c r="AF132" i="8" s="1"/>
  <c r="AE139" i="8"/>
  <c r="AF139" i="8" s="1"/>
  <c r="AE141" i="8"/>
  <c r="AF141" i="8" s="1"/>
  <c r="AE148" i="8"/>
  <c r="AF148" i="8" s="1"/>
  <c r="AE152" i="8"/>
  <c r="AF152" i="8" s="1"/>
  <c r="AE156" i="8"/>
  <c r="AF156" i="8" s="1"/>
  <c r="AE161" i="8"/>
  <c r="AF161" i="8" s="1"/>
  <c r="AE234" i="8"/>
  <c r="AF234" i="8" s="1"/>
  <c r="AE187" i="8"/>
  <c r="AF187" i="8" s="1"/>
  <c r="AE192" i="8"/>
  <c r="AF192" i="8" s="1"/>
  <c r="AE199" i="8"/>
  <c r="AF199" i="8" s="1"/>
  <c r="AE208" i="8"/>
  <c r="AF208" i="8" s="1"/>
  <c r="AE211" i="8"/>
  <c r="AF211" i="8" s="1"/>
  <c r="AE216" i="8"/>
  <c r="AF216" i="8" s="1"/>
  <c r="AE219" i="8"/>
  <c r="AF219" i="8" s="1"/>
  <c r="AE224" i="8"/>
  <c r="AF224" i="8" s="1"/>
  <c r="AE227" i="8"/>
  <c r="AF227" i="8" s="1"/>
  <c r="AE232" i="8"/>
  <c r="AF232" i="8" s="1"/>
  <c r="AE235" i="8"/>
  <c r="AF235" i="8" s="1"/>
  <c r="AE240" i="8"/>
  <c r="AF240" i="8" s="1"/>
  <c r="AE243" i="8"/>
  <c r="AF243" i="8" s="1"/>
  <c r="AE248" i="8"/>
  <c r="AF248" i="8" s="1"/>
  <c r="AE251" i="8"/>
  <c r="AF251" i="8" s="1"/>
  <c r="AE260" i="8"/>
  <c r="AF260" i="8" s="1"/>
  <c r="AE164" i="8"/>
  <c r="AF164" i="8" s="1"/>
  <c r="AE167" i="8"/>
  <c r="AF167" i="8" s="1"/>
  <c r="AE172" i="8"/>
  <c r="AF172" i="8" s="1"/>
  <c r="AE175" i="8"/>
  <c r="AF175" i="8" s="1"/>
  <c r="AE180" i="8"/>
  <c r="AF180" i="8" s="1"/>
  <c r="AE195" i="8"/>
  <c r="AF195" i="8" s="1"/>
  <c r="AE204" i="8"/>
  <c r="AF204" i="8" s="1"/>
  <c r="AE256" i="8"/>
  <c r="AF256" i="8" s="1"/>
  <c r="AE263" i="8"/>
  <c r="AF263" i="8" s="1"/>
  <c r="AE265" i="8"/>
  <c r="AF265" i="8" s="1"/>
  <c r="AE267" i="8"/>
  <c r="AF267" i="8" s="1"/>
  <c r="AE269" i="8"/>
  <c r="AF269" i="8" s="1"/>
  <c r="AE183" i="8"/>
  <c r="AF183" i="8" s="1"/>
  <c r="AE188" i="8"/>
  <c r="AF188" i="8" s="1"/>
  <c r="AE191" i="8"/>
  <c r="AF191" i="8" s="1"/>
  <c r="AE200" i="8"/>
  <c r="AF200" i="8" s="1"/>
  <c r="AE207" i="8"/>
  <c r="AF207" i="8" s="1"/>
  <c r="AE212" i="8"/>
  <c r="AF212" i="8" s="1"/>
  <c r="AE215" i="8"/>
  <c r="AF215" i="8" s="1"/>
  <c r="AE220" i="8"/>
  <c r="AF220" i="8" s="1"/>
  <c r="AE223" i="8"/>
  <c r="AF223" i="8" s="1"/>
  <c r="AE228" i="8"/>
  <c r="AF228" i="8" s="1"/>
  <c r="AE231" i="8"/>
  <c r="AF231" i="8" s="1"/>
  <c r="AE236" i="8"/>
  <c r="AF236" i="8" s="1"/>
  <c r="AE239" i="8"/>
  <c r="AF239" i="8" s="1"/>
  <c r="AE244" i="8"/>
  <c r="AF244" i="8" s="1"/>
  <c r="AE247" i="8"/>
  <c r="AF247" i="8" s="1"/>
  <c r="AE252" i="8"/>
  <c r="AF252" i="8" s="1"/>
  <c r="AE259" i="8"/>
  <c r="AF259" i="8" s="1"/>
  <c r="AE14" i="7"/>
  <c r="AF14" i="7" s="1"/>
  <c r="AD8" i="7"/>
  <c r="AE66" i="7"/>
  <c r="AF66" i="7" s="1"/>
  <c r="AE100" i="7"/>
  <c r="AF100" i="7" s="1"/>
  <c r="AE108" i="7"/>
  <c r="AF108" i="7" s="1"/>
  <c r="AE116" i="7"/>
  <c r="AF116" i="7" s="1"/>
  <c r="AE124" i="7"/>
  <c r="AF124" i="7" s="1"/>
  <c r="AE132" i="7"/>
  <c r="AF132" i="7" s="1"/>
  <c r="AE140" i="7"/>
  <c r="AF140" i="7" s="1"/>
  <c r="AE148" i="7"/>
  <c r="AF148" i="7" s="1"/>
  <c r="AE156" i="7"/>
  <c r="AF156" i="7" s="1"/>
  <c r="Z8" i="7"/>
  <c r="AE31" i="7"/>
  <c r="AF31" i="7" s="1"/>
  <c r="AE50" i="7"/>
  <c r="AF50" i="7" s="1"/>
  <c r="AF86" i="7"/>
  <c r="L8" i="7"/>
  <c r="AE16" i="7"/>
  <c r="AF16" i="7" s="1"/>
  <c r="AE19" i="7"/>
  <c r="AF19" i="7" s="1"/>
  <c r="AE24" i="7"/>
  <c r="AF24" i="7" s="1"/>
  <c r="AE27" i="7"/>
  <c r="AF27" i="7" s="1"/>
  <c r="AE39" i="7"/>
  <c r="AF39" i="7" s="1"/>
  <c r="AE46" i="7"/>
  <c r="AF46" i="7" s="1"/>
  <c r="AE55" i="7"/>
  <c r="AF55" i="7" s="1"/>
  <c r="AE62" i="7"/>
  <c r="AF62" i="7" s="1"/>
  <c r="AE71" i="7"/>
  <c r="AF71" i="7" s="1"/>
  <c r="AE78" i="7"/>
  <c r="AF78" i="7" s="1"/>
  <c r="AE87" i="7"/>
  <c r="AF87" i="7" s="1"/>
  <c r="AE94" i="7"/>
  <c r="AF94" i="7" s="1"/>
  <c r="AF135" i="7"/>
  <c r="AE82" i="7"/>
  <c r="AF82" i="7" s="1"/>
  <c r="AE11" i="7"/>
  <c r="AF11" i="7" s="1"/>
  <c r="AF18" i="7"/>
  <c r="AE32" i="7"/>
  <c r="AF32" i="7" s="1"/>
  <c r="AE35" i="7"/>
  <c r="AF35" i="7" s="1"/>
  <c r="AE42" i="7"/>
  <c r="AF42" i="7" s="1"/>
  <c r="AE44" i="7"/>
  <c r="AF44" i="7" s="1"/>
  <c r="AE51" i="7"/>
  <c r="AF51" i="7" s="1"/>
  <c r="AE58" i="7"/>
  <c r="AF58" i="7" s="1"/>
  <c r="AE60" i="7"/>
  <c r="AF60" i="7" s="1"/>
  <c r="AE67" i="7"/>
  <c r="AF67" i="7" s="1"/>
  <c r="AE74" i="7"/>
  <c r="AF74" i="7" s="1"/>
  <c r="AE76" i="7"/>
  <c r="AF76" i="7" s="1"/>
  <c r="AE83" i="7"/>
  <c r="AF83" i="7" s="1"/>
  <c r="AE90" i="7"/>
  <c r="AF90" i="7" s="1"/>
  <c r="AE92" i="7"/>
  <c r="AF92" i="7" s="1"/>
  <c r="AE96" i="7"/>
  <c r="AF96" i="7" s="1"/>
  <c r="AE109" i="7"/>
  <c r="AF109" i="7" s="1"/>
  <c r="AE141" i="7"/>
  <c r="AF141" i="7" s="1"/>
  <c r="AE157" i="7"/>
  <c r="AF157" i="7" s="1"/>
  <c r="AE177" i="7"/>
  <c r="AF177" i="7" s="1"/>
  <c r="AE169" i="7"/>
  <c r="AF169" i="7" s="1"/>
  <c r="AE172" i="7"/>
  <c r="AF172" i="7" s="1"/>
  <c r="AE179" i="7"/>
  <c r="AF179" i="7" s="1"/>
  <c r="AE201" i="7"/>
  <c r="AF201" i="7" s="1"/>
  <c r="AE101" i="7"/>
  <c r="AF101" i="7" s="1"/>
  <c r="AE117" i="7"/>
  <c r="AF117" i="7" s="1"/>
  <c r="AE125" i="7"/>
  <c r="AF125" i="7" s="1"/>
  <c r="AE133" i="7"/>
  <c r="AF133" i="7" s="1"/>
  <c r="AE149" i="7"/>
  <c r="AF149" i="7" s="1"/>
  <c r="AF237" i="7"/>
  <c r="AE97" i="7"/>
  <c r="AF97" i="7" s="1"/>
  <c r="AE102" i="7"/>
  <c r="AF102" i="7" s="1"/>
  <c r="AE105" i="7"/>
  <c r="AF105" i="7" s="1"/>
  <c r="AE110" i="7"/>
  <c r="AF110" i="7" s="1"/>
  <c r="AE113" i="7"/>
  <c r="AF113" i="7" s="1"/>
  <c r="AE118" i="7"/>
  <c r="AF118" i="7" s="1"/>
  <c r="AE121" i="7"/>
  <c r="AF121" i="7" s="1"/>
  <c r="AE126" i="7"/>
  <c r="AF126" i="7" s="1"/>
  <c r="AE129" i="7"/>
  <c r="AF129" i="7" s="1"/>
  <c r="AE134" i="7"/>
  <c r="AF134" i="7" s="1"/>
  <c r="AE137" i="7"/>
  <c r="AF137" i="7" s="1"/>
  <c r="AE142" i="7"/>
  <c r="AF142" i="7" s="1"/>
  <c r="AE145" i="7"/>
  <c r="AF145" i="7" s="1"/>
  <c r="AE150" i="7"/>
  <c r="AF150" i="7" s="1"/>
  <c r="AE153" i="7"/>
  <c r="AF153" i="7" s="1"/>
  <c r="AE158" i="7"/>
  <c r="AF158" i="7" s="1"/>
  <c r="AE164" i="7"/>
  <c r="AF164" i="7" s="1"/>
  <c r="AE171" i="7"/>
  <c r="AF171" i="7" s="1"/>
  <c r="AE162" i="7"/>
  <c r="AF162" i="7" s="1"/>
  <c r="AE167" i="7"/>
  <c r="AF167" i="7" s="1"/>
  <c r="AE170" i="7"/>
  <c r="AF170" i="7" s="1"/>
  <c r="AE175" i="7"/>
  <c r="AF175" i="7" s="1"/>
  <c r="AE178" i="7"/>
  <c r="AF178" i="7" s="1"/>
  <c r="AE202" i="7"/>
  <c r="AF202" i="7" s="1"/>
  <c r="AE205" i="7"/>
  <c r="AF205" i="7" s="1"/>
  <c r="AE211" i="7"/>
  <c r="AF211" i="7" s="1"/>
  <c r="AE264" i="7"/>
  <c r="AF264" i="7" s="1"/>
  <c r="AE268" i="7"/>
  <c r="AF268" i="7" s="1"/>
  <c r="AE183" i="7"/>
  <c r="AF183" i="7" s="1"/>
  <c r="AE207" i="7"/>
  <c r="AF207" i="7" s="1"/>
  <c r="AE187" i="7"/>
  <c r="AF187" i="7" s="1"/>
  <c r="AE190" i="7"/>
  <c r="AF190" i="7" s="1"/>
  <c r="AE195" i="7"/>
  <c r="AF195" i="7" s="1"/>
  <c r="AE198" i="7"/>
  <c r="AF198" i="7" s="1"/>
  <c r="AE203" i="7"/>
  <c r="AF203" i="7" s="1"/>
  <c r="AE206" i="7"/>
  <c r="AF206" i="7" s="1"/>
  <c r="AE212" i="7"/>
  <c r="AF212" i="7" s="1"/>
  <c r="AE214" i="7"/>
  <c r="AF214" i="7" s="1"/>
  <c r="AE216" i="7"/>
  <c r="AF216" i="7" s="1"/>
  <c r="AE218" i="7"/>
  <c r="AF218" i="7" s="1"/>
  <c r="AE220" i="7"/>
  <c r="AF220" i="7" s="1"/>
  <c r="AE222" i="7"/>
  <c r="AF222" i="7" s="1"/>
  <c r="AE224" i="7"/>
  <c r="AF224" i="7" s="1"/>
  <c r="AE226" i="7"/>
  <c r="AF226" i="7" s="1"/>
  <c r="AE228" i="7"/>
  <c r="AF228" i="7" s="1"/>
  <c r="AE230" i="7"/>
  <c r="AF230" i="7" s="1"/>
  <c r="AE232" i="7"/>
  <c r="AF232" i="7" s="1"/>
  <c r="AE234" i="7"/>
  <c r="AF234" i="7" s="1"/>
  <c r="AF235" i="7"/>
  <c r="AE236" i="7"/>
  <c r="AF236" i="7" s="1"/>
  <c r="AE238" i="7"/>
  <c r="AF238" i="7" s="1"/>
  <c r="AE240" i="7"/>
  <c r="AF240" i="7" s="1"/>
  <c r="AE242" i="7"/>
  <c r="AF242" i="7" s="1"/>
  <c r="AE244" i="7"/>
  <c r="AF244" i="7" s="1"/>
  <c r="AE246" i="7"/>
  <c r="AF246" i="7" s="1"/>
  <c r="AE248" i="7"/>
  <c r="AF248" i="7" s="1"/>
  <c r="AE250" i="7"/>
  <c r="AF250" i="7" s="1"/>
  <c r="AE252" i="7"/>
  <c r="AF252" i="7" s="1"/>
  <c r="AE254" i="7"/>
  <c r="AF254" i="7" s="1"/>
  <c r="AE256" i="7"/>
  <c r="AF256" i="7" s="1"/>
  <c r="AE258" i="7"/>
  <c r="AF258" i="7" s="1"/>
  <c r="AE260" i="7"/>
  <c r="AF260" i="7" s="1"/>
  <c r="AE262" i="7"/>
  <c r="AF262" i="7" s="1"/>
  <c r="AE265" i="7"/>
  <c r="AF265" i="7" s="1"/>
  <c r="AE269" i="7"/>
  <c r="AF269" i="7" s="1"/>
  <c r="AF8" i="8" l="1"/>
  <c r="AE8" i="7"/>
  <c r="AE8" i="8"/>
  <c r="AF8" i="7"/>
  <c r="U10" i="1" l="1"/>
  <c r="V10" i="1" s="1"/>
  <c r="U11" i="1"/>
  <c r="V11" i="1" s="1"/>
  <c r="U12" i="1"/>
  <c r="V12" i="1" s="1"/>
  <c r="U13" i="1"/>
  <c r="V13" i="1" s="1"/>
  <c r="U14" i="1"/>
  <c r="V14" i="1" s="1"/>
  <c r="U15" i="1"/>
  <c r="V15" i="1" s="1"/>
  <c r="U16" i="1"/>
  <c r="V16" i="1" s="1"/>
  <c r="U17" i="1"/>
  <c r="V17" i="1" s="1"/>
  <c r="U18" i="1"/>
  <c r="V18" i="1" s="1"/>
  <c r="U19" i="1"/>
  <c r="V19" i="1" s="1"/>
  <c r="U20" i="1"/>
  <c r="V20" i="1" s="1"/>
  <c r="U21" i="1"/>
  <c r="V21" i="1" s="1"/>
  <c r="U22" i="1"/>
  <c r="V22" i="1" s="1"/>
  <c r="U23" i="1"/>
  <c r="V23" i="1" s="1"/>
  <c r="U24" i="1"/>
  <c r="V24" i="1" s="1"/>
  <c r="U25" i="1"/>
  <c r="V25" i="1" s="1"/>
  <c r="U26" i="1"/>
  <c r="V26" i="1" s="1"/>
  <c r="U27" i="1"/>
  <c r="V27" i="1" s="1"/>
  <c r="U28" i="1"/>
  <c r="V28" i="1" s="1"/>
  <c r="U29" i="1"/>
  <c r="V29" i="1" s="1"/>
  <c r="U30" i="1"/>
  <c r="V30" i="1" s="1"/>
  <c r="U31" i="1"/>
  <c r="V31" i="1" s="1"/>
  <c r="U32" i="1"/>
  <c r="V32" i="1" s="1"/>
  <c r="U33" i="1"/>
  <c r="V33" i="1" s="1"/>
  <c r="U34" i="1"/>
  <c r="V34" i="1" s="1"/>
  <c r="U35" i="1"/>
  <c r="V35" i="1" s="1"/>
  <c r="U36" i="1"/>
  <c r="V36" i="1" s="1"/>
  <c r="U37" i="1"/>
  <c r="V37" i="1" s="1"/>
  <c r="U38" i="1"/>
  <c r="V38" i="1" s="1"/>
  <c r="U39" i="1"/>
  <c r="V39" i="1" s="1"/>
  <c r="U40" i="1"/>
  <c r="V40" i="1" s="1"/>
  <c r="U41" i="1"/>
  <c r="V41" i="1" s="1"/>
  <c r="U42" i="1"/>
  <c r="V42" i="1" s="1"/>
  <c r="U43" i="1"/>
  <c r="V43" i="1" s="1"/>
  <c r="U44" i="1"/>
  <c r="V44" i="1" s="1"/>
  <c r="U45" i="1"/>
  <c r="V45" i="1" s="1"/>
  <c r="U46" i="1"/>
  <c r="V46" i="1" s="1"/>
  <c r="U47" i="1"/>
  <c r="V47" i="1" s="1"/>
  <c r="U48" i="1"/>
  <c r="V48" i="1" s="1"/>
  <c r="U49" i="1"/>
  <c r="V49" i="1" s="1"/>
  <c r="U50" i="1"/>
  <c r="V50" i="1" s="1"/>
  <c r="U51" i="1"/>
  <c r="V51" i="1" s="1"/>
  <c r="U52" i="1"/>
  <c r="V52" i="1" s="1"/>
  <c r="U53" i="1"/>
  <c r="V53" i="1" s="1"/>
  <c r="U54" i="1"/>
  <c r="V54" i="1" s="1"/>
  <c r="U55" i="1"/>
  <c r="V55" i="1" s="1"/>
  <c r="U56" i="1"/>
  <c r="V56" i="1" s="1"/>
  <c r="U57" i="1"/>
  <c r="V57" i="1" s="1"/>
  <c r="U58" i="1"/>
  <c r="V58" i="1" s="1"/>
  <c r="U59" i="1"/>
  <c r="V59" i="1" s="1"/>
  <c r="U60" i="1"/>
  <c r="V60" i="1" s="1"/>
  <c r="U61" i="1"/>
  <c r="V61" i="1" s="1"/>
  <c r="U62" i="1"/>
  <c r="V62" i="1" s="1"/>
  <c r="U63" i="1"/>
  <c r="V63" i="1" s="1"/>
  <c r="U64" i="1"/>
  <c r="V64" i="1" s="1"/>
  <c r="U65" i="1"/>
  <c r="V65" i="1" s="1"/>
  <c r="U66" i="1"/>
  <c r="V66" i="1" s="1"/>
  <c r="U67" i="1"/>
  <c r="V67" i="1" s="1"/>
  <c r="U68" i="1"/>
  <c r="V68" i="1" s="1"/>
  <c r="U69" i="1"/>
  <c r="V69" i="1" s="1"/>
  <c r="U70" i="1"/>
  <c r="V70" i="1" s="1"/>
  <c r="U71" i="1"/>
  <c r="V71" i="1" s="1"/>
  <c r="U72" i="1"/>
  <c r="V72" i="1" s="1"/>
  <c r="U73" i="1"/>
  <c r="V73" i="1" s="1"/>
  <c r="U74" i="1"/>
  <c r="V74" i="1" s="1"/>
  <c r="U75" i="1"/>
  <c r="V75" i="1" s="1"/>
  <c r="U76" i="1"/>
  <c r="V76" i="1" s="1"/>
  <c r="U77" i="1"/>
  <c r="V77" i="1" s="1"/>
  <c r="U78" i="1"/>
  <c r="V78" i="1" s="1"/>
  <c r="U79" i="1"/>
  <c r="V79" i="1" s="1"/>
  <c r="U80" i="1"/>
  <c r="V80" i="1" s="1"/>
  <c r="U81" i="1"/>
  <c r="V81" i="1" s="1"/>
  <c r="U82" i="1"/>
  <c r="V82" i="1" s="1"/>
  <c r="U83" i="1"/>
  <c r="V83" i="1" s="1"/>
  <c r="U84" i="1"/>
  <c r="V84" i="1" s="1"/>
  <c r="U85" i="1"/>
  <c r="V85" i="1" s="1"/>
  <c r="U86" i="1"/>
  <c r="V86" i="1" s="1"/>
  <c r="U87" i="1"/>
  <c r="V87" i="1" s="1"/>
  <c r="U88" i="1"/>
  <c r="V88" i="1" s="1"/>
  <c r="U89" i="1"/>
  <c r="V89" i="1" s="1"/>
  <c r="U90" i="1"/>
  <c r="V90" i="1" s="1"/>
  <c r="U91" i="1"/>
  <c r="V91" i="1" s="1"/>
  <c r="U92" i="1"/>
  <c r="V92" i="1" s="1"/>
  <c r="U93" i="1"/>
  <c r="V93" i="1" s="1"/>
  <c r="U94" i="1"/>
  <c r="V94" i="1" s="1"/>
  <c r="U95" i="1"/>
  <c r="V95" i="1" s="1"/>
  <c r="U96" i="1"/>
  <c r="V96" i="1" s="1"/>
  <c r="U97" i="1"/>
  <c r="V97" i="1" s="1"/>
  <c r="U98" i="1"/>
  <c r="V98" i="1" s="1"/>
  <c r="U99" i="1"/>
  <c r="V99" i="1" s="1"/>
  <c r="U100" i="1"/>
  <c r="V100" i="1" s="1"/>
  <c r="U101" i="1"/>
  <c r="V101" i="1" s="1"/>
  <c r="U102" i="1"/>
  <c r="V102" i="1" s="1"/>
  <c r="U103" i="1"/>
  <c r="V103" i="1" s="1"/>
  <c r="U104" i="1"/>
  <c r="V104" i="1" s="1"/>
  <c r="U105" i="1"/>
  <c r="V105" i="1" s="1"/>
  <c r="U106" i="1"/>
  <c r="V106" i="1" s="1"/>
  <c r="U107" i="1"/>
  <c r="V107" i="1" s="1"/>
  <c r="U108" i="1"/>
  <c r="V108" i="1" s="1"/>
  <c r="U109" i="1"/>
  <c r="V109" i="1" s="1"/>
  <c r="U110" i="1"/>
  <c r="V110" i="1" s="1"/>
  <c r="U111" i="1"/>
  <c r="V111" i="1" s="1"/>
  <c r="U112" i="1"/>
  <c r="V112" i="1" s="1"/>
  <c r="U113" i="1"/>
  <c r="V113" i="1" s="1"/>
  <c r="U114" i="1"/>
  <c r="V114" i="1" s="1"/>
  <c r="U115" i="1"/>
  <c r="V115" i="1" s="1"/>
  <c r="U116" i="1"/>
  <c r="V116" i="1" s="1"/>
  <c r="U117" i="1"/>
  <c r="V117" i="1" s="1"/>
  <c r="U118" i="1"/>
  <c r="V118" i="1" s="1"/>
  <c r="U119" i="1"/>
  <c r="V119" i="1" s="1"/>
  <c r="U120" i="1"/>
  <c r="V120" i="1" s="1"/>
  <c r="U121" i="1"/>
  <c r="V121" i="1" s="1"/>
  <c r="U122" i="1"/>
  <c r="V122" i="1" s="1"/>
  <c r="U123" i="1"/>
  <c r="V123" i="1" s="1"/>
  <c r="U124" i="1"/>
  <c r="V124" i="1" s="1"/>
  <c r="U125" i="1"/>
  <c r="V125" i="1" s="1"/>
  <c r="U126" i="1"/>
  <c r="V126" i="1" s="1"/>
  <c r="U127" i="1"/>
  <c r="V127" i="1" s="1"/>
  <c r="U128" i="1"/>
  <c r="V128" i="1" s="1"/>
  <c r="U129" i="1"/>
  <c r="V129" i="1" s="1"/>
  <c r="U130" i="1"/>
  <c r="V130" i="1" s="1"/>
  <c r="U131" i="1"/>
  <c r="V131" i="1" s="1"/>
  <c r="U132" i="1"/>
  <c r="V132" i="1" s="1"/>
  <c r="U133" i="1"/>
  <c r="V133" i="1" s="1"/>
  <c r="U134" i="1"/>
  <c r="V134" i="1" s="1"/>
  <c r="U135" i="1"/>
  <c r="V135" i="1" s="1"/>
  <c r="U136" i="1"/>
  <c r="V136" i="1" s="1"/>
  <c r="U137" i="1"/>
  <c r="V137" i="1" s="1"/>
  <c r="U138" i="1"/>
  <c r="V138" i="1" s="1"/>
  <c r="U139" i="1"/>
  <c r="V139" i="1" s="1"/>
  <c r="U140" i="1"/>
  <c r="V140" i="1" s="1"/>
  <c r="U141" i="1"/>
  <c r="V141" i="1" s="1"/>
  <c r="U142" i="1"/>
  <c r="V142" i="1" s="1"/>
  <c r="U143" i="1"/>
  <c r="V143" i="1" s="1"/>
  <c r="U144" i="1"/>
  <c r="V144" i="1" s="1"/>
  <c r="U145" i="1"/>
  <c r="V145" i="1" s="1"/>
  <c r="U146" i="1"/>
  <c r="V146" i="1" s="1"/>
  <c r="U147" i="1"/>
  <c r="V147" i="1" s="1"/>
  <c r="U148" i="1"/>
  <c r="V148" i="1" s="1"/>
  <c r="U149" i="1"/>
  <c r="V149" i="1" s="1"/>
  <c r="U150" i="1"/>
  <c r="V150" i="1" s="1"/>
  <c r="U151" i="1"/>
  <c r="V151" i="1" s="1"/>
  <c r="U152" i="1"/>
  <c r="V152" i="1" s="1"/>
  <c r="U153" i="1"/>
  <c r="V153" i="1" s="1"/>
  <c r="U154" i="1"/>
  <c r="V154" i="1" s="1"/>
  <c r="U155" i="1"/>
  <c r="V155" i="1" s="1"/>
  <c r="U156" i="1"/>
  <c r="V156" i="1" s="1"/>
  <c r="U157" i="1"/>
  <c r="V157" i="1" s="1"/>
  <c r="U158" i="1"/>
  <c r="V158" i="1" s="1"/>
  <c r="U159" i="1"/>
  <c r="V159" i="1" s="1"/>
  <c r="U160" i="1"/>
  <c r="V160" i="1" s="1"/>
  <c r="U161" i="1"/>
  <c r="V161" i="1" s="1"/>
  <c r="U162" i="1"/>
  <c r="V162" i="1" s="1"/>
  <c r="U163" i="1"/>
  <c r="V163" i="1" s="1"/>
  <c r="U164" i="1"/>
  <c r="V164" i="1" s="1"/>
  <c r="U165" i="1"/>
  <c r="V165" i="1" s="1"/>
  <c r="U166" i="1"/>
  <c r="V166" i="1" s="1"/>
  <c r="U167" i="1"/>
  <c r="V167" i="1" s="1"/>
  <c r="U168" i="1"/>
  <c r="V168" i="1" s="1"/>
  <c r="U169" i="1"/>
  <c r="V169" i="1" s="1"/>
  <c r="U170" i="1"/>
  <c r="V170" i="1" s="1"/>
  <c r="U171" i="1"/>
  <c r="V171" i="1" s="1"/>
  <c r="U172" i="1"/>
  <c r="V172" i="1" s="1"/>
  <c r="U173" i="1"/>
  <c r="V173" i="1" s="1"/>
  <c r="U174" i="1"/>
  <c r="V174" i="1" s="1"/>
  <c r="U175" i="1"/>
  <c r="V175" i="1" s="1"/>
  <c r="U176" i="1"/>
  <c r="V176" i="1" s="1"/>
  <c r="U177" i="1"/>
  <c r="V177" i="1" s="1"/>
  <c r="U178" i="1"/>
  <c r="V178" i="1" s="1"/>
  <c r="U179" i="1"/>
  <c r="V179" i="1" s="1"/>
  <c r="U180" i="1"/>
  <c r="V180" i="1" s="1"/>
  <c r="U181" i="1"/>
  <c r="V181" i="1" s="1"/>
  <c r="U182" i="1"/>
  <c r="V182" i="1" s="1"/>
  <c r="U183" i="1"/>
  <c r="V183" i="1" s="1"/>
  <c r="U184" i="1"/>
  <c r="V184" i="1" s="1"/>
  <c r="U185" i="1"/>
  <c r="V185" i="1" s="1"/>
  <c r="U186" i="1"/>
  <c r="V186" i="1" s="1"/>
  <c r="U187" i="1"/>
  <c r="V187" i="1" s="1"/>
  <c r="U188" i="1"/>
  <c r="V188" i="1" s="1"/>
  <c r="U189" i="1"/>
  <c r="V189" i="1" s="1"/>
  <c r="U190" i="1"/>
  <c r="V190" i="1" s="1"/>
  <c r="U191" i="1"/>
  <c r="V191" i="1" s="1"/>
  <c r="U192" i="1"/>
  <c r="V192" i="1" s="1"/>
  <c r="U193" i="1"/>
  <c r="V193" i="1" s="1"/>
  <c r="U194" i="1"/>
  <c r="V194" i="1" s="1"/>
  <c r="U195" i="1"/>
  <c r="V195" i="1" s="1"/>
  <c r="U196" i="1"/>
  <c r="V196" i="1" s="1"/>
  <c r="U197" i="1"/>
  <c r="V197" i="1" s="1"/>
  <c r="U198" i="1"/>
  <c r="V198" i="1" s="1"/>
  <c r="U199" i="1"/>
  <c r="V199" i="1" s="1"/>
  <c r="U200" i="1"/>
  <c r="V200" i="1" s="1"/>
  <c r="U201" i="1"/>
  <c r="V201" i="1" s="1"/>
  <c r="U202" i="1"/>
  <c r="V202" i="1" s="1"/>
  <c r="U203" i="1"/>
  <c r="V203" i="1" s="1"/>
  <c r="U204" i="1"/>
  <c r="V204" i="1" s="1"/>
  <c r="U205" i="1"/>
  <c r="V205" i="1" s="1"/>
  <c r="U206" i="1"/>
  <c r="V206" i="1" s="1"/>
  <c r="U207" i="1"/>
  <c r="V207" i="1" s="1"/>
  <c r="U208" i="1"/>
  <c r="V208" i="1" s="1"/>
  <c r="U209" i="1"/>
  <c r="V209" i="1" s="1"/>
  <c r="U210" i="1"/>
  <c r="V210" i="1" s="1"/>
  <c r="U211" i="1"/>
  <c r="V211" i="1" s="1"/>
  <c r="U212" i="1"/>
  <c r="V212" i="1" s="1"/>
  <c r="U213" i="1"/>
  <c r="V213" i="1" s="1"/>
  <c r="U214" i="1"/>
  <c r="V214" i="1" s="1"/>
  <c r="U215" i="1"/>
  <c r="V215" i="1" s="1"/>
  <c r="U216" i="1"/>
  <c r="V216" i="1" s="1"/>
  <c r="U217" i="1"/>
  <c r="V217" i="1" s="1"/>
  <c r="U218" i="1"/>
  <c r="V218" i="1" s="1"/>
  <c r="U219" i="1"/>
  <c r="V219" i="1" s="1"/>
  <c r="U220" i="1"/>
  <c r="V220" i="1" s="1"/>
  <c r="U221" i="1"/>
  <c r="V221" i="1" s="1"/>
  <c r="U222" i="1"/>
  <c r="V222" i="1" s="1"/>
  <c r="U223" i="1"/>
  <c r="V223" i="1" s="1"/>
  <c r="U224" i="1"/>
  <c r="V224" i="1" s="1"/>
  <c r="U225" i="1"/>
  <c r="V225" i="1" s="1"/>
  <c r="U226" i="1"/>
  <c r="V226" i="1" s="1"/>
  <c r="U227" i="1"/>
  <c r="V227" i="1" s="1"/>
  <c r="U228" i="1"/>
  <c r="V228" i="1" s="1"/>
  <c r="U229" i="1"/>
  <c r="V229" i="1" s="1"/>
  <c r="U230" i="1"/>
  <c r="V230" i="1" s="1"/>
  <c r="U231" i="1"/>
  <c r="V231" i="1" s="1"/>
  <c r="U232" i="1"/>
  <c r="V232" i="1" s="1"/>
  <c r="U233" i="1"/>
  <c r="V233" i="1" s="1"/>
  <c r="U234" i="1"/>
  <c r="V234" i="1" s="1"/>
  <c r="U235" i="1"/>
  <c r="V235" i="1" s="1"/>
  <c r="U236" i="1"/>
  <c r="V236" i="1" s="1"/>
  <c r="U237" i="1"/>
  <c r="V237" i="1" s="1"/>
  <c r="U238" i="1"/>
  <c r="V238" i="1" s="1"/>
  <c r="U239" i="1"/>
  <c r="V239" i="1" s="1"/>
  <c r="U240" i="1"/>
  <c r="V240" i="1" s="1"/>
  <c r="U241" i="1"/>
  <c r="V241" i="1" s="1"/>
  <c r="U242" i="1"/>
  <c r="V242" i="1" s="1"/>
  <c r="U243" i="1"/>
  <c r="V243" i="1" s="1"/>
  <c r="U244" i="1"/>
  <c r="V244" i="1" s="1"/>
  <c r="U245" i="1"/>
  <c r="V245" i="1" s="1"/>
  <c r="U246" i="1"/>
  <c r="V246" i="1" s="1"/>
  <c r="U247" i="1"/>
  <c r="V247" i="1" s="1"/>
  <c r="U248" i="1"/>
  <c r="V248" i="1" s="1"/>
  <c r="U249" i="1"/>
  <c r="V249" i="1" s="1"/>
  <c r="U250" i="1"/>
  <c r="V250" i="1" s="1"/>
  <c r="U251" i="1"/>
  <c r="V251" i="1" s="1"/>
  <c r="U252" i="1"/>
  <c r="V252" i="1" s="1"/>
  <c r="U253" i="1"/>
  <c r="V253" i="1" s="1"/>
  <c r="U254" i="1"/>
  <c r="V254" i="1" s="1"/>
  <c r="U255" i="1"/>
  <c r="V255" i="1" s="1"/>
  <c r="U256" i="1"/>
  <c r="V256" i="1" s="1"/>
  <c r="U257" i="1"/>
  <c r="V257" i="1" s="1"/>
  <c r="U258" i="1"/>
  <c r="V258" i="1" s="1"/>
  <c r="U259" i="1"/>
  <c r="V259" i="1" s="1"/>
  <c r="U260" i="1"/>
  <c r="V260" i="1" s="1"/>
  <c r="U261" i="1"/>
  <c r="V261" i="1" s="1"/>
  <c r="U262" i="1"/>
  <c r="V262" i="1" s="1"/>
  <c r="U263" i="1"/>
  <c r="V263" i="1" s="1"/>
  <c r="U264" i="1"/>
  <c r="V264" i="1" s="1"/>
  <c r="U265" i="1"/>
  <c r="V265" i="1" s="1"/>
  <c r="U266" i="1"/>
  <c r="V266" i="1" s="1"/>
  <c r="U267" i="1"/>
  <c r="V267" i="1" s="1"/>
  <c r="U268" i="1"/>
  <c r="V268" i="1" s="1"/>
  <c r="U269" i="1"/>
  <c r="V269" i="1" s="1"/>
  <c r="U270" i="1"/>
  <c r="V270" i="1" s="1"/>
  <c r="L10" i="1"/>
  <c r="L11" i="1"/>
  <c r="L12" i="1"/>
  <c r="L13" i="1"/>
  <c r="L14" i="1"/>
  <c r="L15" i="1"/>
  <c r="L16" i="1"/>
  <c r="L17" i="1"/>
  <c r="L18" i="1"/>
  <c r="L19" i="1"/>
  <c r="L20" i="1"/>
  <c r="L21" i="1"/>
  <c r="L22" i="1"/>
  <c r="L23" i="1"/>
  <c r="L24" i="1"/>
  <c r="L25" i="1"/>
  <c r="L26" i="1"/>
  <c r="L27" i="1"/>
  <c r="L28" i="1"/>
  <c r="L29" i="1"/>
  <c r="L30" i="1"/>
  <c r="L31" i="1"/>
  <c r="L32" i="1"/>
  <c r="L33" i="1"/>
  <c r="L34" i="1"/>
  <c r="L35" i="1"/>
  <c r="L36" i="1"/>
  <c r="L37" i="1"/>
  <c r="L38" i="1"/>
  <c r="L39" i="1"/>
  <c r="L40" i="1"/>
  <c r="L41" i="1"/>
  <c r="L42" i="1"/>
  <c r="L43" i="1"/>
  <c r="L44" i="1"/>
  <c r="L45" i="1"/>
  <c r="L46" i="1"/>
  <c r="L47" i="1"/>
  <c r="L48" i="1"/>
  <c r="L49" i="1"/>
  <c r="L50" i="1"/>
  <c r="L51" i="1"/>
  <c r="L52" i="1"/>
  <c r="L53" i="1"/>
  <c r="L54" i="1"/>
  <c r="L55" i="1"/>
  <c r="L56" i="1"/>
  <c r="L57" i="1"/>
  <c r="L58" i="1"/>
  <c r="L59" i="1"/>
  <c r="L60" i="1"/>
  <c r="L61" i="1"/>
  <c r="L62" i="1"/>
  <c r="L63" i="1"/>
  <c r="L64" i="1"/>
  <c r="L65" i="1"/>
  <c r="L66" i="1"/>
  <c r="L67" i="1"/>
  <c r="L68" i="1"/>
  <c r="L69" i="1"/>
  <c r="L70" i="1"/>
  <c r="L71" i="1"/>
  <c r="L72" i="1"/>
  <c r="L73" i="1"/>
  <c r="L74" i="1"/>
  <c r="L75" i="1"/>
  <c r="L76" i="1"/>
  <c r="L77" i="1"/>
  <c r="L78" i="1"/>
  <c r="L79" i="1"/>
  <c r="L80" i="1"/>
  <c r="L81" i="1"/>
  <c r="L82" i="1"/>
  <c r="L83" i="1"/>
  <c r="L84" i="1"/>
  <c r="L85" i="1"/>
  <c r="L86" i="1"/>
  <c r="L87" i="1"/>
  <c r="L88" i="1"/>
  <c r="L89" i="1"/>
  <c r="L90" i="1"/>
  <c r="L91" i="1"/>
  <c r="L92" i="1"/>
  <c r="L93" i="1"/>
  <c r="L94" i="1"/>
  <c r="L95" i="1"/>
  <c r="L96" i="1"/>
  <c r="L97" i="1"/>
  <c r="L98" i="1"/>
  <c r="L99" i="1"/>
  <c r="L100" i="1"/>
  <c r="L101" i="1"/>
  <c r="L102" i="1"/>
  <c r="L103" i="1"/>
  <c r="L104" i="1"/>
  <c r="L105" i="1"/>
  <c r="L106" i="1"/>
  <c r="L107" i="1"/>
  <c r="L108" i="1"/>
  <c r="L109" i="1"/>
  <c r="L110" i="1"/>
  <c r="L111" i="1"/>
  <c r="L112" i="1"/>
  <c r="L113" i="1"/>
  <c r="L114" i="1"/>
  <c r="L115" i="1"/>
  <c r="L116" i="1"/>
  <c r="L117" i="1"/>
  <c r="L118" i="1"/>
  <c r="L119" i="1"/>
  <c r="L120" i="1"/>
  <c r="L121" i="1"/>
  <c r="L122" i="1"/>
  <c r="L123" i="1"/>
  <c r="L124" i="1"/>
  <c r="L125" i="1"/>
  <c r="L126" i="1"/>
  <c r="L127" i="1"/>
  <c r="L128" i="1"/>
  <c r="L129" i="1"/>
  <c r="L130" i="1"/>
  <c r="L131" i="1"/>
  <c r="L132" i="1"/>
  <c r="L133" i="1"/>
  <c r="L134" i="1"/>
  <c r="L135" i="1"/>
  <c r="L136" i="1"/>
  <c r="L137" i="1"/>
  <c r="L138" i="1"/>
  <c r="L139" i="1"/>
  <c r="L140" i="1"/>
  <c r="L141" i="1"/>
  <c r="L142" i="1"/>
  <c r="L143" i="1"/>
  <c r="L144" i="1"/>
  <c r="L145" i="1"/>
  <c r="L146" i="1"/>
  <c r="L147" i="1"/>
  <c r="L148" i="1"/>
  <c r="L149" i="1"/>
  <c r="L150" i="1"/>
  <c r="L151" i="1"/>
  <c r="L152" i="1"/>
  <c r="L153" i="1"/>
  <c r="L154" i="1"/>
  <c r="L155" i="1"/>
  <c r="L156" i="1"/>
  <c r="L157" i="1"/>
  <c r="L158" i="1"/>
  <c r="L159" i="1"/>
  <c r="L160" i="1"/>
  <c r="L161" i="1"/>
  <c r="L162" i="1"/>
  <c r="L163" i="1"/>
  <c r="L164" i="1"/>
  <c r="L165" i="1"/>
  <c r="L166" i="1"/>
  <c r="L167" i="1"/>
  <c r="L168" i="1"/>
  <c r="L169" i="1"/>
  <c r="L170" i="1"/>
  <c r="L171" i="1"/>
  <c r="L172" i="1"/>
  <c r="L173" i="1"/>
  <c r="L174" i="1"/>
  <c r="L175" i="1"/>
  <c r="L176" i="1"/>
  <c r="L177" i="1"/>
  <c r="L178" i="1"/>
  <c r="L179" i="1"/>
  <c r="L180" i="1"/>
  <c r="L181" i="1"/>
  <c r="L182" i="1"/>
  <c r="L183" i="1"/>
  <c r="L184" i="1"/>
  <c r="L185" i="1"/>
  <c r="L186" i="1"/>
  <c r="L187" i="1"/>
  <c r="L188" i="1"/>
  <c r="L189" i="1"/>
  <c r="L190" i="1"/>
  <c r="L191" i="1"/>
  <c r="L192" i="1"/>
  <c r="L193" i="1"/>
  <c r="L194" i="1"/>
  <c r="L195" i="1"/>
  <c r="L196" i="1"/>
  <c r="L197" i="1"/>
  <c r="L198" i="1"/>
  <c r="L199" i="1"/>
  <c r="L200" i="1"/>
  <c r="L201" i="1"/>
  <c r="L202" i="1"/>
  <c r="L203" i="1"/>
  <c r="L204" i="1"/>
  <c r="L205" i="1"/>
  <c r="L206" i="1"/>
  <c r="L207" i="1"/>
  <c r="L208" i="1"/>
  <c r="L209" i="1"/>
  <c r="L210" i="1"/>
  <c r="L211" i="1"/>
  <c r="L212" i="1"/>
  <c r="L213" i="1"/>
  <c r="L214" i="1"/>
  <c r="L215" i="1"/>
  <c r="L216" i="1"/>
  <c r="L217" i="1"/>
  <c r="L218" i="1"/>
  <c r="L219" i="1"/>
  <c r="L220" i="1"/>
  <c r="L221" i="1"/>
  <c r="L222" i="1"/>
  <c r="L223" i="1"/>
  <c r="L224" i="1"/>
  <c r="L225" i="1"/>
  <c r="L226" i="1"/>
  <c r="L227" i="1"/>
  <c r="L228" i="1"/>
  <c r="L229" i="1"/>
  <c r="L230" i="1"/>
  <c r="L231" i="1"/>
  <c r="L232" i="1"/>
  <c r="L233" i="1"/>
  <c r="L234" i="1"/>
  <c r="L235" i="1"/>
  <c r="L236" i="1"/>
  <c r="L237" i="1"/>
  <c r="L238" i="1"/>
  <c r="L239" i="1"/>
  <c r="L240" i="1"/>
  <c r="L241" i="1"/>
  <c r="L242" i="1"/>
  <c r="L243" i="1"/>
  <c r="L244" i="1"/>
  <c r="L245" i="1"/>
  <c r="L246" i="1"/>
  <c r="L247" i="1"/>
  <c r="L248" i="1"/>
  <c r="L249" i="1"/>
  <c r="L250" i="1"/>
  <c r="L251" i="1"/>
  <c r="L252" i="1"/>
  <c r="L253" i="1"/>
  <c r="L254" i="1"/>
  <c r="L255" i="1"/>
  <c r="L256" i="1"/>
  <c r="L257" i="1"/>
  <c r="L258" i="1"/>
  <c r="L259" i="1"/>
  <c r="L260" i="1"/>
  <c r="L261" i="1"/>
  <c r="L262" i="1"/>
  <c r="L263" i="1"/>
  <c r="AE269" i="1" l="1"/>
  <c r="AF269" i="1" s="1"/>
  <c r="AE253" i="1"/>
  <c r="AF253" i="1" s="1"/>
  <c r="AE229" i="1"/>
  <c r="AF229" i="1" s="1"/>
  <c r="AE205" i="1"/>
  <c r="AF205" i="1" s="1"/>
  <c r="AE181" i="1"/>
  <c r="AF181" i="1" s="1"/>
  <c r="AE165" i="1"/>
  <c r="AF165" i="1" s="1"/>
  <c r="AE141" i="1"/>
  <c r="AF141" i="1" s="1"/>
  <c r="AE125" i="1"/>
  <c r="AF125" i="1" s="1"/>
  <c r="AE101" i="1"/>
  <c r="AF101" i="1" s="1"/>
  <c r="AE85" i="1"/>
  <c r="AF85" i="1" s="1"/>
  <c r="AE61" i="1"/>
  <c r="AF61" i="1" s="1"/>
  <c r="AE37" i="1"/>
  <c r="AF37" i="1" s="1"/>
  <c r="AE21" i="1"/>
  <c r="AF21" i="1" s="1"/>
  <c r="AE245" i="1"/>
  <c r="AF245" i="1" s="1"/>
  <c r="AE221" i="1"/>
  <c r="AF221" i="1" s="1"/>
  <c r="AE197" i="1"/>
  <c r="AF197" i="1" s="1"/>
  <c r="AE173" i="1"/>
  <c r="AF173" i="1" s="1"/>
  <c r="AE157" i="1"/>
  <c r="AF157" i="1" s="1"/>
  <c r="AE133" i="1"/>
  <c r="AF133" i="1" s="1"/>
  <c r="AE109" i="1"/>
  <c r="AF109" i="1" s="1"/>
  <c r="AE77" i="1"/>
  <c r="AF77" i="1" s="1"/>
  <c r="AE53" i="1"/>
  <c r="AF53" i="1" s="1"/>
  <c r="AE13" i="1"/>
  <c r="AF13" i="1" s="1"/>
  <c r="AE261" i="1"/>
  <c r="AF261" i="1" s="1"/>
  <c r="AE237" i="1"/>
  <c r="AF237" i="1" s="1"/>
  <c r="AE213" i="1"/>
  <c r="AF213" i="1" s="1"/>
  <c r="AE189" i="1"/>
  <c r="AF189" i="1" s="1"/>
  <c r="AE149" i="1"/>
  <c r="AF149" i="1" s="1"/>
  <c r="AE117" i="1"/>
  <c r="AF117" i="1" s="1"/>
  <c r="AE93" i="1"/>
  <c r="AF93" i="1" s="1"/>
  <c r="AE69" i="1"/>
  <c r="AF69" i="1" s="1"/>
  <c r="AE45" i="1"/>
  <c r="AF45" i="1" s="1"/>
  <c r="AE29" i="1"/>
  <c r="AF29" i="1" s="1"/>
  <c r="AE265" i="1"/>
  <c r="AF265" i="1" s="1"/>
  <c r="AE257" i="1"/>
  <c r="AF257" i="1" s="1"/>
  <c r="AE249" i="1"/>
  <c r="AF249" i="1" s="1"/>
  <c r="AE241" i="1"/>
  <c r="AF241" i="1" s="1"/>
  <c r="AE233" i="1"/>
  <c r="AF233" i="1" s="1"/>
  <c r="AE225" i="1"/>
  <c r="AF225" i="1" s="1"/>
  <c r="AE217" i="1"/>
  <c r="AF217" i="1" s="1"/>
  <c r="AE209" i="1"/>
  <c r="AF209" i="1" s="1"/>
  <c r="AE201" i="1"/>
  <c r="AF201" i="1" s="1"/>
  <c r="AE193" i="1"/>
  <c r="AF193" i="1" s="1"/>
  <c r="AE185" i="1"/>
  <c r="AF185" i="1" s="1"/>
  <c r="AE177" i="1"/>
  <c r="AF177" i="1" s="1"/>
  <c r="AE169" i="1"/>
  <c r="AF169" i="1" s="1"/>
  <c r="AE161" i="1"/>
  <c r="AF161" i="1" s="1"/>
  <c r="AE153" i="1"/>
  <c r="AF153" i="1" s="1"/>
  <c r="AE145" i="1"/>
  <c r="AF145" i="1" s="1"/>
  <c r="AE137" i="1"/>
  <c r="AF137" i="1" s="1"/>
  <c r="AE129" i="1"/>
  <c r="AF129" i="1" s="1"/>
  <c r="AE121" i="1"/>
  <c r="AF121" i="1" s="1"/>
  <c r="AE113" i="1"/>
  <c r="AF113" i="1" s="1"/>
  <c r="AE105" i="1"/>
  <c r="AF105" i="1" s="1"/>
  <c r="AE97" i="1"/>
  <c r="AF97" i="1" s="1"/>
  <c r="AE89" i="1"/>
  <c r="AF89" i="1" s="1"/>
  <c r="AE81" i="1"/>
  <c r="AF81" i="1" s="1"/>
  <c r="AE73" i="1"/>
  <c r="AF73" i="1" s="1"/>
  <c r="AE65" i="1"/>
  <c r="AF65" i="1" s="1"/>
  <c r="AE57" i="1"/>
  <c r="AF57" i="1" s="1"/>
  <c r="AE49" i="1"/>
  <c r="AF49" i="1" s="1"/>
  <c r="AE41" i="1"/>
  <c r="AF41" i="1" s="1"/>
  <c r="AE33" i="1"/>
  <c r="AF33" i="1" s="1"/>
  <c r="AE25" i="1"/>
  <c r="AF25" i="1" s="1"/>
  <c r="AE17" i="1"/>
  <c r="AF17" i="1" s="1"/>
  <c r="L8" i="1"/>
  <c r="AE268" i="1"/>
  <c r="AF268" i="1" s="1"/>
  <c r="AE264" i="1"/>
  <c r="AF264" i="1" s="1"/>
  <c r="AE260" i="1"/>
  <c r="AF260" i="1" s="1"/>
  <c r="AE256" i="1"/>
  <c r="AF256" i="1" s="1"/>
  <c r="AE252" i="1"/>
  <c r="AF252" i="1" s="1"/>
  <c r="AE248" i="1"/>
  <c r="AF248" i="1" s="1"/>
  <c r="AE244" i="1"/>
  <c r="AF244" i="1" s="1"/>
  <c r="AE240" i="1"/>
  <c r="AF240" i="1" s="1"/>
  <c r="AE236" i="1"/>
  <c r="AF236" i="1" s="1"/>
  <c r="AE232" i="1"/>
  <c r="AF232" i="1" s="1"/>
  <c r="AE228" i="1"/>
  <c r="AF228" i="1" s="1"/>
  <c r="AE224" i="1"/>
  <c r="AF224" i="1" s="1"/>
  <c r="AE220" i="1"/>
  <c r="AF220" i="1" s="1"/>
  <c r="AE216" i="1"/>
  <c r="AF216" i="1" s="1"/>
  <c r="AE212" i="1"/>
  <c r="AF212" i="1" s="1"/>
  <c r="AE208" i="1"/>
  <c r="AF208" i="1" s="1"/>
  <c r="AE204" i="1"/>
  <c r="AF204" i="1" s="1"/>
  <c r="AE200" i="1"/>
  <c r="AF200" i="1" s="1"/>
  <c r="AE196" i="1"/>
  <c r="AF196" i="1" s="1"/>
  <c r="AE192" i="1"/>
  <c r="AF192" i="1" s="1"/>
  <c r="AE188" i="1"/>
  <c r="AF188" i="1" s="1"/>
  <c r="AE184" i="1"/>
  <c r="AF184" i="1" s="1"/>
  <c r="AE180" i="1"/>
  <c r="AF180" i="1" s="1"/>
  <c r="AE176" i="1"/>
  <c r="AF176" i="1" s="1"/>
  <c r="AE172" i="1"/>
  <c r="AF172" i="1" s="1"/>
  <c r="AE168" i="1"/>
  <c r="AF168" i="1" s="1"/>
  <c r="AE164" i="1"/>
  <c r="AF164" i="1" s="1"/>
  <c r="AE160" i="1"/>
  <c r="AF160" i="1" s="1"/>
  <c r="AE156" i="1"/>
  <c r="AF156" i="1" s="1"/>
  <c r="AE152" i="1"/>
  <c r="AF152" i="1" s="1"/>
  <c r="AE148" i="1"/>
  <c r="AF148" i="1" s="1"/>
  <c r="AE144" i="1"/>
  <c r="AF144" i="1" s="1"/>
  <c r="AE140" i="1"/>
  <c r="AF140" i="1" s="1"/>
  <c r="AE136" i="1"/>
  <c r="AF136" i="1" s="1"/>
  <c r="AE132" i="1"/>
  <c r="AF132" i="1" s="1"/>
  <c r="AE128" i="1"/>
  <c r="AF128" i="1" s="1"/>
  <c r="AE124" i="1"/>
  <c r="AF124" i="1" s="1"/>
  <c r="AE120" i="1"/>
  <c r="AF120" i="1" s="1"/>
  <c r="AE116" i="1"/>
  <c r="AF116" i="1" s="1"/>
  <c r="AE112" i="1"/>
  <c r="AF112" i="1" s="1"/>
  <c r="AE108" i="1"/>
  <c r="AF108" i="1" s="1"/>
  <c r="AE104" i="1"/>
  <c r="AF104" i="1" s="1"/>
  <c r="AE100" i="1"/>
  <c r="AF100" i="1" s="1"/>
  <c r="AE96" i="1"/>
  <c r="AF96" i="1" s="1"/>
  <c r="AE92" i="1"/>
  <c r="AF92" i="1" s="1"/>
  <c r="AE88" i="1"/>
  <c r="AF88" i="1" s="1"/>
  <c r="AE84" i="1"/>
  <c r="AF84" i="1" s="1"/>
  <c r="AE80" i="1"/>
  <c r="AF80" i="1" s="1"/>
  <c r="AE76" i="1"/>
  <c r="AF76" i="1" s="1"/>
  <c r="AE72" i="1"/>
  <c r="AF72" i="1" s="1"/>
  <c r="AE68" i="1"/>
  <c r="AF68" i="1" s="1"/>
  <c r="AE64" i="1"/>
  <c r="AF64" i="1" s="1"/>
  <c r="AE60" i="1"/>
  <c r="AF60" i="1" s="1"/>
  <c r="AE56" i="1"/>
  <c r="AF56" i="1" s="1"/>
  <c r="AE52" i="1"/>
  <c r="AF52" i="1" s="1"/>
  <c r="AE48" i="1"/>
  <c r="AF48" i="1" s="1"/>
  <c r="AE44" i="1"/>
  <c r="AF44" i="1" s="1"/>
  <c r="AE40" i="1"/>
  <c r="AF40" i="1" s="1"/>
  <c r="AE36" i="1"/>
  <c r="AF36" i="1" s="1"/>
  <c r="AE32" i="1"/>
  <c r="AF32" i="1" s="1"/>
  <c r="AE28" i="1"/>
  <c r="AF28" i="1" s="1"/>
  <c r="AE24" i="1"/>
  <c r="AF24" i="1" s="1"/>
  <c r="AE20" i="1"/>
  <c r="AF20" i="1" s="1"/>
  <c r="AE16" i="1"/>
  <c r="AF16" i="1" s="1"/>
  <c r="AE12" i="1"/>
  <c r="AF12" i="1" s="1"/>
  <c r="AE267" i="1"/>
  <c r="AF267" i="1" s="1"/>
  <c r="AE263" i="1"/>
  <c r="AF263" i="1" s="1"/>
  <c r="AE259" i="1"/>
  <c r="AF259" i="1" s="1"/>
  <c r="AE255" i="1"/>
  <c r="AF255" i="1" s="1"/>
  <c r="AE251" i="1"/>
  <c r="AF251" i="1" s="1"/>
  <c r="AE247" i="1"/>
  <c r="AF247" i="1" s="1"/>
  <c r="AE243" i="1"/>
  <c r="AF243" i="1" s="1"/>
  <c r="AE239" i="1"/>
  <c r="AF239" i="1" s="1"/>
  <c r="AE235" i="1"/>
  <c r="AF235" i="1" s="1"/>
  <c r="AE231" i="1"/>
  <c r="AF231" i="1" s="1"/>
  <c r="AE227" i="1"/>
  <c r="AF227" i="1" s="1"/>
  <c r="AE223" i="1"/>
  <c r="AF223" i="1" s="1"/>
  <c r="AE219" i="1"/>
  <c r="AF219" i="1" s="1"/>
  <c r="AE215" i="1"/>
  <c r="AF215" i="1" s="1"/>
  <c r="AE211" i="1"/>
  <c r="AF211" i="1" s="1"/>
  <c r="AE207" i="1"/>
  <c r="AF207" i="1" s="1"/>
  <c r="AE203" i="1"/>
  <c r="AF203" i="1" s="1"/>
  <c r="AE199" i="1"/>
  <c r="AF199" i="1" s="1"/>
  <c r="AE195" i="1"/>
  <c r="AF195" i="1" s="1"/>
  <c r="AE191" i="1"/>
  <c r="AF191" i="1" s="1"/>
  <c r="AE183" i="1"/>
  <c r="AF183" i="1" s="1"/>
  <c r="AE179" i="1"/>
  <c r="AF179" i="1" s="1"/>
  <c r="AE175" i="1"/>
  <c r="AF175" i="1" s="1"/>
  <c r="AE171" i="1"/>
  <c r="AF171" i="1" s="1"/>
  <c r="AE167" i="1"/>
  <c r="AF167" i="1" s="1"/>
  <c r="AE163" i="1"/>
  <c r="AF163" i="1" s="1"/>
  <c r="AE159" i="1"/>
  <c r="AF159" i="1" s="1"/>
  <c r="AE155" i="1"/>
  <c r="AF155" i="1" s="1"/>
  <c r="AE151" i="1"/>
  <c r="AF151" i="1" s="1"/>
  <c r="AE147" i="1"/>
  <c r="AF147" i="1" s="1"/>
  <c r="AE143" i="1"/>
  <c r="AF143" i="1" s="1"/>
  <c r="AE139" i="1"/>
  <c r="AF139" i="1" s="1"/>
  <c r="AE135" i="1"/>
  <c r="AF135" i="1" s="1"/>
  <c r="AE131" i="1"/>
  <c r="AF131" i="1" s="1"/>
  <c r="AE127" i="1"/>
  <c r="AF127" i="1" s="1"/>
  <c r="AE123" i="1"/>
  <c r="AF123" i="1" s="1"/>
  <c r="AE119" i="1"/>
  <c r="AF119" i="1" s="1"/>
  <c r="AE115" i="1"/>
  <c r="AF115" i="1" s="1"/>
  <c r="AE111" i="1"/>
  <c r="AF111" i="1" s="1"/>
  <c r="AE107" i="1"/>
  <c r="AF107" i="1" s="1"/>
  <c r="AE103" i="1"/>
  <c r="AF103" i="1" s="1"/>
  <c r="AE99" i="1"/>
  <c r="AF99" i="1" s="1"/>
  <c r="AE270" i="1"/>
  <c r="AF270" i="1" s="1"/>
  <c r="AE266" i="1"/>
  <c r="AF266" i="1" s="1"/>
  <c r="AE262" i="1"/>
  <c r="AF262" i="1" s="1"/>
  <c r="AE258" i="1"/>
  <c r="AF258" i="1" s="1"/>
  <c r="AE254" i="1"/>
  <c r="AF254" i="1" s="1"/>
  <c r="AE250" i="1"/>
  <c r="AF250" i="1" s="1"/>
  <c r="AE246" i="1"/>
  <c r="AF246" i="1" s="1"/>
  <c r="AE242" i="1"/>
  <c r="AF242" i="1" s="1"/>
  <c r="AE238" i="1"/>
  <c r="AF238" i="1" s="1"/>
  <c r="AE234" i="1"/>
  <c r="AF234" i="1" s="1"/>
  <c r="AE230" i="1"/>
  <c r="AF230" i="1" s="1"/>
  <c r="AE226" i="1"/>
  <c r="AF226" i="1" s="1"/>
  <c r="AE222" i="1"/>
  <c r="AF222" i="1" s="1"/>
  <c r="AE218" i="1"/>
  <c r="AF218" i="1" s="1"/>
  <c r="AE214" i="1"/>
  <c r="AF214" i="1" s="1"/>
  <c r="AE210" i="1"/>
  <c r="AF210" i="1" s="1"/>
  <c r="AE206" i="1"/>
  <c r="AF206" i="1" s="1"/>
  <c r="AE202" i="1"/>
  <c r="AF202" i="1" s="1"/>
  <c r="AE198" i="1"/>
  <c r="AF198" i="1" s="1"/>
  <c r="AE194" i="1"/>
  <c r="AF194" i="1" s="1"/>
  <c r="AE190" i="1"/>
  <c r="AF190" i="1" s="1"/>
  <c r="AE186" i="1"/>
  <c r="AF186" i="1" s="1"/>
  <c r="AE182" i="1"/>
  <c r="AF182" i="1" s="1"/>
  <c r="AE178" i="1"/>
  <c r="AF178" i="1" s="1"/>
  <c r="AE174" i="1"/>
  <c r="AF174" i="1" s="1"/>
  <c r="AE170" i="1"/>
  <c r="AF170" i="1" s="1"/>
  <c r="AE166" i="1"/>
  <c r="AF166" i="1" s="1"/>
  <c r="AE162" i="1"/>
  <c r="AF162" i="1" s="1"/>
  <c r="AE158" i="1"/>
  <c r="AF158" i="1" s="1"/>
  <c r="AE154" i="1"/>
  <c r="AF154" i="1" s="1"/>
  <c r="AE150" i="1"/>
  <c r="AF150" i="1" s="1"/>
  <c r="AE146" i="1"/>
  <c r="AF146" i="1" s="1"/>
  <c r="AE142" i="1"/>
  <c r="AF142" i="1" s="1"/>
  <c r="AE138" i="1"/>
  <c r="AF138" i="1" s="1"/>
  <c r="AE134" i="1"/>
  <c r="AF134" i="1" s="1"/>
  <c r="AE130" i="1"/>
  <c r="AF130" i="1" s="1"/>
  <c r="AE126" i="1"/>
  <c r="AF126" i="1" s="1"/>
  <c r="AE122" i="1"/>
  <c r="AF122" i="1" s="1"/>
  <c r="AE118" i="1"/>
  <c r="AF118" i="1" s="1"/>
  <c r="AE114" i="1"/>
  <c r="AF114" i="1" s="1"/>
  <c r="AE110" i="1"/>
  <c r="AF110" i="1" s="1"/>
  <c r="AE106" i="1"/>
  <c r="AF106" i="1" s="1"/>
  <c r="AE102" i="1"/>
  <c r="AF102" i="1" s="1"/>
  <c r="AE98" i="1"/>
  <c r="AF98" i="1" s="1"/>
  <c r="AE94" i="1"/>
  <c r="AF94" i="1" s="1"/>
  <c r="AE90" i="1"/>
  <c r="AF90" i="1" s="1"/>
  <c r="AE86" i="1"/>
  <c r="AF86" i="1" s="1"/>
  <c r="AE82" i="1"/>
  <c r="AF82" i="1" s="1"/>
  <c r="AE78" i="1"/>
  <c r="AF78" i="1" s="1"/>
  <c r="AE74" i="1"/>
  <c r="AF74" i="1" s="1"/>
  <c r="AE70" i="1"/>
  <c r="AF70" i="1" s="1"/>
  <c r="AE66" i="1"/>
  <c r="AF66" i="1" s="1"/>
  <c r="AE62" i="1"/>
  <c r="AF62" i="1" s="1"/>
  <c r="AE58" i="1"/>
  <c r="AF58" i="1" s="1"/>
  <c r="AE54" i="1"/>
  <c r="AF54" i="1" s="1"/>
  <c r="AE50" i="1"/>
  <c r="AF50" i="1" s="1"/>
  <c r="AE46" i="1"/>
  <c r="AF46" i="1" s="1"/>
  <c r="AE42" i="1"/>
  <c r="AF42" i="1" s="1"/>
  <c r="AE38" i="1"/>
  <c r="AF38" i="1" s="1"/>
  <c r="AE34" i="1"/>
  <c r="AF34" i="1" s="1"/>
  <c r="AE30" i="1"/>
  <c r="AF30" i="1" s="1"/>
  <c r="AE26" i="1"/>
  <c r="AF26" i="1" s="1"/>
  <c r="AE22" i="1"/>
  <c r="AF22" i="1" s="1"/>
  <c r="AE18" i="1"/>
  <c r="AF18" i="1" s="1"/>
  <c r="AE14" i="1"/>
  <c r="AF14" i="1" s="1"/>
  <c r="AE95" i="1"/>
  <c r="AF95" i="1" s="1"/>
  <c r="AE91" i="1"/>
  <c r="AF91" i="1" s="1"/>
  <c r="AE87" i="1"/>
  <c r="AF87" i="1" s="1"/>
  <c r="AE83" i="1"/>
  <c r="AF83" i="1" s="1"/>
  <c r="AE79" i="1"/>
  <c r="AF79" i="1" s="1"/>
  <c r="AE75" i="1"/>
  <c r="AF75" i="1" s="1"/>
  <c r="AE71" i="1"/>
  <c r="AF71" i="1" s="1"/>
  <c r="AE67" i="1"/>
  <c r="AF67" i="1" s="1"/>
  <c r="AE63" i="1"/>
  <c r="AF63" i="1" s="1"/>
  <c r="AE59" i="1"/>
  <c r="AF59" i="1" s="1"/>
  <c r="AE55" i="1"/>
  <c r="AF55" i="1" s="1"/>
  <c r="AE51" i="1"/>
  <c r="AF51" i="1" s="1"/>
  <c r="AE47" i="1"/>
  <c r="AF47" i="1" s="1"/>
  <c r="AE43" i="1"/>
  <c r="AF43" i="1" s="1"/>
  <c r="AE39" i="1"/>
  <c r="AF39" i="1" s="1"/>
  <c r="AE35" i="1"/>
  <c r="AF35" i="1" s="1"/>
  <c r="AE31" i="1"/>
  <c r="AF31" i="1" s="1"/>
  <c r="AE27" i="1"/>
  <c r="AF27" i="1" s="1"/>
  <c r="AE23" i="1"/>
  <c r="AF23" i="1" s="1"/>
  <c r="AE19" i="1"/>
  <c r="AF19" i="1" s="1"/>
  <c r="AE15" i="1"/>
  <c r="AF15" i="1" s="1"/>
  <c r="AE187" i="1"/>
  <c r="AF187" i="1" s="1"/>
  <c r="AE10" i="1"/>
  <c r="AF10" i="1" s="1"/>
  <c r="AE11" i="1"/>
  <c r="AF11" i="1" s="1"/>
</calcChain>
</file>

<file path=xl/sharedStrings.xml><?xml version="1.0" encoding="utf-8"?>
<sst xmlns="http://schemas.openxmlformats.org/spreadsheetml/2006/main" count="6339" uniqueCount="399">
  <si>
    <t>CONVENIO INTERADMINISTRATIVO No. 8387508-2025 ENTRE EL FFDS Y LA SISS NORTE E.S.E.</t>
  </si>
  <si>
    <t>GESTIÓN DE LA SALUD PÚBLICA - PLAN DE SALUD PUBLICA DE INTERVENCIONES COLECTIVAS</t>
  </si>
  <si>
    <t>MATRIZ TERRITORIALIZACIÓN VIGENCIA 2025</t>
  </si>
  <si>
    <t>* Radicación subred 1er Desembolso</t>
  </si>
  <si>
    <t>PROPUESTA TÉCNICA SDS TERRITORIALIZACIÓN</t>
  </si>
  <si>
    <t>PROPUESTA SUBRED TERRITORIALIZACIÓN</t>
  </si>
  <si>
    <t>DIFERENCIAS</t>
  </si>
  <si>
    <t>JUSTIFICACIÓN TÉCNICA DEL AJUSTE REALIZADO</t>
  </si>
  <si>
    <t>COMPONENTE DE SALUD PUBLICA</t>
  </si>
  <si>
    <t>ACCIÓN INTEGRAL-INTEGRADA / 
PROCESO INTEGRAL E INTEGRADO</t>
  </si>
  <si>
    <t>LINEAS OPERATIVAS DE BIENESTAR/
SUBPROCESO</t>
  </si>
  <si>
    <t>COD AB</t>
  </si>
  <si>
    <t>ACCIÓN DE BIENESTAR</t>
  </si>
  <si>
    <t>ENTORNO/PROCESO TRANSVERSAL</t>
  </si>
  <si>
    <t>UNIDAD DE MEDIDA</t>
  </si>
  <si>
    <t>NIVEL DE OPERACIÓN</t>
  </si>
  <si>
    <t>JORNADA DE OPERACIÓN</t>
  </si>
  <si>
    <t>VALOR UNITARIO</t>
  </si>
  <si>
    <t>META_NORTE</t>
  </si>
  <si>
    <t>$_NORTE</t>
  </si>
  <si>
    <t>META_USAQUEN</t>
  </si>
  <si>
    <t>META_ENGATIVA</t>
  </si>
  <si>
    <t>META_SUBA</t>
  </si>
  <si>
    <t>META_CHAPINERO</t>
  </si>
  <si>
    <t>META_BARRIOS_UNIDOS</t>
  </si>
  <si>
    <t>META_TEUSAQUILLO</t>
  </si>
  <si>
    <t>META_SUBRED</t>
  </si>
  <si>
    <t>META_DISTRITO</t>
  </si>
  <si>
    <t>META_TOTAL</t>
  </si>
  <si>
    <t>COMPROBACIÓN</t>
  </si>
  <si>
    <t>META_USAQUEN2</t>
  </si>
  <si>
    <t>META_ENGATIVA2</t>
  </si>
  <si>
    <t>META_SUBA2</t>
  </si>
  <si>
    <t>META_CHAPINERO2</t>
  </si>
  <si>
    <t>META_BARRIOS_UNIDOS2</t>
  </si>
  <si>
    <t>META_TEUSAQUILLO2</t>
  </si>
  <si>
    <t>META_SUBRED2</t>
  </si>
  <si>
    <t>META_DISTRITO2</t>
  </si>
  <si>
    <t>META_TOTAL2</t>
  </si>
  <si>
    <t>COMPROBACIÓN2</t>
  </si>
  <si>
    <t>GSP - PSPIC</t>
  </si>
  <si>
    <t>1. Gestión Territorial para la Atención Primaria Social de los procesos de Gestión de la Salud Pública (GSP) y el Plan de Salud Pública de Intervenciones Colectivas (PSPIC)</t>
  </si>
  <si>
    <t>Coordinación y seguimiento de la gestión territorial</t>
  </si>
  <si>
    <t>Coordinación Territorial Zonal GSP-PSPIC</t>
  </si>
  <si>
    <t>Gestión Territorial</t>
  </si>
  <si>
    <t>Plan de acción</t>
  </si>
  <si>
    <t>Zonal</t>
  </si>
  <si>
    <t>Mixta</t>
  </si>
  <si>
    <t>GSP-PSPIC</t>
  </si>
  <si>
    <t>Gestión local del GSP-PSPIC (Monitoreo y Seguimiento)</t>
  </si>
  <si>
    <t xml:space="preserve">Local </t>
  </si>
  <si>
    <t>Gestión local del GSP-PSPIC (Soporte operativo)</t>
  </si>
  <si>
    <t>Gestión local del GSP-PSPIC (prescripción social)</t>
  </si>
  <si>
    <t>Gestión local del GSP-PSPIC (Sumapaz)</t>
  </si>
  <si>
    <t>GSP</t>
  </si>
  <si>
    <t>Gestión zonal  VSP</t>
  </si>
  <si>
    <t>Gestión zonal  VSA</t>
  </si>
  <si>
    <t>Gestión zonal  GPEPB - PAI</t>
  </si>
  <si>
    <t>Gestión zonal  POLÍTICAS</t>
  </si>
  <si>
    <t>Entornos de MAS Bienestar</t>
  </si>
  <si>
    <t>Soporte estratégico para la GSP-PSPIC</t>
  </si>
  <si>
    <t>Gestión de la información de acciones colectivas en salud pública - GESI</t>
  </si>
  <si>
    <t>Educación para la salud pública - ESP</t>
  </si>
  <si>
    <t>Prescripción social - Activación de rutas</t>
  </si>
  <si>
    <t>Prescripción social - Activación de rutas (Salud Mental)</t>
  </si>
  <si>
    <t>Diurna</t>
  </si>
  <si>
    <t>Prescripción social - Activación de rutas (Sur - Centro Oriente)</t>
  </si>
  <si>
    <t>Distrital</t>
  </si>
  <si>
    <t>Análisis de la gestión territorial de la salud pública</t>
  </si>
  <si>
    <t>Análisis de condiciones, calidad de vida, salud y enfermedad - ACCVSyE-DC (Sur Occidente)</t>
  </si>
  <si>
    <t>Plan de análisis</t>
  </si>
  <si>
    <t>Análisis de condiciones, calidad de vida, salud y enfermedad - ACCVSyE</t>
  </si>
  <si>
    <t>Análisis de las políticas y acciones para la salud pública en el marco de la gestión territorial</t>
  </si>
  <si>
    <t>PSPIC</t>
  </si>
  <si>
    <t>2. Cuidado Continuo por una vida con bienestar</t>
  </si>
  <si>
    <t xml:space="preserve">Promoción de la salud y bienestar </t>
  </si>
  <si>
    <t xml:space="preserve">Sesiones educativas para MAS bienestar </t>
  </si>
  <si>
    <t>Comunitario</t>
  </si>
  <si>
    <t>Sesión</t>
  </si>
  <si>
    <t>Se da aval desde nivel central, se recomienda socializar la tematica y sesiones por localidad</t>
  </si>
  <si>
    <t xml:space="preserve">Educativo </t>
  </si>
  <si>
    <t>Institucional</t>
  </si>
  <si>
    <t>Sesiones educativas para MAS bienestar en nuestras comunidades - Gestión territorial</t>
  </si>
  <si>
    <t>Sesiones educativas para el bienestar en las  barras futboleras</t>
  </si>
  <si>
    <t>Se da aval desde nivel central teniendo en cuenta la distribución distrital, ajustar o realizar sesiones en las localidades de las otras subredes según dinámicas, se debe ajustar matriz desde nivel central para dar respuesta Distrital.</t>
  </si>
  <si>
    <t>Sesiones educativas para el bienestar con los gestores en las  barras futboleras</t>
  </si>
  <si>
    <t>Sesiones educativas para la promoción de la salud oral</t>
  </si>
  <si>
    <t xml:space="preserve">Sesiones educativas para la prevención y erradicación del trabajo infantil </t>
  </si>
  <si>
    <t>Laboral</t>
  </si>
  <si>
    <t xml:space="preserve">Grupos socioeducativos para MAS bienestar en nuestras comunidades </t>
  </si>
  <si>
    <t>Grupos socioeducativos para MAS bienestar en nuestras comunidades - Gestión territorial</t>
  </si>
  <si>
    <t>Grupos socieducativas para MAS bienestar en salud mental de la RBC</t>
  </si>
  <si>
    <t>Se da aval de la territorializacion planteada desde la Subred, se sugiere tener en cuenta los analisis situacionales en salud para la toma de decisiones frente al ejercicio, asi mismo dependera de los grupos emergentes de cada localidad según sus dinámicas y necesidades en salud mental.</t>
  </si>
  <si>
    <t>Grupos socioeducativos para el bienestar en  barras futboleras</t>
  </si>
  <si>
    <t>Se da aval desde nivel central teniendo en cuenta la distribución distrital, ajustar o realizar sesiones en las localidades de las otras subredes segun dinamicas de cada barra, se debe ajustar matriz  para dar respuesta Distrital.</t>
  </si>
  <si>
    <t xml:space="preserve">Grupos socioeducativos para el bienestar en  barras futboleras - Gestión territorial </t>
  </si>
  <si>
    <t>Grupos socioeducativos para el bienestar (AIEPI)</t>
  </si>
  <si>
    <t>Se da aval de la territorializacion planteada desde la Subred</t>
  </si>
  <si>
    <t>Grupos socioeducativos de  vacaciones con MAS Bienestar</t>
  </si>
  <si>
    <t>Grupos socioeducativos para el bienestar de trabajadores y trabajadoras en la economía informal</t>
  </si>
  <si>
    <t>Grupo</t>
  </si>
  <si>
    <t>Gestión del Riesgo para el Bienestar Colectivo en los Territorios</t>
  </si>
  <si>
    <t>Acompañamiento amigable - Salud mental RBC</t>
  </si>
  <si>
    <t>Se da aval de la territorializacion planteada desde la Subred, se sugiere tener en cuenta los acompañamientos amigales en el marco de las  necesidades emergentes  de los grupos socioeducativos.</t>
  </si>
  <si>
    <t>Escuelas de liderazgo - Salud mental RBC</t>
  </si>
  <si>
    <t>Escuelas de liderazgo desde el barrismo social</t>
  </si>
  <si>
    <t xml:space="preserve">Escuelas de liderazgo desde el barrismo social - Gestión territorial </t>
  </si>
  <si>
    <t>Escuela para Comunidades activas construyendo bienestar y seguridad vial</t>
  </si>
  <si>
    <t>Se siguiere revisar la acción de binestar para la localidad de Teusaquillo según dinámicas territoriales</t>
  </si>
  <si>
    <t>Fortalecimiento de redes desde el barrismo social</t>
  </si>
  <si>
    <t xml:space="preserve">Fortalecimiento de redes desde el barrismo social - Gestión territorial </t>
  </si>
  <si>
    <t>Alta externalidad</t>
  </si>
  <si>
    <t>Jornadas de tamizaje para la salud publica _Cuidate se feliz</t>
  </si>
  <si>
    <t>Jornada</t>
  </si>
  <si>
    <t>Jornadas de educación para la salud publica _Cuidate se feliz</t>
  </si>
  <si>
    <t>Jornadas de tamizaje de Prevención y detección temprana de factores de riesgo ITS</t>
  </si>
  <si>
    <t>Jornadas SPAcios de cuidado</t>
  </si>
  <si>
    <t xml:space="preserve">No se avala, se sugiere redistribuir la programación para la localidad de Teusaquillo y Usaquen </t>
  </si>
  <si>
    <t>Jornadas SPAcios de cuidado-tamizaje de Prevención y detección temprana de factores de riesgo ITS_SPA</t>
  </si>
  <si>
    <t>Jornadas de educación para la Salud y Bienestar</t>
  </si>
  <si>
    <t>Jornadas para el bienestar y cuidado  de los trabajadores informales</t>
  </si>
  <si>
    <t>Sesiones Cuidate se feliz kids y gestion integral de la infancia y adolescencia en el espacio publico.</t>
  </si>
  <si>
    <t>Comunidades saludables: vive la noche con bienestar y seguridad vial</t>
  </si>
  <si>
    <t>Se sugiere revisar la ditribución de las acciones de bienestar para las localidades de Suba, Chapinero y Teusaquillo, teniendo en cuenta las dinámicas territoriales</t>
  </si>
  <si>
    <t xml:space="preserve">Sesiones para Comunidades activas construyendo bienestar y seguridad vial </t>
  </si>
  <si>
    <t>Se avala desde nive central</t>
  </si>
  <si>
    <t>Gestion y seguimiento de acciones de educacion para la salud publica promocion bienestar emocional la cultura ciudadana y prevencion consumo nocivo de alcohol_seguridad vial</t>
  </si>
  <si>
    <t>Se debe ajustar el nivel de opereción desde la SDS  de local a Distrtiral.</t>
  </si>
  <si>
    <t xml:space="preserve">Escucha activa: conectando con el bienestar </t>
  </si>
  <si>
    <t>Se avala desde nivel central</t>
  </si>
  <si>
    <t xml:space="preserve">Cuentero en  educacion para la salud publica _CuidArte_ Cuidandonos a traves del arte </t>
  </si>
  <si>
    <t xml:space="preserve">Sesiones cuidarte_ cuidandonos a traves del arte </t>
  </si>
  <si>
    <t>Reconocimiento del cuerpo a traves del arte _ Circuito de la salud para mas bienestar _ Cuidarte</t>
  </si>
  <si>
    <t>SPAcios educativos de bienestar (jóvenes, alcohol, población especial (PPL-SRPA)</t>
  </si>
  <si>
    <t>No se da aval, se debe ajustar con los equipos y realizar programación en todas las localidades teniendo en cuenta las dinámicas propias y compromisos intersectoriales.</t>
  </si>
  <si>
    <t>SPAcios breves de bienestar (jóvenes, alcohol, población especial (PPL-SRPA)</t>
  </si>
  <si>
    <t>Guardianes de la Salud</t>
  </si>
  <si>
    <t xml:space="preserve"> Jornadas</t>
  </si>
  <si>
    <t xml:space="preserve"> Zonal </t>
  </si>
  <si>
    <t>Entornos Inspiradores son MAS Bienestar</t>
  </si>
  <si>
    <t>Embajadores del Bienestar</t>
  </si>
  <si>
    <t>SPAcios educativos de bienestar - ZOE -ZOU</t>
  </si>
  <si>
    <t>Identificación del riesgo nutricional visual y auditivo</t>
  </si>
  <si>
    <t>Sexualidad hablar sin incomodidad</t>
  </si>
  <si>
    <t>Salud mental es MAS Bienestar</t>
  </si>
  <si>
    <t>Conectando con el cuidado emocional</t>
  </si>
  <si>
    <t>Prevención y detección temprana de factores de riesgo ITS</t>
  </si>
  <si>
    <t xml:space="preserve">SPAcios breves de bienestar ZOU -ZOE </t>
  </si>
  <si>
    <t>Seguimiento a condiciones de salud en casos prioritarios en Instituciones de protección y atención</t>
  </si>
  <si>
    <t xml:space="preserve"> Local  </t>
  </si>
  <si>
    <t>Identificación de riesgos a través de aplicación de tamizajes en Instituciones de protección y atención</t>
  </si>
  <si>
    <t>Instituciones sostenibles por la Salud Ambiental</t>
  </si>
  <si>
    <t>Caracterización de las unidades de trabajo informal de mediano y bajo impacto</t>
  </si>
  <si>
    <t>Caracterización</t>
  </si>
  <si>
    <t>Caracterización de las unidades de trabajo informal de alto impacto</t>
  </si>
  <si>
    <t>Asesoría para el mejoramiento de las condiciones de salud y trabajo en las unidades de trabajo informal de mediano y bajo impacto</t>
  </si>
  <si>
    <t>Unidad de trabajo informal</t>
  </si>
  <si>
    <t>Asesoría para el mejoramiento de las condiciones de salud y trabajo en las unidades de trabajo informal de alto impacto</t>
  </si>
  <si>
    <t xml:space="preserve">Asesoría para el mejoramiento de las condiciones de salud en los trabajadores y trabajadoras de las unidades de trabajo informal </t>
  </si>
  <si>
    <t>Asesoría</t>
  </si>
  <si>
    <t>Asesoría de seguimiento para unidades de trabajo informal intervenidas en vigencias anteriores</t>
  </si>
  <si>
    <t>Asesoría en Salud para trabajadores y trabajadoras en Empresas del Sector Formal</t>
  </si>
  <si>
    <t>Espacios Amigos para Más Bienestar materno infantil</t>
  </si>
  <si>
    <t>Conexión nocturna: Bienestar, trabajo y cuidado</t>
  </si>
  <si>
    <t>Acciones de orientación a la población para la efectividad del mejoramiento de las condiciones de salud y sociales en los trabajadores y trabajadoras de las unidades de trabajo informal</t>
  </si>
  <si>
    <t>Orientación</t>
  </si>
  <si>
    <t xml:space="preserve">Caracterización de las condiciones de salud y trabajo de los niños, niñas y adolescentes identificados en trabajo infantil </t>
  </si>
  <si>
    <t xml:space="preserve">Asesorías para promover la desvinculación laboral de los niños, niñas y adolescentes identificados en trabajo infantil </t>
  </si>
  <si>
    <t>Niño niña adolescente intervenido</t>
  </si>
  <si>
    <t>Asesoría de seguimiento al efecto para niños, niñas y adolescentes identificados en trabajo infantil e  intervenidos en vigencias anteriores</t>
  </si>
  <si>
    <t xml:space="preserve">Asesorias en salud de los niños, niñas y adolescentes identificados en trabajo infantil </t>
  </si>
  <si>
    <t>Acciones de orientación a la población para la efectividad a la desvinculación laboral de niños, niñas y adolescentes identificados en trabajo infanti desde el secfor salud</t>
  </si>
  <si>
    <t>3. Cuidado Continuo por una vida con bienestar con enfoque diferencial étnico</t>
  </si>
  <si>
    <t>Abordaje socioeducativo diferencial para el bienestar del pueblo Raizal</t>
  </si>
  <si>
    <t xml:space="preserve">MAS Bienestar para la comunidad Raizal </t>
  </si>
  <si>
    <t>MAS Bienestar para la comunidad negra y afrocolombiana.</t>
  </si>
  <si>
    <t>MAS Bienestar para la comunidad Palenquero</t>
  </si>
  <si>
    <t xml:space="preserve">Mas bienestar para el pueblo Rrom gitano </t>
  </si>
  <si>
    <t>4. Cuidado Continuo por una vida con bienestar con enfoque Género</t>
  </si>
  <si>
    <t>Sesion educativa para MAS Bienestar, dirigida a mujeres y LGBTI</t>
  </si>
  <si>
    <t>Se da aval desde nivel central (40 acciones de bienestar para mujer y 20 sesiones de bienestar para LGBTI, se recomienda priorizar para LGBTI las localidades de las localidades de Chapinero, Barrios Unidos y Engativa, para mujer Usaquen, Suba  y  Engativa)</t>
  </si>
  <si>
    <t xml:space="preserve">Recorriendo tu barrio para MAS bienestar </t>
  </si>
  <si>
    <t>Se da aval desde nivel central (20 acciones de bienestar para mujer y 10 para LGBTI - mensual )</t>
  </si>
  <si>
    <t xml:space="preserve">Tejiendo redes para MAS bienestar </t>
  </si>
  <si>
    <t>Se da aval desde nivel central (08 acciones de bienestar para mujer y 04 para LGBTI - mensual )</t>
  </si>
  <si>
    <t>Asesoria Psicosocial</t>
  </si>
  <si>
    <t>Se da aval desde nivel central (58 acciones de bienestar para mujer y 29 para LGBTI - mensua  se sugiere a necesidad según dinamicas locales de la subred)</t>
  </si>
  <si>
    <t>Asesoria en Salud</t>
  </si>
  <si>
    <t>Se da aval desde nivel central (58 acciones de bienestar para mujer y 29 para LGBTI - mensua  se sugiere a necesidad segun dinamicas locales de la subred)</t>
  </si>
  <si>
    <t xml:space="preserve">Circula del cuidado </t>
  </si>
  <si>
    <t>Se da aval desde nivel central (14 acciones de bienestar para mujer y 07 para LGBTI - mensua  se sugiere a necesidad según dinamicas locales de la subred)</t>
  </si>
  <si>
    <t>Acompañamiento para Mas Bienestar</t>
  </si>
  <si>
    <t>Se da aval desde nivel central (20 acciones de bienestar para mujer y  10 para LGBTI - mensua  se sugiere a necesidad según dinamicas locales de la subred)</t>
  </si>
  <si>
    <t>Acompañamiento personas Trans</t>
  </si>
  <si>
    <t xml:space="preserve">Se da aval desde nivel central </t>
  </si>
  <si>
    <t>Prevención y detección temprana de factores de riesgo ITS (Mujer_LGBTI)</t>
  </si>
  <si>
    <t xml:space="preserve">Se da aval desde nivel central número de jornadas (tener en cuenta la meta asignada al mes_ 200 pruebas mujer y 200 LGBTI) </t>
  </si>
  <si>
    <t>5. Cuidado Continuo por una vida con bienestar con enfoque Población para formas extremas de exclusión:</t>
  </si>
  <si>
    <t>SPAcios educativos para la reducción del daño:  Personas que se inyectan drogas (PID)</t>
  </si>
  <si>
    <t>SPAcios para la reducción del daño: acompañamiento solidario a personas que se inyectan drogas (PID)</t>
  </si>
  <si>
    <t>SPAcios breves para la reducción del daño con personas que se inyectan drogas (PID)</t>
  </si>
  <si>
    <t xml:space="preserve">SPAcios para la reduccion del daño en poblacion diferencial  </t>
  </si>
  <si>
    <t xml:space="preserve">Se dede ajustar dede nivel central la matriz , teniendo en cuenta que la acción de bienestar  es Distrital.							</t>
  </si>
  <si>
    <t>SPAcios de prevención y detección temprana de factores de riesgo ITS - SPA (PID)</t>
  </si>
  <si>
    <t>Sesion educativa para MAS Bienestar, dirigida la poblacion habitanza en calle</t>
  </si>
  <si>
    <t>Se da avala, priorIzar acorde a la población H.C</t>
  </si>
  <si>
    <t>Acompañamiento solidarios (HC)</t>
  </si>
  <si>
    <t>Asesorias prevención y detección temprana de factores Psicosocial y en salud (HC)</t>
  </si>
  <si>
    <t>Prevención y detección temprana de factores de riesgo ITS (HC)</t>
  </si>
  <si>
    <t>Sesion educativa para población diferencial - Actividades Sexuales Pagadas (ASP)</t>
  </si>
  <si>
    <t>Recorridos en calle - Actividades Sexuales Pagadas (ASP)</t>
  </si>
  <si>
    <t>Recorrido</t>
  </si>
  <si>
    <t xml:space="preserve">Red para ciudad </t>
  </si>
  <si>
    <t>Asesorias prevención y detección temprana de factores de riesgo  psicosocial y en salud</t>
  </si>
  <si>
    <t>Tamizajes para la prevención y detección temprana de factores de riesgo ITS (ASP)</t>
  </si>
  <si>
    <t>Tamizaje</t>
  </si>
  <si>
    <t xml:space="preserve">Acciones de acompañamiento  a la población para la efectividad a las canalizaciones </t>
  </si>
  <si>
    <t>Acompañamiento</t>
  </si>
  <si>
    <t>6. Cuidado Continuo por una vida con bienestar para la población migrante internacional de Bogotá</t>
  </si>
  <si>
    <t>Gestión para el bienestar en instituciones  educativas con alta presencia de población migrante internacional</t>
  </si>
  <si>
    <t>7. Cuidado Continuo por una vida con bienestar para la población con discapacidad</t>
  </si>
  <si>
    <t xml:space="preserve">*Bienestar e inclusión educativa de niños, niñas y adolescentes en el entorno educativo y de población con discapacidad en las UTIS, mediante sesiones educativas de la Rehabilitación Basada en Comunidad – RBC. 
</t>
  </si>
  <si>
    <t>Se da aval desde nivel central a lo programado en el territorio por parte de la Subred</t>
  </si>
  <si>
    <t>Fortalecimiento de prácticas de cuidado en nodos de familias y personas cuidadoras de personas con discapacidad por curso de vida a través de grupos Socioeducativos de Rehabilitación Basada en Comunidad - RBC</t>
  </si>
  <si>
    <t>Fortalecimiento de agentes de cambio promotores de inclusión social y bienestar colectivo a través de escuelas de liderazgo en entorno comunitario</t>
  </si>
  <si>
    <t>Fortalecimiento de redes de personas cuidadoras de personas con discapacidad para el apoyo y cuidado colectivo en entorno comunitario (local, Interlocal y distrital).</t>
  </si>
  <si>
    <t>Red</t>
  </si>
  <si>
    <t>Asesoría en bienestar e inclusión para la población con discapacidad mediante la intervención breve</t>
  </si>
  <si>
    <t>Mejoramiento de los procesos de inclusión social para la población con discapacidad mediante la activación de rutas y gestión de casos en el territorio.</t>
  </si>
  <si>
    <t>Caso</t>
  </si>
  <si>
    <t>Instituciones Promotoras de la inclusión a través de sesiones educativas en entorno institucional</t>
  </si>
  <si>
    <t>Encuentros interlocales de actores de RBC
 Encuentros locales y distritales de personas cuidadoras de personas con discapacidad 
Jornada conmemorativa mes de la discapacidad</t>
  </si>
  <si>
    <t>Encuentro</t>
  </si>
  <si>
    <t xml:space="preserve">Fortalecimiento de capacidades del talento humano para implementar la estrategia rehabilitación basada en comunidad en los territorios </t>
  </si>
  <si>
    <t>8. Cuidado Continuo por una vida con bienestar para la ruralidad de Bogotá</t>
  </si>
  <si>
    <t>Grupos socioeducativos para el bienestar en la ruralidad cercana - salud ambiental</t>
  </si>
  <si>
    <t>Sesiones educativas para el bienestar en la ruralidad lejana (salud ambiental, salud mental, salud sexual y reproductiva, discapacidad, seguridad alimentaria y nutricional, salud materna y salud infantil)</t>
  </si>
  <si>
    <t>Sesiones educativas para el bienestar en la ruralidad cercana (salud ambiental, salud mental, salud sexual y reproductiva, discapacidad, seguridad alimentaria y nutricional, salud materna y salud infantil)</t>
  </si>
  <si>
    <t>Escuelas para el bienestar y cuidado de la salud rural y nodos para promoción de la salud rural (redes sociales y comunitarias) en la ruralidad lejana</t>
  </si>
  <si>
    <t>Escuelas para el bienestar y cuidado de la salud y nodos para promoción de la salud rural (redes sociales y comunitarias) en la ruralidad cercana</t>
  </si>
  <si>
    <t>Asesoría para el mejoramiento de las condiciones de salud y trabajo en las unidades de trabajo informal de alto impacto en la ruralidad lejana</t>
  </si>
  <si>
    <t>Asesoría para el mejoramiento de las condiciones de salud y trabajo en las unidades de trabajo informal de alto impacto en la ruralidad cercana</t>
  </si>
  <si>
    <t>Asesoria</t>
  </si>
  <si>
    <t>Asesoría para el mejoramiento de las condiciones de salud y trabajo en las unidades de trabajo informal de alto impacto en la ruralidad cercana - especialista</t>
  </si>
  <si>
    <t>Caracterización de las unidades de trabajo informal de alto impacto en la ruralidad cercana</t>
  </si>
  <si>
    <t>Caracterización de las unidades de trabajo informal de alto impacto en la ruralidad lejana</t>
  </si>
  <si>
    <t>9. Gestión de Programas Estrategias y Planes para el Bienestar</t>
  </si>
  <si>
    <t>Plan</t>
  </si>
  <si>
    <t xml:space="preserve">Encuentro Redes Intersectoriales y Comunitarias de Salud Ambiental Locales REDSAL </t>
  </si>
  <si>
    <t>Gestión Integral Estrategias y Programas</t>
  </si>
  <si>
    <t>Programa</t>
  </si>
  <si>
    <t>Desarrollo de capacidades institucionales para el manejo integral de la Tuberculosis y lepra.</t>
  </si>
  <si>
    <t>Monitoreo de indicadores de los Programas locales de Tuberculosis y Lepra.</t>
  </si>
  <si>
    <t>Gestion del cuidado (participacion de instancias sectoriales) en Tuberculosis y Lepra.</t>
  </si>
  <si>
    <t>Gestion de medicamentos para los programas locales de Tuberculosis y Lepra.</t>
  </si>
  <si>
    <t>Desarrollo de capacidades personales e institucionales para el manejo integral de ETV</t>
  </si>
  <si>
    <t>Gestión y control de medicamentos del Programa de ETV</t>
  </si>
  <si>
    <t>Bases de datos de ETV a nivel distrital actualizadas y con criterios de calidad</t>
  </si>
  <si>
    <t>Estrategia</t>
  </si>
  <si>
    <t xml:space="preserve">Desarrollo de capacidades personales e institucionales orientadas a la seguridad alimentaria y nutricional </t>
  </si>
  <si>
    <t xml:space="preserve">Seguimiento individual para la atención integral en salud de la malnutrición </t>
  </si>
  <si>
    <t>Gestión sectorial e intersectorial para la movilización  de acciones que impacten en los determinantes sociales de la seguridad alimentaria y nutricional</t>
  </si>
  <si>
    <t>Desarrollo de capacidades personales e institucionales para el manejo integral de la primera infancia</t>
  </si>
  <si>
    <t>Seguimiento Nominal  de la primera infancia</t>
  </si>
  <si>
    <t>Gestión sectorial e intersectorial de la primera infancia</t>
  </si>
  <si>
    <t>Desarrollo de capacidades personales e institucionales para  la implementación, seguimiento y monitoreo de la estrategia distrital de bienestar en Salud Sexual, Reproductiva y Materno perinatal  para la población del Distrito</t>
  </si>
  <si>
    <t>Seguimiento Individual para el cuidado colectivo a partir de la gestión y seguimiento nominal a casos identificados para salud sexual, reproductiva y Maternoperinatal para la reducción de riesgos y desenlaces negativos en salud.</t>
  </si>
  <si>
    <t>Gestión sectorial e intersectorial para la movilización  de acciones sinérgicas que impacten determinantes sociales relacionados con la salud sexual, reproductiva y materno perinatal.</t>
  </si>
  <si>
    <t>Gestión de dispositivos médicos de Salud Sexual  para fortalecer prácticas de autocuidado en población de riesgo y población general en acciones de prevención combinada. SUBREDES</t>
  </si>
  <si>
    <t>Desarrollo de capacidades sociales para la movilización de actores comunitarios en  la abogacia de la Salud Ambiental</t>
  </si>
  <si>
    <t xml:space="preserve">Gestión institucional para liderar el cambio climático en salud para Hospitales verdes y saludables </t>
  </si>
  <si>
    <t>Gestión sectorial e intersectorial para la movilización  de acciones que impacten en los determinantes sociales de la Salud Ambiental</t>
  </si>
  <si>
    <t>Fortalecimiento de capacidades personales e institucionales para la implementación, seguimiento y monitoreo del plan de salud mental y sus diferentes componentes (humanización, prevención de la conducta suicida, violencias, seguridad vial)</t>
  </si>
  <si>
    <t xml:space="preserve">Desarrollo de espacios de autocuidado con talento humano del sector salud que desarrolla acciones con salud mental, violencias y seguridad vial. </t>
  </si>
  <si>
    <t>Desarrollar capacidades personales, sociales e institucionales para el abordaje integral de las condiciones crónicas no transmisibles con actores del sector salud y otros sectores</t>
  </si>
  <si>
    <t>Gestion sectorial e intersectorial para el abordaje integral de las condiciones crónicas no transmisibles. (Profesional)</t>
  </si>
  <si>
    <t>Gestion sectorial e intersectorial para el abordaje integral de las condiciones crónicas no transmisibles. (Técnico)</t>
  </si>
  <si>
    <t>Gestion sectorial e intersectorial local del Programa Ampliado de Inmunizaciones</t>
  </si>
  <si>
    <t xml:space="preserve">Desarrollo de capacidades institucionales para la gestión de la implementación y operación del PAI en la IPS públicas, privadas. </t>
  </si>
  <si>
    <t>Desarrollo de capacidades Institucionales para la gestión de la implementación y operación del PAI en sistemas de información</t>
  </si>
  <si>
    <t xml:space="preserve">Gestión Sectorial e Intersectorial para la implementación y operación de estrategias del PAI para MAS Bienestar </t>
  </si>
  <si>
    <t xml:space="preserve">Gestión Sectorial e Intersectorial para la operación de estrategias del PAI para MAS Bienestar </t>
  </si>
  <si>
    <t xml:space="preserve">Gestión Sectorial e Intersectorial para la operación y registro de estrategias del PAI para MAS Bienestar </t>
  </si>
  <si>
    <t>Gestión  Sectorial e Intersectorial para la implementación y operación de estrategias del PAI para MAS Bienestar  - en el entorno educativo</t>
  </si>
  <si>
    <t>Gestión  Sectorial e Intersectorial para la operación de estrategias del PAI para MAS Bienestar  en el entorno educativo</t>
  </si>
  <si>
    <t>Gestión de medicamentos e insumos para la operación de la cadena de frío del PAI</t>
  </si>
  <si>
    <t>Gestión de medicamentos e insumos para la operación logística del PAI</t>
  </si>
  <si>
    <t xml:space="preserve"> Vehículos  </t>
  </si>
  <si>
    <t>Gestión Sectorial e Intersectorial para la operación vacunación punto viajero</t>
  </si>
  <si>
    <t>Cronograma de actividades</t>
  </si>
  <si>
    <t>Operación de la estrategia extramural del Programa Ampliado de Imnunizaciones para la ruralidad lejana</t>
  </si>
  <si>
    <t>Gestión Sectorial e intersectrial para la operación y registros de estrategias del PAI para MAS Bienestar</t>
  </si>
  <si>
    <t>10. Proceso integral e integrado de la Vigilancia de la Salud Pública</t>
  </si>
  <si>
    <t>Gestión, análisis y divulgación  de información de la vigilancia en salud pública</t>
  </si>
  <si>
    <t>Gestión y seguimiento de la información  del  componente SSR Y SMI - Subred Norte y Sur Occidente</t>
  </si>
  <si>
    <t>Vigilancia en salud pública</t>
  </si>
  <si>
    <t>Gestión y seguimiento de la información  del  componente SSR Y SMI - Subred centro Oriente y Sur</t>
  </si>
  <si>
    <t>Monitoreo de la Vigilancia Intensificada de gestantes  con alto riesgo de morbilidad y mortalidad materna "Angeles Guardianes"</t>
  </si>
  <si>
    <t xml:space="preserve"> Monitoreo de la Vigilancia intensificada Neonatal y Defectos Congenitos</t>
  </si>
  <si>
    <t xml:space="preserve">Investigaciones epidemiológicas de campo de alto impacto para eventos de salud materno-perinatal en la Subred Norte, Centro Oriente, Sur y Sur Occidente </t>
  </si>
  <si>
    <t xml:space="preserve">Unidades de análisis de eventos de interés en salud pública de SSR en la Subred Norte y Sur Occidente </t>
  </si>
  <si>
    <t xml:space="preserve">Unidades de análisis de eventos de interés en salud pública de SSR en la Subred  Centro Oriente y Sur </t>
  </si>
  <si>
    <t>Gestión de la información  del  componente Transmisibles - Subred Norte y Sur Occidente</t>
  </si>
  <si>
    <t>Fortalecimiento y capacitación a UPGD Transmisibles Norte y Sur Occidente</t>
  </si>
  <si>
    <t>Gestión de la información  del  componente Transmisibles - Subred Centro Oriente</t>
  </si>
  <si>
    <t>Fortalecimiento y capacitación a UPGD Transmisibles Centro oriente y SUR</t>
  </si>
  <si>
    <t>Gestión de la información  del  componente Transmisibles - Subred Sur</t>
  </si>
  <si>
    <t>Mantenimiento y fortalecimiento del sistema de  Vigilancia Centinela Meningitis, neumonía bacteriana</t>
  </si>
  <si>
    <t xml:space="preserve">Intervención integral en brotes, alertas y situaciones de emergencia en salud pública
</t>
  </si>
  <si>
    <t>Acciones de contención mediante bloqueos</t>
  </si>
  <si>
    <t>Investigaciones epidemiológicas de campo de alto impacto para eventos transmisibles Subred Norte y Sur Occidente</t>
  </si>
  <si>
    <t xml:space="preserve">Investigaciones epidemiológicas de campo de alto impacto para eventos transmisibles Subred Centro Oriente y Sur </t>
  </si>
  <si>
    <t>Investigaciones epidemiológicas de campo de control para eventos transmisibles Subred Norte, Sur Occidente, Centro Oriente y Sur</t>
  </si>
  <si>
    <t>Unidades de analisis de eventos de interes en salud Pública Norte y Centro Oriente _ Transmisibles</t>
  </si>
  <si>
    <t>Unidades de analisis de eventos de interes en salud Pública Sur y Sur Occidente _ Transmisibles</t>
  </si>
  <si>
    <t>Plan de acción para el Monitoreo rapido de cobertura: Operativo en campo y Documento de análisis Norte y Centro Oriente</t>
  </si>
  <si>
    <t>Plan de acción para el Monitoreo rapido de cobertura: Operativo en campo y Documento de análisis Sur Occidente y Sur</t>
  </si>
  <si>
    <t xml:space="preserve"> Gestión de la información  del  componente SIVIGILA -  Subred Norte </t>
  </si>
  <si>
    <t xml:space="preserve"> Gestión de la información  del  componente SIVIGILA -  Subred  Sur Occidente y Centro Oriente</t>
  </si>
  <si>
    <t xml:space="preserve"> Gestión de la información  del  componente SIVIGILA -  Subred  Sur </t>
  </si>
  <si>
    <t>Gestión de la información  del  componente No Transmisibles - Subred Norte</t>
  </si>
  <si>
    <t>Gestión de la información  del  componente No Transmisibles - Subred Centro Oriente y Sur Occidente</t>
  </si>
  <si>
    <t>Gestión de la información  del  componente No Transmisibles  Sur</t>
  </si>
  <si>
    <t>Investigaciones epidemiológicas de campo -No Transmisibles</t>
  </si>
  <si>
    <t xml:space="preserve">Investigaciones Epidemiológicas de campo realizadas </t>
  </si>
  <si>
    <t>Gestión de la información  del  componente SISVAN - Subred Norte</t>
  </si>
  <si>
    <t xml:space="preserve">Gestión de información del componente SISVAN Subred Occidente </t>
  </si>
  <si>
    <t>Gestión de información del componente SISVAN Centro Oriente y Sur</t>
  </si>
  <si>
    <t>Seguimiento a las atenciones brindadas y orientaciones en alimentación a los menores de 5 años con diagnósticos de RIESGO DE DNT AGUDA y DNT AGUDA y  caracterizaciones a las gestantes notificadas al SISVAN en las Subredes</t>
  </si>
  <si>
    <t>Caracterización de la situación alimentaria y nutricional de población menor de 5 años y recien nacidos.</t>
  </si>
  <si>
    <t>Gestión de la información  del  componente de Urgencias y Emergencias  - Subred Norte, Centro Oriente, Sur Occidente y Sur</t>
  </si>
  <si>
    <t xml:space="preserve">Atención de urgencias y emergencias en Salud Pública por parte del equipo profesional de respuesta inmediata - ERI
</t>
  </si>
  <si>
    <t xml:space="preserve">Atención de urgencias y emergencias en Salud Pública por parte del equipo técnico de respuesta inmediata - ERI
</t>
  </si>
  <si>
    <t>Mantenimiento, seguimiento y  fortalecimiento de  la estrategia Vigilancia Epidemiológica  Portuaria- Subred  Suroccidente</t>
  </si>
  <si>
    <t>Seguimiento al fortalecimiento de los eventos de interes internacional en salud pública ESPII</t>
  </si>
  <si>
    <t>Simulacro ESPII</t>
  </si>
  <si>
    <t xml:space="preserve">Gestión  de la información  del Componente de Salud Mental - Subred Norte y Sur Occidente </t>
  </si>
  <si>
    <t xml:space="preserve">Gestión  de la información  del Componente de Salud Mental - Subred Centro Oriente y Sur </t>
  </si>
  <si>
    <t>Investigaciones epidemiológicas de eventos prioritarios en salud mental</t>
  </si>
  <si>
    <t>Investigaciones Epidemiológicas de campo realizadas</t>
  </si>
  <si>
    <t>Implementación de los componentes delito asociado, morbimortalidad, consumo de SPA, respuesta social del Centro Distrital de Monitoreo de las Drogas- CEMID)</t>
  </si>
  <si>
    <t>Gestión de la información  del  componente Estadísticas Vitales  - Subred Norte, Centro Oriente, Sur Occidente y Sur</t>
  </si>
  <si>
    <t>Asistencia técnica de las UPGD que conforman la red de  Estadísticas Vitales</t>
  </si>
  <si>
    <t>Evaluación y verificación en las asistencias técnicas de la Cabalidad y los diferentes procesos de EEVV</t>
  </si>
  <si>
    <t>Apoyo en las asistencias técnicas de los procesos de EEVV</t>
  </si>
  <si>
    <t>Seguimiento de muertes consideradas como no violentas (manera de muerte no violenta) y que ocurren extra institucionalmente (por fuera de las instituciones prestadoras de servicios de salud “IPS”) para población pobre vulnerable - no asegurada GAHD</t>
  </si>
  <si>
    <t>Georreferenciación y análisis de información cartográfica de eventos de interés en salud pública</t>
  </si>
  <si>
    <t>Gestión de la Vigilancia  centinela por exposición a contaminación ambiental en zonas aledañas parque de innovación Doña Juana</t>
  </si>
  <si>
    <t>Seguimiento y monitoreo de los instrumentos de canalizaciones de Vigilancia en Salud  pública. Subred Norte, Sur Occidente,  Centro oriente y Sur</t>
  </si>
  <si>
    <t>Gestión  de la información  del Componente de IAAS</t>
  </si>
  <si>
    <t>Gestión administrativa y operativa de seguimiento y monitoreo AT integrales-</t>
  </si>
  <si>
    <t>Gestión operativa de seguimiento y monitoreo AT integrales</t>
  </si>
  <si>
    <t>Investigaciones epidemiológicas de eventos prioritarios en salud mental- Ruralidad</t>
  </si>
  <si>
    <t xml:space="preserve">Fortalecimiento de capacidades IEC Salud mental </t>
  </si>
  <si>
    <t>Plan de Fortalecimiento</t>
  </si>
  <si>
    <t xml:space="preserve">Fortalecimiento de capacidades IEC No trasmisibles </t>
  </si>
  <si>
    <t>11. Proceso integral e integrado de la Vigilancia basada en Comunidad</t>
  </si>
  <si>
    <t>Gestión Estrategica territorial en el contexto de la VBC</t>
  </si>
  <si>
    <t>Gestión Operativa para el Fortalecmiento de la REVCOM</t>
  </si>
  <si>
    <t>Gestión estratégica y  operativa para el Fortalecimiento de la RevCom - en la Ruralidad de Sumapaz</t>
  </si>
  <si>
    <t>13. Proceso integral e integrado de gestión y análisis de políticas para el bienestar</t>
  </si>
  <si>
    <t>Gestión Intersectorial de Políticas Públicas en los Territorios</t>
  </si>
  <si>
    <t>Participación y gestión intersectorial  para la formulación, implementación, seguimiento o evaluación de las políticas públicas en los territorios</t>
  </si>
  <si>
    <t>Análisis de Politicas</t>
  </si>
  <si>
    <t>Participación y gestión intersectorial  con los diferentes actores para la formulación, implementación, seguimiento o evaluación de las políticas públicas de adultez, trabajo, salud oral y  Acogida, Inclusión y Desarrollo de los Nuevos Bogotanos en los territorios</t>
  </si>
  <si>
    <t>Participación y gestión intersectorial local con los diferentes actores para la formulación, implementación, seguimiento o evaluación de la política pública de Ruralidad, exceptuando Sumapaz</t>
  </si>
  <si>
    <t>Participación y gestión intersectorial local con los diferentes actores para la formulación, implementación, seguimiento o evaluación de las políticas públicas priorizadas en Sumapaz</t>
  </si>
  <si>
    <t>Participación y gestión intersectorial local con los diferentes actores para la formulación, implementación, seguimiento o evaluación de las políticas públicas étnicas en los territorios</t>
  </si>
  <si>
    <t>Gestión Sectorial de Políticas Públicas en los Territorios</t>
  </si>
  <si>
    <t>Coordinación de la respuesta sectorial a las prioridades en salud y situaciones emergentes en el marco de la gestión de las políticas públicas</t>
  </si>
  <si>
    <t>Coordinación de la respuesta sectorial a las prioridades en salud y situaciones emergentes en el marco de la gestión de las políticas públicas de adultez, trabajo,  salud oral, Acogida, Inclusión y Desarrollo de los Nuevos Bogotanos</t>
  </si>
  <si>
    <t>Coordinación de la respuesta sectorial a las prioridades en salud y situaciones emergentes en el marco de la gestión de la política pública de ruralidad exceptuando Sumapaz</t>
  </si>
  <si>
    <t>Coordinación de la respuesta sectorial a las prioridades en salud y situaciones emergentes en el marco de la gestión de las políticas públicas priorizadas en Sumapaz</t>
  </si>
  <si>
    <t>Coordinación de la respuesta sectorial a las prioridades en salud y situaciones emergentes en el marco de la gestión de las políticas públicas étnicas</t>
  </si>
  <si>
    <t>Gestión y Generación de Conocimiento en el Marco de las Políticas Públicas</t>
  </si>
  <si>
    <t>Análisis sociales de la salud en el marco de las políticas</t>
  </si>
  <si>
    <t>Análisis diferenciales de la salud en el marco de productos de políticas públicas étnicas</t>
  </si>
  <si>
    <t>Orientación técnica y metodológica en la incorporación de los enfoques diferencial, por momentos de curso de vida, género, orientaciones e identidades diversas y por condiciones o situaciones, en las acciones individuales, colectivas y poblacionales de la oferta de salud.</t>
  </si>
  <si>
    <t xml:space="preserve"> Plan de Fortalecimiento </t>
  </si>
  <si>
    <t>12. Vigilancia de la Salud Ambiental</t>
  </si>
  <si>
    <t>Acciones de fiscalización y aseguramiento sanitario</t>
  </si>
  <si>
    <t>Atención de Eventos de Interés en salud pública</t>
  </si>
  <si>
    <t>Educación para la salud Pública - vigilancia de la salud ambiental</t>
  </si>
  <si>
    <t>Gerencia para la vigilancia de la Salud Ambiental</t>
  </si>
  <si>
    <t>Intervenciones en viviendas</t>
  </si>
  <si>
    <t xml:space="preserve">Prevención, vigilancia  y control de enfermedades zoonóticas </t>
  </si>
  <si>
    <t>vigilancia epidemiológica de efectos en salud asociados a factores ambientales</t>
  </si>
  <si>
    <t>MATRIZ TERRITORIALIZACIÓN VIGENCIA 2026</t>
  </si>
  <si>
    <t>$_USAQUEN</t>
  </si>
  <si>
    <t>$_ENGATIVA</t>
  </si>
  <si>
    <t>$_SUBA</t>
  </si>
  <si>
    <t>$_CHAPINERO</t>
  </si>
  <si>
    <t>$_BARRIOS_UNIDOS</t>
  </si>
  <si>
    <t>$_TEUSAQUILLO</t>
  </si>
  <si>
    <t>$_SUBRED</t>
  </si>
  <si>
    <t>$_DISTRITO</t>
  </si>
  <si>
    <t>$_TOTAL</t>
  </si>
  <si>
    <t>$_COMPROBACIÓN</t>
  </si>
  <si>
    <t>MATRIZ TERRITORIALIZACIÓN VIGENCIA 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</si>
</sst>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1" formatCode="_-* #,##0_-;\-* #,##0_-;_-* &quot;-&quot;_-;_-@_-"/>
    <numFmt numFmtId="164" formatCode="_-[$$-240A]\ * #,##0_-;\-[$$-240A]\ * #,##0_-;_-[$$-240A]\ * &quot;-&quot;_-;_-@_-"/>
    <numFmt numFmtId="165" formatCode="#,##0.0"/>
    <numFmt numFmtId="166" formatCode="[$$-240A]\ #,##0.0"/>
  </numFmts>
  <fonts count="17">
    <font>
      <sz val="11"/>
      <color theme="1"/>
      <name val="Aptos Narrow"/>
      <family val="2"/>
      <scheme val="minor"/>
    </font>
    <font>
      <b/>
      <sz val="11"/>
      <color theme="1"/>
      <name val="Aptos Narrow"/>
      <family val="2"/>
      <scheme val="minor"/>
    </font>
    <font>
      <sz val="10"/>
      <color theme="1"/>
      <name val="Aptos Narrow"/>
      <family val="2"/>
      <scheme val="minor"/>
    </font>
    <font>
      <b/>
      <sz val="9"/>
      <color theme="1"/>
      <name val="Aptos Narrow"/>
      <family val="2"/>
      <scheme val="minor"/>
    </font>
    <font>
      <b/>
      <sz val="14"/>
      <color theme="4" tint="-0.249977111117893"/>
      <name val="Aptos Narrow"/>
      <family val="2"/>
      <scheme val="minor"/>
    </font>
    <font>
      <b/>
      <sz val="10"/>
      <color theme="1"/>
      <name val="Aptos Narrow"/>
      <family val="2"/>
      <scheme val="minor"/>
    </font>
    <font>
      <b/>
      <sz val="9.5"/>
      <color theme="1"/>
      <name val="Aptos Narrow"/>
      <family val="2"/>
      <scheme val="minor"/>
    </font>
    <font>
      <b/>
      <sz val="8"/>
      <color theme="1"/>
      <name val="Aptos Narrow"/>
      <family val="2"/>
      <scheme val="minor"/>
    </font>
    <font>
      <sz val="8"/>
      <name val="Aptos Narrow"/>
      <family val="2"/>
      <scheme val="minor"/>
    </font>
    <font>
      <b/>
      <sz val="12"/>
      <color theme="1"/>
      <name val="Aptos Narrow"/>
      <family val="2"/>
      <scheme val="minor"/>
    </font>
    <font>
      <sz val="11"/>
      <color theme="1"/>
      <name val="Aptos Narrow"/>
      <family val="2"/>
      <scheme val="minor"/>
    </font>
    <font>
      <b/>
      <sz val="9"/>
      <color theme="0"/>
      <name val="Aptos Narrow"/>
      <family val="2"/>
      <scheme val="minor"/>
    </font>
    <font>
      <b/>
      <sz val="16"/>
      <color theme="1"/>
      <name val="Aptos Narrow"/>
      <family val="2"/>
      <scheme val="minor"/>
    </font>
    <font>
      <b/>
      <sz val="14"/>
      <color theme="1"/>
      <name val="Aptos Narrow"/>
      <family val="2"/>
      <scheme val="minor"/>
    </font>
    <font>
      <b/>
      <sz val="18"/>
      <name val="Aptos Narrow"/>
      <family val="2"/>
      <scheme val="minor"/>
    </font>
    <font>
      <b/>
      <sz val="18"/>
      <color theme="1"/>
      <name val="Aptos Narrow"/>
      <family val="2"/>
      <scheme val="minor"/>
    </font>
    <font>
      <sz val="18"/>
      <color theme="1"/>
      <name val="Aptos Narrow"/>
      <family val="2"/>
      <scheme val="minor"/>
    </font>
  </fonts>
  <fills count="7">
    <fill>
      <patternFill patternType="none"/>
    </fill>
    <fill>
      <patternFill patternType="gray125"/>
    </fill>
    <fill>
      <patternFill patternType="solid">
        <fgColor theme="4" tint="-0.24994659260841701"/>
        <bgColor indexed="64"/>
      </patternFill>
    </fill>
    <fill>
      <patternFill patternType="solid">
        <fgColor rgb="FFE5F5FF"/>
        <bgColor indexed="64"/>
      </patternFill>
    </fill>
    <fill>
      <patternFill patternType="solid">
        <fgColor theme="0"/>
        <bgColor indexed="64"/>
      </patternFill>
    </fill>
    <fill>
      <patternFill patternType="solid">
        <fgColor theme="3" tint="0.89999084444715716"/>
        <bgColor indexed="64"/>
      </patternFill>
    </fill>
    <fill>
      <patternFill patternType="solid">
        <fgColor theme="4" tint="0.39997558519241921"/>
        <bgColor indexed="64"/>
      </patternFill>
    </fill>
  </fills>
  <borders count="40">
    <border>
      <left/>
      <right/>
      <top/>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double">
        <color theme="4" tint="-0.24994659260841701"/>
      </left>
      <right/>
      <top style="double">
        <color theme="4" tint="-0.24994659260841701"/>
      </top>
      <bottom/>
      <diagonal/>
    </border>
    <border>
      <left/>
      <right style="double">
        <color theme="4" tint="-0.24994659260841701"/>
      </right>
      <top style="double">
        <color theme="4" tint="-0.24994659260841701"/>
      </top>
      <bottom/>
      <diagonal/>
    </border>
    <border>
      <left style="double">
        <color theme="4" tint="-0.24994659260841701"/>
      </left>
      <right/>
      <top/>
      <bottom/>
      <diagonal/>
    </border>
    <border>
      <left/>
      <right style="double">
        <color theme="4" tint="-0.24994659260841701"/>
      </right>
      <top/>
      <bottom/>
      <diagonal/>
    </border>
    <border>
      <left style="double">
        <color theme="4" tint="-0.24994659260841701"/>
      </left>
      <right/>
      <top/>
      <bottom style="double">
        <color theme="4" tint="-0.24994659260841701"/>
      </bottom>
      <diagonal/>
    </border>
    <border>
      <left/>
      <right style="double">
        <color theme="4" tint="-0.24994659260841701"/>
      </right>
      <top/>
      <bottom style="double">
        <color theme="4" tint="-0.24994659260841701"/>
      </bottom>
      <diagonal/>
    </border>
    <border>
      <left/>
      <right/>
      <top style="double">
        <color theme="4" tint="-0.24994659260841701"/>
      </top>
      <bottom/>
      <diagonal/>
    </border>
    <border>
      <left/>
      <right/>
      <top/>
      <bottom style="double">
        <color theme="4" tint="-0.24994659260841701"/>
      </bottom>
      <diagonal/>
    </border>
    <border>
      <left style="thin">
        <color theme="4" tint="-0.24994659260841701"/>
      </left>
      <right style="thin">
        <color theme="4" tint="-0.24994659260841701"/>
      </right>
      <top style="thin">
        <color theme="4" tint="-0.24994659260841701"/>
      </top>
      <bottom style="thin">
        <color theme="4" tint="-0.24994659260841701"/>
      </bottom>
      <diagonal/>
    </border>
    <border>
      <left style="double">
        <color theme="4" tint="-0.24994659260841701"/>
      </left>
      <right style="thin">
        <color theme="4" tint="-0.24994659260841701"/>
      </right>
      <top style="double">
        <color theme="4" tint="-0.24994659260841701"/>
      </top>
      <bottom style="thin">
        <color theme="4" tint="-0.24994659260841701"/>
      </bottom>
      <diagonal/>
    </border>
    <border>
      <left style="thin">
        <color theme="4" tint="-0.24994659260841701"/>
      </left>
      <right style="thin">
        <color theme="4" tint="-0.24994659260841701"/>
      </right>
      <top style="double">
        <color theme="4" tint="-0.24994659260841701"/>
      </top>
      <bottom style="thin">
        <color theme="4" tint="-0.24994659260841701"/>
      </bottom>
      <diagonal/>
    </border>
    <border>
      <left style="thin">
        <color theme="4" tint="-0.24994659260841701"/>
      </left>
      <right style="double">
        <color theme="4" tint="-0.24994659260841701"/>
      </right>
      <top style="double">
        <color theme="4" tint="-0.24994659260841701"/>
      </top>
      <bottom style="thin">
        <color theme="4" tint="-0.24994659260841701"/>
      </bottom>
      <diagonal/>
    </border>
    <border>
      <left style="double">
        <color theme="4" tint="-0.24994659260841701"/>
      </left>
      <right style="thin">
        <color theme="4" tint="-0.24994659260841701"/>
      </right>
      <top style="thin">
        <color theme="4" tint="-0.24994659260841701"/>
      </top>
      <bottom style="thin">
        <color theme="4" tint="-0.24994659260841701"/>
      </bottom>
      <diagonal/>
    </border>
    <border>
      <left style="thin">
        <color theme="4" tint="-0.24994659260841701"/>
      </left>
      <right style="double">
        <color theme="4" tint="-0.24994659260841701"/>
      </right>
      <top style="thin">
        <color theme="4" tint="-0.24994659260841701"/>
      </top>
      <bottom style="thin">
        <color theme="4" tint="-0.24994659260841701"/>
      </bottom>
      <diagonal/>
    </border>
    <border>
      <left style="double">
        <color theme="4" tint="-0.24994659260841701"/>
      </left>
      <right style="thin">
        <color theme="4" tint="-0.24994659260841701"/>
      </right>
      <top style="thin">
        <color theme="4" tint="-0.24994659260841701"/>
      </top>
      <bottom style="double">
        <color theme="4" tint="-0.24994659260841701"/>
      </bottom>
      <diagonal/>
    </border>
    <border>
      <left style="thin">
        <color theme="4" tint="-0.24994659260841701"/>
      </left>
      <right style="thin">
        <color theme="4" tint="-0.24994659260841701"/>
      </right>
      <top style="thin">
        <color theme="4" tint="-0.24994659260841701"/>
      </top>
      <bottom style="double">
        <color theme="4" tint="-0.24994659260841701"/>
      </bottom>
      <diagonal/>
    </border>
    <border>
      <left style="thin">
        <color theme="4" tint="-0.24994659260841701"/>
      </left>
      <right style="double">
        <color theme="4" tint="-0.24994659260841701"/>
      </right>
      <top style="thin">
        <color theme="4" tint="-0.24994659260841701"/>
      </top>
      <bottom style="double">
        <color theme="4" tint="-0.24994659260841701"/>
      </bottom>
      <diagonal/>
    </border>
    <border>
      <left style="double">
        <color rgb="FF0070C0"/>
      </left>
      <right style="double">
        <color rgb="FF0070C0"/>
      </right>
      <top style="thin">
        <color rgb="FF0070C0"/>
      </top>
      <bottom style="double">
        <color rgb="FF0070C0"/>
      </bottom>
      <diagonal/>
    </border>
    <border>
      <left style="double">
        <color rgb="FF0070C0"/>
      </left>
      <right style="double">
        <color rgb="FF0070C0"/>
      </right>
      <top style="thin">
        <color rgb="FF0070C0"/>
      </top>
      <bottom style="thin">
        <color rgb="FF0070C0"/>
      </bottom>
      <diagonal/>
    </border>
    <border>
      <left style="double">
        <color rgb="FF0070C0"/>
      </left>
      <right style="double">
        <color rgb="FF0070C0"/>
      </right>
      <top style="double">
        <color rgb="FF0070C0"/>
      </top>
      <bottom style="thin">
        <color rgb="FF0070C0"/>
      </bottom>
      <diagonal/>
    </border>
    <border>
      <left style="thin">
        <color rgb="FF0070C0"/>
      </left>
      <right/>
      <top/>
      <bottom style="thin">
        <color rgb="FF0070C0"/>
      </bottom>
      <diagonal/>
    </border>
    <border>
      <left style="thin">
        <color rgb="FF0070C0"/>
      </left>
      <right style="thin">
        <color rgb="FF0070C0"/>
      </right>
      <top/>
      <bottom style="thin">
        <color rgb="FF0070C0"/>
      </bottom>
      <diagonal/>
    </border>
    <border>
      <left style="double">
        <color rgb="FF0070C0"/>
      </left>
      <right style="thin">
        <color rgb="FF0070C0"/>
      </right>
      <top/>
      <bottom style="thin">
        <color rgb="FF0070C0"/>
      </bottom>
      <diagonal/>
    </border>
    <border>
      <left style="thin">
        <color rgb="FF0070C0"/>
      </left>
      <right style="double">
        <color rgb="FF0070C0"/>
      </right>
      <top style="double">
        <color rgb="FF0070C0"/>
      </top>
      <bottom style="double">
        <color rgb="FF0070C0"/>
      </bottom>
      <diagonal/>
    </border>
    <border>
      <left style="thin">
        <color rgb="FF0070C0"/>
      </left>
      <right style="thin">
        <color rgb="FF0070C0"/>
      </right>
      <top style="double">
        <color rgb="FF0070C0"/>
      </top>
      <bottom style="double">
        <color rgb="FF0070C0"/>
      </bottom>
      <diagonal/>
    </border>
    <border>
      <left style="double">
        <color rgb="FF0070C0"/>
      </left>
      <right style="thin">
        <color rgb="FF0070C0"/>
      </right>
      <top style="double">
        <color rgb="FF0070C0"/>
      </top>
      <bottom style="double">
        <color rgb="FF0070C0"/>
      </bottom>
      <diagonal/>
    </border>
    <border>
      <left/>
      <right/>
      <top style="dotted">
        <color rgb="FF0070C0"/>
      </top>
      <bottom style="dotted">
        <color rgb="FF0070C0"/>
      </bottom>
      <diagonal/>
    </border>
    <border>
      <left style="dotted">
        <color rgb="FF0070C0"/>
      </left>
      <right/>
      <top style="dotted">
        <color rgb="FF0070C0"/>
      </top>
      <bottom style="dotted">
        <color rgb="FF0070C0"/>
      </bottom>
      <diagonal/>
    </border>
    <border>
      <left/>
      <right style="dotted">
        <color rgb="FF0070C0"/>
      </right>
      <top style="dotted">
        <color rgb="FF0070C0"/>
      </top>
      <bottom style="dotted">
        <color rgb="FF0070C0"/>
      </bottom>
      <diagonal/>
    </border>
    <border>
      <left style="dotted">
        <color rgb="FF0070C0"/>
      </left>
      <right/>
      <top style="dotted">
        <color rgb="FF0070C0"/>
      </top>
      <bottom/>
      <diagonal/>
    </border>
    <border>
      <left/>
      <right/>
      <top style="dotted">
        <color rgb="FF0070C0"/>
      </top>
      <bottom/>
      <diagonal/>
    </border>
    <border>
      <left style="dotted">
        <color rgb="FF0070C0"/>
      </left>
      <right/>
      <top/>
      <bottom/>
      <diagonal/>
    </border>
    <border>
      <left style="dotted">
        <color rgb="FF0070C0"/>
      </left>
      <right/>
      <top/>
      <bottom style="double">
        <color rgb="FF0070C0"/>
      </bottom>
      <diagonal/>
    </border>
    <border>
      <left/>
      <right/>
      <top/>
      <bottom style="double">
        <color rgb="FF0070C0"/>
      </bottom>
      <diagonal/>
    </border>
    <border>
      <left style="double">
        <color rgb="FF0070C0"/>
      </left>
      <right/>
      <top style="double">
        <color rgb="FF0070C0"/>
      </top>
      <bottom style="double">
        <color rgb="FF0070C0"/>
      </bottom>
      <diagonal/>
    </border>
    <border>
      <left/>
      <right/>
      <top style="double">
        <color rgb="FF0070C0"/>
      </top>
      <bottom style="double">
        <color rgb="FF0070C0"/>
      </bottom>
      <diagonal/>
    </border>
    <border>
      <left/>
      <right style="thin">
        <color rgb="FF0070C0"/>
      </right>
      <top style="double">
        <color rgb="FF0070C0"/>
      </top>
      <bottom style="double">
        <color rgb="FF0070C0"/>
      </bottom>
      <diagonal/>
    </border>
  </borders>
  <cellStyleXfs count="2">
    <xf numFmtId="0" fontId="0" fillId="0" borderId="0"/>
    <xf numFmtId="41" fontId="10" fillId="0" borderId="0" applyFont="0" applyFill="0" applyBorder="0" applyAlignment="0" applyProtection="0"/>
  </cellStyleXfs>
  <cellXfs count="91">
    <xf numFmtId="0" fontId="0" fillId="0" borderId="0" xfId="0"/>
    <xf numFmtId="0" fontId="0" fillId="0" borderId="0" xfId="0" applyProtection="1">
      <protection hidden="1"/>
    </xf>
    <xf numFmtId="0" fontId="12" fillId="0" borderId="0" xfId="0" applyFont="1" applyProtection="1">
      <protection hidden="1"/>
    </xf>
    <xf numFmtId="0" fontId="0" fillId="0" borderId="0" xfId="0" applyAlignment="1" applyProtection="1">
      <alignment wrapText="1"/>
      <protection hidden="1"/>
    </xf>
    <xf numFmtId="0" fontId="0" fillId="0" borderId="0" xfId="0" applyAlignment="1" applyProtection="1">
      <alignment horizontal="center" vertical="center"/>
      <protection hidden="1"/>
    </xf>
    <xf numFmtId="165" fontId="0" fillId="0" borderId="0" xfId="0" applyNumberFormat="1" applyAlignment="1" applyProtection="1">
      <alignment horizontal="center" vertical="center"/>
      <protection hidden="1"/>
    </xf>
    <xf numFmtId="165" fontId="1" fillId="0" borderId="0" xfId="0" applyNumberFormat="1" applyFont="1" applyAlignment="1" applyProtection="1">
      <alignment horizontal="center" vertical="center"/>
      <protection hidden="1"/>
    </xf>
    <xf numFmtId="0" fontId="1" fillId="0" borderId="0" xfId="0" applyFont="1" applyProtection="1">
      <protection hidden="1"/>
    </xf>
    <xf numFmtId="41" fontId="11" fillId="2" borderId="1" xfId="1" applyFont="1" applyFill="1" applyBorder="1" applyAlignment="1" applyProtection="1">
      <alignment horizontal="center" vertical="center" wrapText="1"/>
      <protection hidden="1"/>
    </xf>
    <xf numFmtId="0" fontId="7" fillId="0" borderId="1" xfId="0" applyFont="1" applyBorder="1" applyAlignment="1" applyProtection="1">
      <alignment horizontal="center" vertical="center" wrapText="1"/>
      <protection hidden="1"/>
    </xf>
    <xf numFmtId="0" fontId="6" fillId="0" borderId="1" xfId="0" applyFont="1" applyBorder="1" applyAlignment="1" applyProtection="1">
      <alignment horizontal="center" vertical="center" wrapText="1"/>
      <protection hidden="1"/>
    </xf>
    <xf numFmtId="165" fontId="3" fillId="0" borderId="1" xfId="0" applyNumberFormat="1" applyFont="1" applyBorder="1" applyAlignment="1" applyProtection="1">
      <alignment horizontal="center" vertical="center" wrapText="1"/>
      <protection hidden="1"/>
    </xf>
    <xf numFmtId="0" fontId="3" fillId="0" borderId="1" xfId="0" applyFont="1" applyBorder="1" applyAlignment="1" applyProtection="1">
      <alignment horizontal="center" vertical="center" wrapText="1"/>
      <protection hidden="1"/>
    </xf>
    <xf numFmtId="165" fontId="5" fillId="0" borderId="2" xfId="0" applyNumberFormat="1" applyFont="1" applyBorder="1" applyAlignment="1" applyProtection="1">
      <alignment horizontal="center" vertical="center" textRotation="90" wrapText="1"/>
      <protection hidden="1"/>
    </xf>
    <xf numFmtId="165" fontId="1" fillId="0" borderId="2" xfId="0" applyNumberFormat="1" applyFont="1" applyBorder="1" applyAlignment="1" applyProtection="1">
      <alignment horizontal="center" vertical="center" textRotation="90" wrapText="1"/>
      <protection hidden="1"/>
    </xf>
    <xf numFmtId="165" fontId="9" fillId="0" borderId="2" xfId="0" applyNumberFormat="1" applyFont="1" applyBorder="1" applyAlignment="1" applyProtection="1">
      <alignment horizontal="center" vertical="center" textRotation="90" wrapText="1"/>
      <protection hidden="1"/>
    </xf>
    <xf numFmtId="0" fontId="5" fillId="0" borderId="2" xfId="0" applyFont="1" applyBorder="1" applyAlignment="1" applyProtection="1">
      <alignment horizontal="center" vertical="center" wrapText="1"/>
      <protection hidden="1"/>
    </xf>
    <xf numFmtId="165" fontId="1" fillId="0" borderId="2" xfId="0" applyNumberFormat="1" applyFont="1" applyBorder="1" applyAlignment="1" applyProtection="1">
      <alignment horizontal="center" vertical="center" wrapText="1"/>
      <protection hidden="1"/>
    </xf>
    <xf numFmtId="0" fontId="5"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horizontal="center" vertical="center" wrapText="1"/>
      <protection hidden="1"/>
    </xf>
    <xf numFmtId="0" fontId="4" fillId="0" borderId="0" xfId="0" applyFont="1" applyAlignment="1" applyProtection="1">
      <alignment horizontal="center" vertical="center"/>
      <protection hidden="1"/>
    </xf>
    <xf numFmtId="164" fontId="0" fillId="0" borderId="0" xfId="0" applyNumberFormat="1" applyAlignment="1" applyProtection="1">
      <alignment horizontal="center" vertical="center"/>
      <protection hidden="1"/>
    </xf>
    <xf numFmtId="165" fontId="1" fillId="0" borderId="3" xfId="0" applyNumberFormat="1" applyFont="1" applyBorder="1" applyAlignment="1" applyProtection="1">
      <alignment horizontal="center" vertical="center"/>
      <protection hidden="1"/>
    </xf>
    <xf numFmtId="165" fontId="1" fillId="0" borderId="4" xfId="0" applyNumberFormat="1" applyFont="1" applyBorder="1" applyAlignment="1" applyProtection="1">
      <alignment horizontal="center" vertical="center"/>
      <protection hidden="1"/>
    </xf>
    <xf numFmtId="166" fontId="0" fillId="0" borderId="3" xfId="0" applyNumberFormat="1" applyBorder="1" applyAlignment="1" applyProtection="1">
      <alignment horizontal="center" vertical="center"/>
      <protection hidden="1"/>
    </xf>
    <xf numFmtId="166" fontId="0" fillId="0" borderId="9" xfId="0" applyNumberFormat="1" applyBorder="1" applyAlignment="1" applyProtection="1">
      <alignment horizontal="center" vertical="center"/>
      <protection hidden="1"/>
    </xf>
    <xf numFmtId="166" fontId="0" fillId="0" borderId="4" xfId="0" applyNumberFormat="1" applyBorder="1" applyAlignment="1" applyProtection="1">
      <alignment horizontal="center" vertical="center"/>
      <protection hidden="1"/>
    </xf>
    <xf numFmtId="165" fontId="1" fillId="0" borderId="5" xfId="0" applyNumberFormat="1" applyFont="1" applyBorder="1" applyAlignment="1" applyProtection="1">
      <alignment horizontal="center" vertical="center"/>
      <protection hidden="1"/>
    </xf>
    <xf numFmtId="165" fontId="1" fillId="0" borderId="6" xfId="0" applyNumberFormat="1" applyFont="1" applyBorder="1" applyAlignment="1" applyProtection="1">
      <alignment horizontal="center" vertical="center"/>
      <protection hidden="1"/>
    </xf>
    <xf numFmtId="166" fontId="0" fillId="0" borderId="5" xfId="0" applyNumberFormat="1" applyBorder="1" applyAlignment="1" applyProtection="1">
      <alignment horizontal="center" vertical="center"/>
      <protection hidden="1"/>
    </xf>
    <xf numFmtId="166" fontId="0" fillId="0" borderId="0" xfId="0" applyNumberFormat="1" applyAlignment="1" applyProtection="1">
      <alignment horizontal="center" vertical="center"/>
      <protection hidden="1"/>
    </xf>
    <xf numFmtId="166" fontId="0" fillId="0" borderId="6" xfId="0" applyNumberFormat="1" applyBorder="1" applyAlignment="1" applyProtection="1">
      <alignment horizontal="center" vertical="center"/>
      <protection hidden="1"/>
    </xf>
    <xf numFmtId="165" fontId="1" fillId="0" borderId="7" xfId="0" applyNumberFormat="1" applyFont="1" applyBorder="1" applyAlignment="1" applyProtection="1">
      <alignment horizontal="center" vertical="center"/>
      <protection hidden="1"/>
    </xf>
    <xf numFmtId="165" fontId="1" fillId="0" borderId="8" xfId="0" applyNumberFormat="1" applyFont="1" applyBorder="1" applyAlignment="1" applyProtection="1">
      <alignment horizontal="center" vertical="center"/>
      <protection hidden="1"/>
    </xf>
    <xf numFmtId="166" fontId="0" fillId="0" borderId="7" xfId="0" applyNumberFormat="1" applyBorder="1" applyAlignment="1" applyProtection="1">
      <alignment horizontal="center" vertical="center"/>
      <protection hidden="1"/>
    </xf>
    <xf numFmtId="166" fontId="0" fillId="0" borderId="10" xfId="0" applyNumberFormat="1" applyBorder="1" applyAlignment="1" applyProtection="1">
      <alignment horizontal="center" vertical="center"/>
      <protection hidden="1"/>
    </xf>
    <xf numFmtId="166" fontId="0" fillId="0" borderId="8" xfId="0" applyNumberFormat="1" applyBorder="1" applyAlignment="1" applyProtection="1">
      <alignment horizontal="center" vertical="center"/>
      <protection hidden="1"/>
    </xf>
    <xf numFmtId="165" fontId="0" fillId="3" borderId="3" xfId="0" applyNumberFormat="1" applyFill="1" applyBorder="1" applyAlignment="1" applyProtection="1">
      <alignment horizontal="center" vertical="center"/>
      <protection locked="0"/>
    </xf>
    <xf numFmtId="165" fontId="0" fillId="3" borderId="9" xfId="0" applyNumberFormat="1" applyFill="1" applyBorder="1" applyAlignment="1" applyProtection="1">
      <alignment horizontal="center" vertical="center"/>
      <protection locked="0"/>
    </xf>
    <xf numFmtId="165" fontId="0" fillId="3" borderId="4" xfId="0" applyNumberFormat="1" applyFill="1" applyBorder="1" applyAlignment="1" applyProtection="1">
      <alignment horizontal="center" vertical="center"/>
      <protection locked="0"/>
    </xf>
    <xf numFmtId="165" fontId="0" fillId="3" borderId="5" xfId="0" applyNumberFormat="1" applyFill="1" applyBorder="1" applyAlignment="1" applyProtection="1">
      <alignment horizontal="center" vertical="center"/>
      <protection locked="0"/>
    </xf>
    <xf numFmtId="165" fontId="0" fillId="3" borderId="0" xfId="0" applyNumberFormat="1" applyFill="1" applyAlignment="1" applyProtection="1">
      <alignment horizontal="center" vertical="center"/>
      <protection locked="0"/>
    </xf>
    <xf numFmtId="165" fontId="0" fillId="3" borderId="6" xfId="0" applyNumberFormat="1" applyFill="1" applyBorder="1" applyAlignment="1" applyProtection="1">
      <alignment horizontal="center" vertical="center"/>
      <protection locked="0"/>
    </xf>
    <xf numFmtId="165" fontId="0" fillId="3" borderId="7" xfId="0" applyNumberFormat="1" applyFill="1" applyBorder="1" applyAlignment="1" applyProtection="1">
      <alignment horizontal="center" vertical="center"/>
      <protection locked="0"/>
    </xf>
    <xf numFmtId="165" fontId="0" fillId="3" borderId="10" xfId="0" applyNumberFormat="1" applyFill="1" applyBorder="1" applyAlignment="1" applyProtection="1">
      <alignment horizontal="center" vertical="center"/>
      <protection locked="0"/>
    </xf>
    <xf numFmtId="165" fontId="0" fillId="3" borderId="8" xfId="0" applyNumberFormat="1" applyFill="1" applyBorder="1" applyAlignment="1" applyProtection="1">
      <alignment horizontal="center" vertical="center"/>
      <protection locked="0"/>
    </xf>
    <xf numFmtId="165" fontId="0" fillId="4" borderId="0" xfId="0" applyNumberFormat="1" applyFill="1" applyAlignment="1" applyProtection="1">
      <alignment horizontal="center" vertical="center"/>
      <protection hidden="1"/>
    </xf>
    <xf numFmtId="165" fontId="1" fillId="0" borderId="20" xfId="0" applyNumberFormat="1" applyFont="1" applyBorder="1" applyAlignment="1" applyProtection="1">
      <alignment horizontal="center" vertical="center"/>
      <protection hidden="1"/>
    </xf>
    <xf numFmtId="165" fontId="1" fillId="0" borderId="21" xfId="0" applyNumberFormat="1" applyFont="1" applyBorder="1" applyAlignment="1" applyProtection="1">
      <alignment horizontal="center" vertical="center"/>
      <protection hidden="1"/>
    </xf>
    <xf numFmtId="165" fontId="1" fillId="0" borderId="22" xfId="0" applyNumberFormat="1" applyFont="1" applyBorder="1" applyAlignment="1" applyProtection="1">
      <alignment horizontal="center" vertical="center"/>
      <protection hidden="1"/>
    </xf>
    <xf numFmtId="165" fontId="0" fillId="4" borderId="23" xfId="0" applyNumberFormat="1" applyFill="1" applyBorder="1" applyAlignment="1" applyProtection="1">
      <alignment horizontal="center" vertical="center"/>
      <protection locked="0"/>
    </xf>
    <xf numFmtId="165" fontId="0" fillId="4" borderId="24" xfId="0" applyNumberFormat="1" applyFill="1" applyBorder="1" applyAlignment="1" applyProtection="1">
      <alignment horizontal="center" vertical="center"/>
      <protection locked="0"/>
    </xf>
    <xf numFmtId="165" fontId="0" fillId="4" borderId="25" xfId="0" applyNumberFormat="1" applyFill="1" applyBorder="1" applyAlignment="1" applyProtection="1">
      <alignment horizontal="center" vertical="center"/>
      <protection locked="0"/>
    </xf>
    <xf numFmtId="165" fontId="13" fillId="0" borderId="26" xfId="0" applyNumberFormat="1" applyFont="1" applyBorder="1" applyAlignment="1" applyProtection="1">
      <alignment horizontal="center" vertical="center" textRotation="90" wrapText="1"/>
      <protection hidden="1"/>
    </xf>
    <xf numFmtId="165" fontId="13" fillId="4" borderId="27" xfId="0" applyNumberFormat="1" applyFont="1" applyFill="1" applyBorder="1" applyAlignment="1" applyProtection="1">
      <alignment horizontal="center" vertical="center" textRotation="90" wrapText="1"/>
      <protection hidden="1"/>
    </xf>
    <xf numFmtId="165" fontId="13" fillId="4" borderId="28" xfId="0" applyNumberFormat="1" applyFont="1" applyFill="1" applyBorder="1" applyAlignment="1" applyProtection="1">
      <alignment horizontal="center" vertical="center" textRotation="90" wrapText="1"/>
      <protection hidden="1"/>
    </xf>
    <xf numFmtId="165" fontId="1" fillId="0" borderId="0" xfId="0" applyNumberFormat="1" applyFont="1" applyAlignment="1" applyProtection="1">
      <alignment horizontal="left" vertical="center"/>
      <protection hidden="1"/>
    </xf>
    <xf numFmtId="165" fontId="0" fillId="4" borderId="12" xfId="0" applyNumberFormat="1" applyFill="1" applyBorder="1" applyAlignment="1" applyProtection="1">
      <alignment horizontal="center" vertical="center"/>
      <protection locked="0"/>
    </xf>
    <xf numFmtId="165" fontId="0" fillId="4" borderId="13" xfId="0" applyNumberFormat="1" applyFill="1" applyBorder="1" applyAlignment="1" applyProtection="1">
      <alignment horizontal="center" vertical="center"/>
      <protection locked="0"/>
    </xf>
    <xf numFmtId="165" fontId="0" fillId="4" borderId="14" xfId="0" applyNumberFormat="1" applyFill="1" applyBorder="1" applyAlignment="1" applyProtection="1">
      <alignment horizontal="center" vertical="center"/>
      <protection locked="0"/>
    </xf>
    <xf numFmtId="165" fontId="0" fillId="4" borderId="15" xfId="0" applyNumberFormat="1" applyFill="1" applyBorder="1" applyAlignment="1" applyProtection="1">
      <alignment horizontal="center" vertical="center"/>
      <protection locked="0"/>
    </xf>
    <xf numFmtId="165" fontId="0" fillId="4" borderId="11" xfId="0" applyNumberFormat="1" applyFill="1" applyBorder="1" applyAlignment="1" applyProtection="1">
      <alignment horizontal="center" vertical="center"/>
      <protection locked="0"/>
    </xf>
    <xf numFmtId="165" fontId="0" fillId="4" borderId="16" xfId="0" applyNumberFormat="1" applyFill="1" applyBorder="1" applyAlignment="1" applyProtection="1">
      <alignment horizontal="center" vertical="center"/>
      <protection locked="0"/>
    </xf>
    <xf numFmtId="165" fontId="0" fillId="4" borderId="17" xfId="0" applyNumberFormat="1" applyFill="1" applyBorder="1" applyAlignment="1" applyProtection="1">
      <alignment horizontal="center" vertical="center"/>
      <protection locked="0"/>
    </xf>
    <xf numFmtId="165" fontId="0" fillId="4" borderId="18" xfId="0" applyNumberFormat="1" applyFill="1" applyBorder="1" applyAlignment="1" applyProtection="1">
      <alignment horizontal="center" vertical="center"/>
      <protection locked="0"/>
    </xf>
    <xf numFmtId="165" fontId="0" fillId="4" borderId="19" xfId="0" applyNumberFormat="1" applyFill="1" applyBorder="1" applyAlignment="1" applyProtection="1">
      <alignment horizontal="center" vertical="center"/>
      <protection locked="0"/>
    </xf>
    <xf numFmtId="0" fontId="16" fillId="0" borderId="0" xfId="0" applyFont="1" applyProtection="1">
      <protection hidden="1"/>
    </xf>
    <xf numFmtId="165" fontId="15" fillId="6" borderId="30" xfId="0" applyNumberFormat="1" applyFont="1" applyFill="1" applyBorder="1" applyAlignment="1" applyProtection="1">
      <alignment horizontal="center" vertical="center"/>
      <protection hidden="1"/>
    </xf>
    <xf numFmtId="165" fontId="15" fillId="6" borderId="29" xfId="0" applyNumberFormat="1" applyFont="1" applyFill="1" applyBorder="1" applyAlignment="1" applyProtection="1">
      <alignment horizontal="center" vertical="center"/>
      <protection hidden="1"/>
    </xf>
    <xf numFmtId="165" fontId="14" fillId="0" borderId="30" xfId="0" applyNumberFormat="1" applyFont="1" applyBorder="1" applyAlignment="1" applyProtection="1">
      <alignment horizontal="center" vertical="center"/>
      <protection hidden="1"/>
    </xf>
    <xf numFmtId="165" fontId="14" fillId="0" borderId="29" xfId="0" applyNumberFormat="1" applyFont="1" applyBorder="1" applyAlignment="1" applyProtection="1">
      <alignment horizontal="center" vertical="center"/>
      <protection hidden="1"/>
    </xf>
    <xf numFmtId="165" fontId="14" fillId="0" borderId="31" xfId="0" applyNumberFormat="1" applyFont="1" applyBorder="1" applyAlignment="1" applyProtection="1">
      <alignment horizontal="center" vertical="center"/>
      <protection hidden="1"/>
    </xf>
    <xf numFmtId="165" fontId="15" fillId="5" borderId="30" xfId="0" applyNumberFormat="1" applyFont="1" applyFill="1" applyBorder="1" applyAlignment="1" applyProtection="1">
      <alignment horizontal="center" vertical="center"/>
      <protection hidden="1"/>
    </xf>
    <xf numFmtId="165" fontId="15" fillId="5" borderId="29" xfId="0" applyNumberFormat="1" applyFont="1" applyFill="1" applyBorder="1" applyAlignment="1" applyProtection="1">
      <alignment horizontal="center" vertical="center"/>
      <protection hidden="1"/>
    </xf>
    <xf numFmtId="165" fontId="15" fillId="5" borderId="31" xfId="0" applyNumberFormat="1" applyFont="1" applyFill="1" applyBorder="1" applyAlignment="1" applyProtection="1">
      <alignment horizontal="center" vertical="center"/>
      <protection hidden="1"/>
    </xf>
    <xf numFmtId="165" fontId="15" fillId="0" borderId="32" xfId="0" applyNumberFormat="1" applyFont="1" applyBorder="1" applyAlignment="1" applyProtection="1">
      <alignment horizontal="center" vertical="center"/>
      <protection hidden="1"/>
    </xf>
    <xf numFmtId="165" fontId="15" fillId="0" borderId="33" xfId="0" applyNumberFormat="1" applyFont="1" applyBorder="1" applyAlignment="1" applyProtection="1">
      <alignment horizontal="center" vertical="center"/>
      <protection hidden="1"/>
    </xf>
    <xf numFmtId="165" fontId="15" fillId="0" borderId="34" xfId="0" applyNumberFormat="1" applyFont="1" applyBorder="1" applyAlignment="1" applyProtection="1">
      <alignment horizontal="center" vertical="center"/>
      <protection hidden="1"/>
    </xf>
    <xf numFmtId="165" fontId="15" fillId="0" borderId="0" xfId="0" applyNumberFormat="1" applyFont="1" applyAlignment="1" applyProtection="1">
      <alignment horizontal="center" vertical="center"/>
      <protection hidden="1"/>
    </xf>
    <xf numFmtId="165" fontId="15" fillId="0" borderId="35" xfId="0" applyNumberFormat="1" applyFont="1" applyBorder="1" applyAlignment="1" applyProtection="1">
      <alignment horizontal="center" vertical="center"/>
      <protection hidden="1"/>
    </xf>
    <xf numFmtId="165" fontId="15" fillId="0" borderId="36" xfId="0" applyNumberFormat="1" applyFont="1" applyBorder="1" applyAlignment="1" applyProtection="1">
      <alignment horizontal="center" vertical="center"/>
      <protection hidden="1"/>
    </xf>
    <xf numFmtId="165" fontId="13" fillId="4" borderId="37" xfId="0" applyNumberFormat="1" applyFont="1" applyFill="1" applyBorder="1" applyAlignment="1" applyProtection="1">
      <alignment horizontal="center" vertical="center" wrapText="1"/>
      <protection hidden="1"/>
    </xf>
    <xf numFmtId="165" fontId="13" fillId="4" borderId="38" xfId="0" applyNumberFormat="1" applyFont="1" applyFill="1" applyBorder="1" applyAlignment="1" applyProtection="1">
      <alignment horizontal="center" vertical="center" wrapText="1"/>
      <protection hidden="1"/>
    </xf>
    <xf numFmtId="165" fontId="13" fillId="4" borderId="39" xfId="0" applyNumberFormat="1" applyFont="1" applyFill="1" applyBorder="1" applyAlignment="1" applyProtection="1">
      <alignment horizontal="center" vertical="center" wrapText="1"/>
      <protection hidden="1"/>
    </xf>
    <xf numFmtId="165" fontId="13" fillId="4" borderId="37" xfId="0" applyNumberFormat="1" applyFont="1" applyFill="1" applyBorder="1" applyAlignment="1" applyProtection="1">
      <alignment horizontal="center" vertical="center" textRotation="90" wrapText="1"/>
      <protection hidden="1"/>
    </xf>
    <xf numFmtId="165" fontId="13" fillId="4" borderId="38" xfId="0" applyNumberFormat="1" applyFont="1" applyFill="1" applyBorder="1" applyAlignment="1" applyProtection="1">
      <alignment horizontal="center" vertical="center" textRotation="90" wrapText="1"/>
      <protection hidden="1"/>
    </xf>
    <xf numFmtId="165" fontId="13" fillId="4" borderId="39" xfId="0" applyNumberFormat="1" applyFont="1" applyFill="1" applyBorder="1" applyAlignment="1" applyProtection="1">
      <alignment horizontal="center" vertical="center" textRotation="90" wrapText="1"/>
      <protection hidden="1"/>
    </xf>
    <xf numFmtId="165" fontId="13" fillId="4" borderId="37" xfId="0" applyNumberFormat="1" applyFont="1" applyFill="1" applyBorder="1" applyAlignment="1" applyProtection="1">
      <alignment horizontal="center" vertical="center"/>
      <protection hidden="1"/>
    </xf>
    <xf numFmtId="165" fontId="13" fillId="4" borderId="38" xfId="0" applyNumberFormat="1" applyFont="1" applyFill="1" applyBorder="1" applyAlignment="1" applyProtection="1">
      <alignment horizontal="center" vertical="center"/>
      <protection hidden="1"/>
    </xf>
    <xf numFmtId="165" fontId="13" fillId="4" borderId="39" xfId="0" applyNumberFormat="1" applyFont="1" applyFill="1" applyBorder="1" applyAlignment="1" applyProtection="1">
      <alignment horizontal="center" vertical="center"/>
      <protection hidden="1"/>
    </xf>
  </cellXfs>
  <cellStyles count="2">
    <cellStyle name="Millares [0]" xfId="1" builtinId="6"/>
    <cellStyle name="Normal" xfId="0" builtinId="0"/>
  </cellStyles>
  <dxfs count="133">
    <dxf>
      <numFmt numFmtId="166" formatCode="[$$-240A]\ #,##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numFmt numFmtId="166" formatCode="[$$-240A]\ #,##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numFmt numFmtId="166" formatCode="[$$-240A]\ #,##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font>
        <b/>
      </font>
      <numFmt numFmtId="165" formatCode="#,##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font>
        <b/>
      </font>
      <numFmt numFmtId="165" formatCode="#,##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numFmt numFmtId="165" formatCode="#,##0.0"/>
      <fill>
        <patternFill patternType="solid">
          <fgColor indexed="64"/>
          <bgColor rgb="FFE5F5FF"/>
        </patternFill>
      </fill>
      <alignment horizontal="center" vertical="center" textRotation="0" wrapText="0" indent="0" justifyLastLine="0" shrinkToFit="0" readingOrder="0"/>
      <border diagonalUp="0" diagonalDown="0">
        <left/>
        <right style="double">
          <color theme="4" tint="-0.24994659260841701"/>
        </right>
        <top style="double">
          <color theme="4" tint="-0.24994659260841701"/>
        </top>
        <bottom/>
        <vertical/>
        <horizontal/>
      </border>
      <protection locked="0" hidden="0"/>
    </dxf>
    <dxf>
      <numFmt numFmtId="165" formatCode="#,##0.0"/>
      <fill>
        <patternFill patternType="solid">
          <fgColor indexed="64"/>
          <bgColor rgb="FFE5F5FF"/>
        </patternFill>
      </fill>
      <alignment horizontal="center" vertical="center" textRotation="0" wrapText="0" indent="0" justifyLastLine="0" shrinkToFit="0" readingOrder="0"/>
      <border diagonalUp="0" diagonalDown="0">
        <left/>
        <right/>
        <top style="double">
          <color theme="4" tint="-0.24994659260841701"/>
        </top>
        <bottom/>
        <vertical/>
        <horizontal/>
      </border>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border diagonalUp="0" diagonalDown="0">
        <left style="double">
          <color theme="4" tint="-0.24994659260841701"/>
        </left>
        <right/>
        <top/>
        <bottom/>
      </border>
      <protection locked="0" hidden="0"/>
    </dxf>
    <dxf>
      <numFmt numFmtId="164" formatCode="_-[$$-240A]\ * #,##0_-;\-[$$-240A]\ * #,##0_-;_-[$$-240A]\ * &quot;-&quot;_-;_-@_-"/>
      <alignment horizontal="center" vertical="center" textRotation="0" wrapText="0" indent="0" justifyLastLine="0" shrinkToFit="0" readingOrder="0"/>
      <protection locked="1" hidden="1"/>
    </dxf>
    <dxf>
      <numFmt numFmtId="165" formatCode="#,##0.0"/>
      <alignment horizontal="center" vertical="center" textRotation="0" indent="0" justifyLastLine="0" shrinkToFit="0" readingOrder="0"/>
      <protection locked="1" hidden="1"/>
    </dxf>
    <dxf>
      <numFmt numFmtId="164" formatCode="_-[$$-240A]\ * #,##0_-;\-[$$-240A]\ * #,##0_-;_-[$$-240A]\ * &quot;-&quot;_-;_-@_-"/>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b/>
        <strike val="0"/>
        <outline val="0"/>
        <shadow val="0"/>
        <u val="none"/>
        <vertAlign val="baseline"/>
        <sz val="14"/>
        <color theme="4" tint="-0.249977111117893"/>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protection locked="1" hidden="1"/>
    </dxf>
    <dxf>
      <border>
        <bottom style="thin">
          <color theme="0"/>
        </bottom>
      </border>
    </dxf>
    <dxf>
      <font>
        <b/>
        <strike val="0"/>
        <outline val="0"/>
        <shadow val="0"/>
        <u val="none"/>
        <vertAlign val="baseline"/>
        <sz val="10"/>
        <color theme="1"/>
        <name val="Aptos Narrow"/>
        <scheme val="minor"/>
      </font>
      <alignment horizontal="center" vertical="center" textRotation="0" wrapText="1" indent="0" justifyLastLine="0" shrinkToFit="0" readingOrder="0"/>
      <border diagonalUp="0" diagonalDown="0">
        <left style="thin">
          <color theme="0"/>
        </left>
        <right style="thin">
          <color theme="0"/>
        </right>
        <top/>
        <bottom/>
        <vertical style="thin">
          <color theme="0"/>
        </vertical>
        <horizontal/>
      </border>
      <protection locked="1" hidden="1"/>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numFmt numFmtId="166" formatCode="[$$-240A]\ #,##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numFmt numFmtId="166" formatCode="[$$-240A]\ #,##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numFmt numFmtId="166" formatCode="[$$-240A]\ #,##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font>
        <b/>
      </font>
      <numFmt numFmtId="165" formatCode="#,##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font>
        <b/>
      </font>
      <numFmt numFmtId="165" formatCode="#,##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numFmt numFmtId="165" formatCode="#,##0.0"/>
      <fill>
        <patternFill patternType="solid">
          <fgColor indexed="64"/>
          <bgColor rgb="FFE5F5FF"/>
        </patternFill>
      </fill>
      <alignment horizontal="center" vertical="center" textRotation="0" wrapText="0" indent="0" justifyLastLine="0" shrinkToFit="0" readingOrder="0"/>
      <border diagonalUp="0" diagonalDown="0">
        <left/>
        <right style="double">
          <color theme="4" tint="-0.24994659260841701"/>
        </right>
        <top/>
        <bottom/>
      </border>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border diagonalUp="0" diagonalDown="0">
        <left style="double">
          <color theme="4" tint="-0.24994659260841701"/>
        </left>
        <right/>
        <top/>
        <bottom/>
      </border>
      <protection locked="0" hidden="0"/>
    </dxf>
    <dxf>
      <numFmt numFmtId="164" formatCode="_-[$$-240A]\ * #,##0_-;\-[$$-240A]\ * #,##0_-;_-[$$-240A]\ * &quot;-&quot;_-;_-@_-"/>
      <alignment horizontal="center" vertical="center" textRotation="0" wrapText="0" indent="0" justifyLastLine="0" shrinkToFit="0" readingOrder="0"/>
      <protection locked="1" hidden="1"/>
    </dxf>
    <dxf>
      <numFmt numFmtId="165" formatCode="#,##0.0"/>
      <alignment horizontal="center" vertical="center" textRotation="0" indent="0" justifyLastLine="0" shrinkToFit="0" readingOrder="0"/>
      <protection locked="1" hidden="1"/>
    </dxf>
    <dxf>
      <numFmt numFmtId="164" formatCode="_-[$$-240A]\ * #,##0_-;\-[$$-240A]\ * #,##0_-;_-[$$-240A]\ * &quot;-&quot;_-;_-@_-"/>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b/>
        <strike val="0"/>
        <outline val="0"/>
        <shadow val="0"/>
        <u val="none"/>
        <vertAlign val="baseline"/>
        <sz val="14"/>
        <color theme="4" tint="-0.249977111117893"/>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protection locked="1" hidden="1"/>
    </dxf>
    <dxf>
      <border>
        <bottom style="thin">
          <color theme="0"/>
        </bottom>
      </border>
    </dxf>
    <dxf>
      <font>
        <b/>
        <strike val="0"/>
        <outline val="0"/>
        <shadow val="0"/>
        <u val="none"/>
        <vertAlign val="baseline"/>
        <sz val="10"/>
        <color theme="1"/>
        <name val="Aptos Narrow"/>
        <scheme val="minor"/>
      </font>
      <alignment horizontal="center" vertical="center" textRotation="0" wrapText="1" indent="0" justifyLastLine="0" shrinkToFit="0" readingOrder="0"/>
      <border diagonalUp="0" diagonalDown="0">
        <left style="thin">
          <color theme="0"/>
        </left>
        <right style="thin">
          <color theme="0"/>
        </right>
        <top/>
        <bottom/>
        <vertical style="thin">
          <color theme="0"/>
        </vertical>
        <horizontal/>
      </border>
      <protection locked="1" hidden="1"/>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b/>
      </font>
      <numFmt numFmtId="165" formatCode="#,##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font>
        <b/>
      </font>
      <numFmt numFmtId="165" formatCode="#,##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double">
          <color theme="4" tint="-0.24994659260841701"/>
        </right>
        <top style="thin">
          <color theme="4" tint="-0.24994659260841701"/>
        </top>
        <bottom style="thin">
          <color theme="4" tint="-0.24994659260841701"/>
        </bottom>
      </border>
      <protection locked="0" hidden="0"/>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double">
          <color theme="4" tint="-0.24994659260841701"/>
        </left>
        <right style="thin">
          <color theme="4" tint="-0.24994659260841701"/>
        </right>
        <top style="thin">
          <color theme="4" tint="-0.24994659260841701"/>
        </top>
        <bottom style="thin">
          <color theme="4" tint="-0.24994659260841701"/>
        </bottom>
      </border>
      <protection locked="0" hidden="0"/>
    </dxf>
    <dxf>
      <font>
        <b/>
      </font>
      <numFmt numFmtId="165" formatCode="#,##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font>
        <b/>
      </font>
      <numFmt numFmtId="165" formatCode="#,##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double">
          <color theme="4" tint="-0.24994659260841701"/>
        </right>
        <top style="thin">
          <color theme="4" tint="-0.24994659260841701"/>
        </top>
        <bottom style="thin">
          <color theme="4" tint="-0.24994659260841701"/>
        </bottom>
      </border>
      <protection locked="0" hidden="0"/>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double">
          <color theme="4" tint="-0.24994659260841701"/>
        </left>
        <right style="thin">
          <color theme="4" tint="-0.24994659260841701"/>
        </right>
        <top style="thin">
          <color theme="4" tint="-0.24994659260841701"/>
        </top>
        <bottom style="thin">
          <color theme="4" tint="-0.24994659260841701"/>
        </bottom>
      </border>
      <protection locked="0" hidden="0"/>
    </dxf>
    <dxf>
      <numFmt numFmtId="164" formatCode="_-[$$-240A]\ * #,##0_-;\-[$$-240A]\ * #,##0_-;_-[$$-240A]\ * &quot;-&quot;_-;_-@_-"/>
      <alignment horizontal="center" vertical="center" textRotation="0" wrapText="0" indent="0" justifyLastLine="0" shrinkToFit="0" readingOrder="0"/>
      <protection locked="1" hidden="1"/>
    </dxf>
    <dxf>
      <numFmt numFmtId="165" formatCode="#,##0.0"/>
      <alignment horizontal="center" vertical="center" textRotation="0" indent="0" justifyLastLine="0" shrinkToFit="0" readingOrder="0"/>
      <protection locked="1" hidden="1"/>
    </dxf>
    <dxf>
      <numFmt numFmtId="164" formatCode="_-[$$-240A]\ * #,##0_-;\-[$$-240A]\ * #,##0_-;_-[$$-240A]\ * &quot;-&quot;_-;_-@_-"/>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b/>
        <strike val="0"/>
        <outline val="0"/>
        <shadow val="0"/>
        <u val="none"/>
        <vertAlign val="baseline"/>
        <sz val="14"/>
        <color theme="4" tint="-0.249977111117893"/>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protection locked="1" hidden="1"/>
    </dxf>
    <dxf>
      <border>
        <bottom style="thin">
          <color theme="0"/>
        </bottom>
      </border>
    </dxf>
    <dxf>
      <font>
        <b/>
        <strike val="0"/>
        <outline val="0"/>
        <shadow val="0"/>
        <u val="none"/>
        <vertAlign val="baseline"/>
        <sz val="10"/>
        <color theme="1"/>
        <name val="Aptos Narrow"/>
        <scheme val="minor"/>
      </font>
      <alignment horizontal="center" vertical="center" textRotation="0" wrapText="1" indent="0" justifyLastLine="0" shrinkToFit="0" readingOrder="0"/>
      <border diagonalUp="0" diagonalDown="0">
        <left style="thin">
          <color theme="0"/>
        </left>
        <right style="thin">
          <color theme="0"/>
        </right>
        <top/>
        <bottom/>
        <vertical style="thin">
          <color theme="0"/>
        </vertical>
        <horizontal/>
      </border>
      <protection locked="1" hidden="1"/>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ill>
        <patternFill>
          <bgColor theme="3" tint="0.89996032593768116"/>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ill>
        <patternFill>
          <bgColor theme="3" tint="0.89996032593768116"/>
        </patternFill>
      </fill>
    </dxf>
    <dxf>
      <font>
        <color theme="0"/>
      </font>
      <fill>
        <patternFill>
          <bgColor theme="4" tint="-0.24994659260841701"/>
        </patternFill>
      </fill>
    </dxf>
    <dxf>
      <border>
        <left style="thin">
          <color theme="4" tint="-0.24994659260841701"/>
        </left>
        <right style="thin">
          <color theme="4" tint="-0.24994659260841701"/>
        </right>
        <top style="thin">
          <color theme="4" tint="-0.24994659260841701"/>
        </top>
        <bottom style="thin">
          <color theme="4" tint="-0.24994659260841701"/>
        </bottom>
        <vertical style="thin">
          <color theme="4" tint="-0.24994659260841701"/>
        </vertical>
        <horizontal style="thin">
          <color theme="4" tint="-0.24994659260841701"/>
        </horizontal>
      </border>
    </dxf>
    <dxf>
      <font>
        <color theme="0"/>
      </font>
    </dxf>
    <dxf>
      <border>
        <left style="thin">
          <color theme="4" tint="-0.24994659260841701"/>
        </left>
        <right style="thin">
          <color theme="4" tint="-0.24994659260841701"/>
        </right>
        <top style="thin">
          <color theme="4" tint="-0.24994659260841701"/>
        </top>
        <bottom style="thin">
          <color theme="4" tint="-0.24994659260841701"/>
        </bottom>
        <vertical style="thin">
          <color theme="4" tint="-0.24994659260841701"/>
        </vertical>
        <horizontal style="thin">
          <color theme="4" tint="-0.24994659260841701"/>
        </horizontal>
      </border>
    </dxf>
    <dxf>
      <border>
        <left style="thin">
          <color theme="4" tint="-0.499984740745262"/>
        </left>
        <right style="thin">
          <color theme="4" tint="-0.499984740745262"/>
        </right>
        <top style="thin">
          <color theme="4" tint="-0.499984740745262"/>
        </top>
        <bottom style="thin">
          <color theme="4" tint="-0.499984740745262"/>
        </bottom>
        <vertical style="thin">
          <color theme="4" tint="-0.499984740745262"/>
        </vertical>
        <horizontal style="thin">
          <color theme="4" tint="-0.499984740745262"/>
        </horizontal>
      </border>
    </dxf>
  </dxfs>
  <tableStyles count="4" defaultTableStyle="Estilo de tabla 3" defaultPivotStyle="PivotStyleLight16">
    <tableStyle name="Estilo de tabla 1" pivot="0" count="1">
      <tableStyleElement type="wholeTable" dxfId="132"/>
    </tableStyle>
    <tableStyle name="Estilo de tabla 2" pivot="0" count="1">
      <tableStyleElement type="wholeTable" dxfId="131"/>
    </tableStyle>
    <tableStyle name="Estilo de tabla 3" pivot="0" count="1">
      <tableStyleElement type="headerRow" dxfId="130"/>
    </tableStyle>
    <tableStyle name="Estilo de tabla 4" pivot="0" count="2">
      <tableStyleElement type="wholeTable" dxfId="129"/>
      <tableStyleElement type="headerRow" dxfId="128"/>
    </tableStyle>
  </tableStyles>
  <colors>
    <mruColors>
      <color rgb="FFE7F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112058</xdr:colOff>
      <xdr:row>2</xdr:row>
      <xdr:rowOff>89647</xdr:rowOff>
    </xdr:from>
    <xdr:to>
      <xdr:col>0</xdr:col>
      <xdr:colOff>717176</xdr:colOff>
      <xdr:row>4</xdr:row>
      <xdr:rowOff>208431</xdr:rowOff>
    </xdr:to>
    <xdr:pic>
      <xdr:nvPicPr>
        <xdr:cNvPr id="2" name="Gráfico 1" descr="Mapa con marcador con relleno sólido">
          <a:extLst>
            <a:ext uri="{FF2B5EF4-FFF2-40B4-BE49-F238E27FC236}">
              <a16:creationId xmlns:a16="http://schemas.microsoft.com/office/drawing/2014/main" id="{0C4DAB56-C744-4CF1-9826-7AF995898279}"/>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xmlns="" r:embed="rId2"/>
            </a:ext>
          </a:extLst>
        </a:blip>
        <a:stretch>
          <a:fillRect/>
        </a:stretch>
      </xdr:blipFill>
      <xdr:spPr>
        <a:xfrm>
          <a:off x="112058" y="470647"/>
          <a:ext cx="605118" cy="65666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112058</xdr:colOff>
      <xdr:row>2</xdr:row>
      <xdr:rowOff>56030</xdr:rowOff>
    </xdr:from>
    <xdr:to>
      <xdr:col>0</xdr:col>
      <xdr:colOff>717176</xdr:colOff>
      <xdr:row>4</xdr:row>
      <xdr:rowOff>123266</xdr:rowOff>
    </xdr:to>
    <xdr:pic>
      <xdr:nvPicPr>
        <xdr:cNvPr id="2" name="Gráfico 1" descr="Mapa con marcador con relleno sólido">
          <a:extLst>
            <a:ext uri="{FF2B5EF4-FFF2-40B4-BE49-F238E27FC236}">
              <a16:creationId xmlns:a16="http://schemas.microsoft.com/office/drawing/2014/main" id="{888A4388-3295-47C8-B292-1852762ACC9B}"/>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xmlns="" r:embed="rId2"/>
            </a:ext>
          </a:extLst>
        </a:blip>
        <a:stretch>
          <a:fillRect/>
        </a:stretch>
      </xdr:blipFill>
      <xdr:spPr>
        <a:xfrm>
          <a:off x="112058" y="437030"/>
          <a:ext cx="605118" cy="60063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112058</xdr:colOff>
      <xdr:row>2</xdr:row>
      <xdr:rowOff>56030</xdr:rowOff>
    </xdr:from>
    <xdr:to>
      <xdr:col>0</xdr:col>
      <xdr:colOff>717176</xdr:colOff>
      <xdr:row>4</xdr:row>
      <xdr:rowOff>123266</xdr:rowOff>
    </xdr:to>
    <xdr:pic>
      <xdr:nvPicPr>
        <xdr:cNvPr id="2" name="Gráfico 1" descr="Mapa con marcador con relleno sólido">
          <a:extLst>
            <a:ext uri="{FF2B5EF4-FFF2-40B4-BE49-F238E27FC236}">
              <a16:creationId xmlns:a16="http://schemas.microsoft.com/office/drawing/2014/main" id="{0D1DF8AE-14DE-48A0-BB06-E3568C134E6C}"/>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xmlns="" r:embed="rId2"/>
            </a:ext>
          </a:extLst>
        </a:blip>
        <a:stretch>
          <a:fillRect/>
        </a:stretch>
      </xdr:blipFill>
      <xdr:spPr>
        <a:xfrm>
          <a:off x="112058" y="437030"/>
          <a:ext cx="605118" cy="600636"/>
        </a:xfrm>
        <a:prstGeom prst="rect">
          <a:avLst/>
        </a:prstGeom>
      </xdr:spPr>
    </xdr:pic>
    <xdr:clientData/>
  </xdr:twoCellAnchor>
</xdr:wsDr>
</file>

<file path=xl/tables/table1.xml><?xml version="1.0" encoding="utf-8"?>
<table xmlns="http://schemas.openxmlformats.org/spreadsheetml/2006/main" id="2" name="Tabla2" displayName="Tabla2" ref="A9:AF270" totalsRowShown="0" headerRowDxfId="116" dataDxfId="114" headerRowBorderDxfId="115">
  <autoFilter ref="A9:AF270">
    <filterColumn colId="1">
      <filters>
        <filter val="2. Cuidado Continuo por una vida con bienestar"/>
      </filters>
    </filterColumn>
    <filterColumn colId="3">
      <filters>
        <filter val="44"/>
        <filter val="45"/>
        <filter val="56"/>
        <filter val="57"/>
      </filters>
    </filterColumn>
  </autoFilter>
  <tableColumns count="32">
    <tableColumn id="1" name="COMPONENTE DE SALUD PUBLICA" dataDxfId="113"/>
    <tableColumn id="2" name="ACCIÓN INTEGRAL-INTEGRADA / _x000a_PROCESO INTEGRAL E INTEGRADO" dataDxfId="112"/>
    <tableColumn id="3" name="LINEAS OPERATIVAS DE BIENESTAR/_x000a_SUBPROCESO" dataDxfId="111"/>
    <tableColumn id="4" name="COD AB" dataDxfId="110"/>
    <tableColumn id="5" name="ACCIÓN DE BIENESTAR" dataDxfId="109"/>
    <tableColumn id="6" name="ENTORNO/PROCESO TRANSVERSAL" dataDxfId="108"/>
    <tableColumn id="7" name="UNIDAD DE MEDIDA" dataDxfId="107"/>
    <tableColumn id="8" name="NIVEL DE OPERACIÓN" dataDxfId="106"/>
    <tableColumn id="9" name="JORNADA DE OPERACIÓN" dataDxfId="105"/>
    <tableColumn id="10" name="VALOR UNITARIO" dataDxfId="104"/>
    <tableColumn id="11" name="META_NORTE" dataDxfId="103"/>
    <tableColumn id="12" name="$_NORTE" dataDxfId="102">
      <calculatedColumnFormula>+Tabla2[[#This Row],[VALOR UNITARIO]]*Tabla2[[#This Row],[META_NORTE]]</calculatedColumnFormula>
    </tableColumn>
    <tableColumn id="13" name="META_USAQUEN" dataDxfId="101">
      <calculatedColumnFormula>+Tabla2[[#This Row],[META_NORTE]]*10.2/100</calculatedColumnFormula>
    </tableColumn>
    <tableColumn id="15" name="META_ENGATIVA" dataDxfId="100">
      <calculatedColumnFormula>+Tabla2[[#This Row],[META_NORTE]]*43.81/100</calculatedColumnFormula>
    </tableColumn>
    <tableColumn id="17" name="META_SUBA" dataDxfId="99">
      <calculatedColumnFormula>+Tabla2[[#This Row],[META_NORTE]]*29.46/100</calculatedColumnFormula>
    </tableColumn>
    <tableColumn id="19" name="META_CHAPINERO" dataDxfId="98">
      <calculatedColumnFormula>+Tabla2[[#This Row],[META_NORTE]]*7.72/100</calculatedColumnFormula>
    </tableColumn>
    <tableColumn id="21" name="META_BARRIOS_UNIDOS" dataDxfId="97">
      <calculatedColumnFormula>+Tabla2[[#This Row],[META_NORTE]]*3.92/100</calculatedColumnFormula>
    </tableColumn>
    <tableColumn id="23" name="META_TEUSAQUILLO" dataDxfId="96">
      <calculatedColumnFormula>+Tabla2[[#This Row],[META_NORTE]]*5.07/100</calculatedColumnFormula>
    </tableColumn>
    <tableColumn id="25" name="META_SUBRED" dataDxfId="95"/>
    <tableColumn id="27" name="META_DISTRITO" dataDxfId="94"/>
    <tableColumn id="29" name="META_TOTAL" dataDxfId="93">
      <calculatedColumnFormula>+Tabla2[[#This Row],[META_USAQUEN]]+Tabla2[[#This Row],[META_ENGATIVA]]+Tabla2[[#This Row],[META_SUBA]]+Tabla2[[#This Row],[META_CHAPINERO]]+Tabla2[[#This Row],[META_BARRIOS_UNIDOS]]+Tabla2[[#This Row],[META_TEUSAQUILLO]]+Tabla2[[#This Row],[META_SUBRED]]+Tabla2[[#This Row],[META_DISTRITO]]</calculatedColumnFormula>
    </tableColumn>
    <tableColumn id="31" name="COMPROBACIÓN" dataDxfId="92">
      <calculatedColumnFormula>+Tabla2[[#This Row],[META_NORTE]]-Tabla2[[#This Row],[META_TOTAL]]</calculatedColumnFormula>
    </tableColumn>
    <tableColumn id="32" name="META_USAQUEN2" dataDxfId="91"/>
    <tableColumn id="33" name="META_ENGATIVA2" dataDxfId="90"/>
    <tableColumn id="34" name="META_SUBA2" dataDxfId="89"/>
    <tableColumn id="35" name="META_CHAPINERO2" dataDxfId="88"/>
    <tableColumn id="36" name="META_BARRIOS_UNIDOS2" dataDxfId="87"/>
    <tableColumn id="37" name="META_TEUSAQUILLO2" dataDxfId="86"/>
    <tableColumn id="38" name="META_SUBRED2" dataDxfId="85"/>
    <tableColumn id="39" name="META_DISTRITO2" dataDxfId="84"/>
    <tableColumn id="40" name="META_TOTAL2" dataDxfId="83">
      <calculatedColumnFormula>SUM(Tabla2[[#This Row],[META_USAQUEN2]:[META_DISTRITO2]])</calculatedColumnFormula>
    </tableColumn>
    <tableColumn id="41" name="COMPROBACIÓN2" dataDxfId="82">
      <calculatedColumnFormula>+Tabla2[[#This Row],[META_NORTE]]-Tabla2[[#This Row],[META_TOTAL2]]</calculatedColumnFormula>
    </tableColumn>
  </tableColumns>
  <tableStyleInfo name="Estilo de tabla 4" showFirstColumn="0" showLastColumn="0" showRowStripes="1" showColumnStripes="0"/>
</table>
</file>

<file path=xl/tables/table2.xml><?xml version="1.0" encoding="utf-8"?>
<table xmlns="http://schemas.openxmlformats.org/spreadsheetml/2006/main" id="1" name="Tabla7" displayName="Tabla7" ref="A9:AF270" totalsRowShown="0" headerRowDxfId="75" dataDxfId="73" headerRowBorderDxfId="74">
  <autoFilter ref="A9:AF270">
    <filterColumn colId="3">
      <filters>
        <filter val="20"/>
        <filter val="26"/>
      </filters>
    </filterColumn>
  </autoFilter>
  <tableColumns count="32">
    <tableColumn id="1" name="COMPONENTE DE SALUD PUBLICA" dataDxfId="72"/>
    <tableColumn id="2" name="ACCIÓN INTEGRAL-INTEGRADA / _x000a_PROCESO INTEGRAL E INTEGRADO" dataDxfId="71"/>
    <tableColumn id="3" name="LINEAS OPERATIVAS DE BIENESTAR/_x000a_SUBPROCESO" dataDxfId="70"/>
    <tableColumn id="4" name="COD AB" dataDxfId="69"/>
    <tableColumn id="5" name="ACCIÓN DE BIENESTAR" dataDxfId="68"/>
    <tableColumn id="6" name="ENTORNO/PROCESO TRANSVERSAL" dataDxfId="67"/>
    <tableColumn id="7" name="UNIDAD DE MEDIDA" dataDxfId="66"/>
    <tableColumn id="8" name="NIVEL DE OPERACIÓN" dataDxfId="65"/>
    <tableColumn id="9" name="JORNADA DE OPERACIÓN" dataDxfId="64"/>
    <tableColumn id="10" name="VALOR UNITARIO" dataDxfId="63"/>
    <tableColumn id="11" name="META_NORTE" dataDxfId="62"/>
    <tableColumn id="12" name="$_NORTE" dataDxfId="61">
      <calculatedColumnFormula>+Tabla7[[#This Row],[VALOR UNITARIO]]*Tabla7[[#This Row],[META_NORTE]]</calculatedColumnFormula>
    </tableColumn>
    <tableColumn id="13" name="META_USAQUEN" dataDxfId="60">
      <calculatedColumnFormula>+Tabla7[[#This Row],[META_NORTE]]*10.02/100</calculatedColumnFormula>
    </tableColumn>
    <tableColumn id="15" name="META_ENGATIVA" dataDxfId="59">
      <calculatedColumnFormula>+Tabla7[[#This Row],[META_NORTE]]*43.81/100</calculatedColumnFormula>
    </tableColumn>
    <tableColumn id="17" name="META_SUBA" dataDxfId="58">
      <calculatedColumnFormula>+Tabla7[[#This Row],[META_NORTE]]*29.46/100</calculatedColumnFormula>
    </tableColumn>
    <tableColumn id="19" name="META_CHAPINERO" dataDxfId="57">
      <calculatedColumnFormula>+Tabla7[[#This Row],[META_NORTE]]*7.72/100</calculatedColumnFormula>
    </tableColumn>
    <tableColumn id="21" name="META_BARRIOS_UNIDOS" dataDxfId="56">
      <calculatedColumnFormula>+Tabla7[[#This Row],[META_NORTE]]*3.92/100</calculatedColumnFormula>
    </tableColumn>
    <tableColumn id="23" name="META_TEUSAQUILLO" dataDxfId="55">
      <calculatedColumnFormula>+Tabla7[[#This Row],[META_NORTE]]*5.07/100</calculatedColumnFormula>
    </tableColumn>
    <tableColumn id="25" name="META_SUBRED" dataDxfId="54"/>
    <tableColumn id="27" name="META_DISTRITO" dataDxfId="53"/>
    <tableColumn id="29" name="META_TOTAL" dataDxfId="52">
      <calculatedColumnFormula>+Tabla7[[#This Row],[META_USAQUEN]]+Tabla7[[#This Row],[META_ENGATIVA]]+Tabla7[[#This Row],[META_SUBA]]+Tabla7[[#This Row],[META_CHAPINERO]]+Tabla7[[#This Row],[META_BARRIOS_UNIDOS]]+Tabla7[[#This Row],[META_TEUSAQUILLO]]+Tabla7[[#This Row],[META_SUBRED]]+Tabla7[[#This Row],[META_DISTRITO]]</calculatedColumnFormula>
    </tableColumn>
    <tableColumn id="31" name="COMPROBACIÓN" dataDxfId="51">
      <calculatedColumnFormula>+Tabla7[[#This Row],[META_NORTE]]-Tabla7[[#This Row],[META_TOTAL]]</calculatedColumnFormula>
    </tableColumn>
    <tableColumn id="32" name="$_USAQUEN" dataDxfId="50">
      <calculatedColumnFormula>+Tabla7[[#This Row],[VALOR UNITARIO]]*Tabla7[[#This Row],[META_USAQUEN]]</calculatedColumnFormula>
    </tableColumn>
    <tableColumn id="33" name="$_ENGATIVA" dataDxfId="49">
      <calculatedColumnFormula>+Tabla7[[#This Row],[META_ENGATIVA]]*Tabla7[[#This Row],[VALOR UNITARIO]]</calculatedColumnFormula>
    </tableColumn>
    <tableColumn id="34" name="$_SUBA" dataDxfId="48">
      <calculatedColumnFormula>+Tabla7[[#This Row],[META_SUBA]]*Tabla7[[#This Row],[VALOR UNITARIO]]</calculatedColumnFormula>
    </tableColumn>
    <tableColumn id="35" name="$_CHAPINERO" dataDxfId="47">
      <calculatedColumnFormula>+Tabla7[[#This Row],[META_CHAPINERO]]*Tabla7[[#This Row],[VALOR UNITARIO]]</calculatedColumnFormula>
    </tableColumn>
    <tableColumn id="36" name="$_BARRIOS_UNIDOS" dataDxfId="46">
      <calculatedColumnFormula>+Tabla7[[#This Row],[META_BARRIOS_UNIDOS]]*Tabla7[[#This Row],[VALOR UNITARIO]]</calculatedColumnFormula>
    </tableColumn>
    <tableColumn id="37" name="$_TEUSAQUILLO" dataDxfId="45">
      <calculatedColumnFormula>+Tabla7[[#This Row],[META_TEUSAQUILLO]]*Tabla7[[#This Row],[VALOR UNITARIO]]</calculatedColumnFormula>
    </tableColumn>
    <tableColumn id="38" name="$_SUBRED" dataDxfId="44">
      <calculatedColumnFormula>+Tabla7[[#This Row],[META_SUBRED]]*Tabla7[[#This Row],[VALOR UNITARIO]]</calculatedColumnFormula>
    </tableColumn>
    <tableColumn id="39" name="$_DISTRITO" dataDxfId="43">
      <calculatedColumnFormula>+Tabla7[[#This Row],[META_DISTRITO]]*Tabla7[[#This Row],[VALOR UNITARIO]]</calculatedColumnFormula>
    </tableColumn>
    <tableColumn id="40" name="$_TOTAL" dataDxfId="42">
      <calculatedColumnFormula>SUM(Tabla7[[#This Row],[$_USAQUEN]:[$_DISTRITO]])</calculatedColumnFormula>
    </tableColumn>
    <tableColumn id="41" name="$_COMPROBACIÓN" dataDxfId="41">
      <calculatedColumnFormula>+Tabla7[[#This Row],[$_NORTE]]-Tabla7[[#This Row],[$_TOTAL]]</calculatedColumnFormula>
    </tableColumn>
  </tableColumns>
  <tableStyleInfo name="Estilo de tabla 4" showFirstColumn="0" showLastColumn="0" showRowStripes="1" showColumnStripes="0"/>
</table>
</file>

<file path=xl/tables/table3.xml><?xml version="1.0" encoding="utf-8"?>
<table xmlns="http://schemas.openxmlformats.org/spreadsheetml/2006/main" id="3" name="Tabla21" displayName="Tabla21" ref="A9:AF270" totalsRowShown="0" headerRowDxfId="34" dataDxfId="32" headerRowBorderDxfId="33">
  <autoFilter ref="A9:AF270">
    <filterColumn colId="3">
      <filters>
        <filter val="20"/>
        <filter val="26"/>
      </filters>
    </filterColumn>
  </autoFilter>
  <tableColumns count="32">
    <tableColumn id="1" name="COMPONENTE DE SALUD PUBLICA" dataDxfId="31"/>
    <tableColumn id="2" name="ACCIÓN INTEGRAL-INTEGRADA / _x000a_PROCESO INTEGRAL E INTEGRADO" dataDxfId="30"/>
    <tableColumn id="3" name="LINEAS OPERATIVAS DE BIENESTAR/_x000a_SUBPROCESO" dataDxfId="29"/>
    <tableColumn id="4" name="COD AB" dataDxfId="28"/>
    <tableColumn id="5" name="ACCIÓN DE BIENESTAR" dataDxfId="27"/>
    <tableColumn id="6" name="ENTORNO/PROCESO TRANSVERSAL" dataDxfId="26"/>
    <tableColumn id="7" name="UNIDAD DE MEDIDA" dataDxfId="25"/>
    <tableColumn id="8" name="NIVEL DE OPERACIÓN" dataDxfId="24"/>
    <tableColumn id="9" name="JORNADA DE OPERACIÓN" dataDxfId="23"/>
    <tableColumn id="10" name="VALOR UNITARIO" dataDxfId="22"/>
    <tableColumn id="11" name="META_NORTE" dataDxfId="21"/>
    <tableColumn id="12" name="$_NORTE" dataDxfId="20">
      <calculatedColumnFormula>+Tabla21[[#This Row],[VALOR UNITARIO]]*Tabla21[[#This Row],[META_NORTE]]</calculatedColumnFormula>
    </tableColumn>
    <tableColumn id="13" name="META_USAQUEN" dataDxfId="19">
      <calculatedColumnFormula>+Tabla21[[#This Row],[META_NORTE]]*10.02/100</calculatedColumnFormula>
    </tableColumn>
    <tableColumn id="15" name="META_ENGATIVA" dataDxfId="18">
      <calculatedColumnFormula>+Tabla21[[#This Row],[META_NORTE]]*43.81/100</calculatedColumnFormula>
    </tableColumn>
    <tableColumn id="17" name="META_SUBA" dataDxfId="17">
      <calculatedColumnFormula>+Tabla21[[#This Row],[META_NORTE]]*29.46/100</calculatedColumnFormula>
    </tableColumn>
    <tableColumn id="19" name="META_CHAPINERO" dataDxfId="16">
      <calculatedColumnFormula>+Tabla21[[#This Row],[META_NORTE]]*7.72/100</calculatedColumnFormula>
    </tableColumn>
    <tableColumn id="21" name="META_BARRIOS_UNIDOS" dataDxfId="15">
      <calculatedColumnFormula>+Tabla21[[#This Row],[META_NORTE]]*3.92/100</calculatedColumnFormula>
    </tableColumn>
    <tableColumn id="23" name="META_TEUSAQUILLO" dataDxfId="14">
      <calculatedColumnFormula>+Tabla21[[#This Row],[META_NORTE]]*5.07/100</calculatedColumnFormula>
    </tableColumn>
    <tableColumn id="25" name="META_SUBRED" dataDxfId="13"/>
    <tableColumn id="27" name="META_DISTRITO" dataDxfId="12"/>
    <tableColumn id="29" name="META_TOTAL" dataDxfId="11">
      <calculatedColumnFormula>+Tabla21[[#This Row],[META_USAQUEN]]+Tabla21[[#This Row],[META_ENGATIVA]]+Tabla21[[#This Row],[META_SUBA]]+Tabla21[[#This Row],[META_CHAPINERO]]+Tabla21[[#This Row],[META_BARRIOS_UNIDOS]]+Tabla21[[#This Row],[META_TEUSAQUILLO]]+Tabla21[[#This Row],[META_SUBRED]]+Tabla21[[#This Row],[META_DISTRITO]]</calculatedColumnFormula>
    </tableColumn>
    <tableColumn id="31" name="COMPROBACIÓN" dataDxfId="10">
      <calculatedColumnFormula>+Tabla21[[#This Row],[META_NORTE]]-Tabla21[[#This Row],[META_TOTAL]]</calculatedColumnFormula>
    </tableColumn>
    <tableColumn id="32" name="$_USAQUEN" dataDxfId="9">
      <calculatedColumnFormula>+Tabla21[[#This Row],[VALOR UNITARIO]]*Tabla21[[#This Row],[META_USAQUEN]]</calculatedColumnFormula>
    </tableColumn>
    <tableColumn id="33" name="$_ENGATIVA" dataDxfId="8">
      <calculatedColumnFormula>+Tabla21[[#This Row],[META_ENGATIVA]]*Tabla21[[#This Row],[VALOR UNITARIO]]</calculatedColumnFormula>
    </tableColumn>
    <tableColumn id="34" name="$_SUBA" dataDxfId="7">
      <calculatedColumnFormula>+Tabla21[[#This Row],[META_SUBA]]*Tabla21[[#This Row],[VALOR UNITARIO]]</calculatedColumnFormula>
    </tableColumn>
    <tableColumn id="35" name="$_CHAPINERO" dataDxfId="6">
      <calculatedColumnFormula>+Tabla21[[#This Row],[META_CHAPINERO]]*Tabla21[[#This Row],[VALOR UNITARIO]]</calculatedColumnFormula>
    </tableColumn>
    <tableColumn id="36" name="$_BARRIOS_UNIDOS" dataDxfId="5">
      <calculatedColumnFormula>+Tabla21[[#This Row],[META_BARRIOS_UNIDOS]]*Tabla21[[#This Row],[VALOR UNITARIO]]</calculatedColumnFormula>
    </tableColumn>
    <tableColumn id="37" name="$_TEUSAQUILLO" dataDxfId="4">
      <calculatedColumnFormula>+Tabla21[[#This Row],[META_TEUSAQUILLO]]*Tabla21[[#This Row],[VALOR UNITARIO]]</calculatedColumnFormula>
    </tableColumn>
    <tableColumn id="38" name="$_SUBRED" dataDxfId="3">
      <calculatedColumnFormula>+Tabla21[[#This Row],[META_SUBRED]]*Tabla21[[#This Row],[VALOR UNITARIO]]</calculatedColumnFormula>
    </tableColumn>
    <tableColumn id="39" name="$_DISTRITO" dataDxfId="2">
      <calculatedColumnFormula>+Tabla21[[#This Row],[META_DISTRITO]]*Tabla21[[#This Row],[VALOR UNITARIO]]</calculatedColumnFormula>
    </tableColumn>
    <tableColumn id="40" name="$_TOTAL" dataDxfId="1">
      <calculatedColumnFormula>SUM(Tabla21[[#This Row],[$_USAQUEN]:[$_DISTRITO]])</calculatedColumnFormula>
    </tableColumn>
    <tableColumn id="41" name="$_COMPROBACIÓN" dataDxfId="0">
      <calculatedColumnFormula>+Tabla21[[#This Row],[$_NORTE]]-Tabla21[[#This Row],[$_TOTAL]]</calculatedColumnFormula>
    </tableColumn>
  </tableColumns>
  <tableStyleInfo name="Estilo de tabla 4"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3:AY271"/>
  <sheetViews>
    <sheetView showGridLines="0" tabSelected="1" zoomScale="40" zoomScaleNormal="40" workbookViewId="0">
      <pane xSplit="10" ySplit="9" topLeftCell="Y51" activePane="bottomRight" state="frozenSplit"/>
      <selection pane="topRight" activeCell="H269" sqref="H269"/>
      <selection pane="bottomLeft" activeCell="H269" sqref="H269"/>
      <selection pane="bottomRight" activeCell="AD292" sqref="AD292"/>
    </sheetView>
  </sheetViews>
  <sheetFormatPr baseColWidth="10" defaultColWidth="11.375" defaultRowHeight="15"/>
  <cols>
    <col min="1" max="1" width="11.75" style="1" customWidth="1"/>
    <col min="2" max="2" width="22.125" style="3" customWidth="1"/>
    <col min="3" max="3" width="17.375" style="3" customWidth="1"/>
    <col min="4" max="4" width="8.375" style="1" customWidth="1"/>
    <col min="5" max="5" width="26.75" style="3" customWidth="1"/>
    <col min="6" max="6" width="14.625" style="3" customWidth="1"/>
    <col min="7" max="7" width="12.75" style="1" customWidth="1"/>
    <col min="8" max="8" width="10.625" style="1" customWidth="1"/>
    <col min="9" max="9" width="10.875" style="1" customWidth="1"/>
    <col min="10" max="10" width="17.375" style="4" customWidth="1"/>
    <col min="11" max="11" width="13.75" style="5" customWidth="1"/>
    <col min="12" max="12" width="21" style="4" customWidth="1"/>
    <col min="13" max="20" width="10.25" style="5" customWidth="1"/>
    <col min="21" max="21" width="13.25" style="6" customWidth="1"/>
    <col min="22" max="22" width="7.875" style="7" customWidth="1"/>
    <col min="23" max="30" width="10.25" style="5" customWidth="1"/>
    <col min="31" max="31" width="13.25" style="6" customWidth="1"/>
    <col min="32" max="32" width="10" style="7" customWidth="1"/>
    <col min="33" max="33" width="6" style="1" customWidth="1"/>
    <col min="34" max="41" width="10.25" style="47" customWidth="1"/>
    <col min="42" max="42" width="13.25" style="6" customWidth="1"/>
    <col min="43" max="16384" width="11.375" style="1"/>
  </cols>
  <sheetData>
    <row r="3" spans="1:51" ht="20.25">
      <c r="B3" s="2" t="s">
        <v>0</v>
      </c>
    </row>
    <row r="4" spans="1:51" ht="20.25">
      <c r="B4" s="2" t="s">
        <v>1</v>
      </c>
    </row>
    <row r="5" spans="1:51" ht="20.25">
      <c r="B5" s="2" t="s">
        <v>2</v>
      </c>
    </row>
    <row r="6" spans="1:51">
      <c r="W6" s="57" t="s">
        <v>3</v>
      </c>
    </row>
    <row r="7" spans="1:51" ht="23.25">
      <c r="M7" s="70" t="s">
        <v>4</v>
      </c>
      <c r="N7" s="71"/>
      <c r="O7" s="71"/>
      <c r="P7" s="71"/>
      <c r="Q7" s="71"/>
      <c r="R7" s="71"/>
      <c r="S7" s="71"/>
      <c r="T7" s="71"/>
      <c r="U7" s="71"/>
      <c r="V7" s="72"/>
      <c r="W7" s="73" t="s">
        <v>5</v>
      </c>
      <c r="X7" s="74"/>
      <c r="Y7" s="74"/>
      <c r="Z7" s="74"/>
      <c r="AA7" s="74"/>
      <c r="AB7" s="74"/>
      <c r="AC7" s="74"/>
      <c r="AD7" s="74"/>
      <c r="AE7" s="74"/>
      <c r="AF7" s="75"/>
      <c r="AG7" s="67"/>
      <c r="AH7" s="68" t="s">
        <v>6</v>
      </c>
      <c r="AI7" s="69"/>
      <c r="AJ7" s="69"/>
      <c r="AK7" s="69"/>
      <c r="AL7" s="69"/>
      <c r="AM7" s="69"/>
      <c r="AN7" s="69"/>
      <c r="AO7" s="69"/>
      <c r="AP7" s="69"/>
      <c r="AR7" s="76" t="s">
        <v>7</v>
      </c>
      <c r="AS7" s="77"/>
      <c r="AT7" s="77"/>
      <c r="AU7" s="77"/>
      <c r="AV7" s="77"/>
      <c r="AW7" s="77"/>
      <c r="AX7" s="77"/>
      <c r="AY7" s="77"/>
    </row>
    <row r="8" spans="1:51" ht="15.75" thickBot="1">
      <c r="L8" s="8">
        <f>SUBTOTAL(9,Tabla2[$_NORTE])</f>
        <v>400981103</v>
      </c>
      <c r="AR8" s="78"/>
      <c r="AS8" s="79"/>
      <c r="AT8" s="79"/>
      <c r="AU8" s="79"/>
      <c r="AV8" s="79"/>
      <c r="AW8" s="79"/>
      <c r="AX8" s="79"/>
      <c r="AY8" s="79"/>
    </row>
    <row r="9" spans="1:51" s="18" customFormat="1" ht="132" customHeight="1" thickTop="1" thickBot="1">
      <c r="A9" s="9" t="s">
        <v>8</v>
      </c>
      <c r="B9" s="10" t="s">
        <v>9</v>
      </c>
      <c r="C9" s="10" t="s">
        <v>10</v>
      </c>
      <c r="D9" s="10" t="s">
        <v>11</v>
      </c>
      <c r="E9" s="10" t="s">
        <v>12</v>
      </c>
      <c r="F9" s="9" t="s">
        <v>13</v>
      </c>
      <c r="G9" s="10" t="s">
        <v>14</v>
      </c>
      <c r="H9" s="10" t="s">
        <v>15</v>
      </c>
      <c r="I9" s="10" t="s">
        <v>16</v>
      </c>
      <c r="J9" s="10" t="s">
        <v>17</v>
      </c>
      <c r="K9" s="11" t="s">
        <v>18</v>
      </c>
      <c r="L9" s="12" t="s">
        <v>19</v>
      </c>
      <c r="M9" s="13" t="s">
        <v>20</v>
      </c>
      <c r="N9" s="14" t="s">
        <v>21</v>
      </c>
      <c r="O9" s="14" t="s">
        <v>22</v>
      </c>
      <c r="P9" s="14" t="s">
        <v>23</v>
      </c>
      <c r="Q9" s="14" t="s">
        <v>24</v>
      </c>
      <c r="R9" s="15" t="s">
        <v>25</v>
      </c>
      <c r="S9" s="14" t="s">
        <v>26</v>
      </c>
      <c r="T9" s="14" t="s">
        <v>27</v>
      </c>
      <c r="U9" s="14" t="s">
        <v>28</v>
      </c>
      <c r="V9" s="14" t="s">
        <v>29</v>
      </c>
      <c r="W9" s="13" t="s">
        <v>30</v>
      </c>
      <c r="X9" s="14" t="s">
        <v>31</v>
      </c>
      <c r="Y9" s="14" t="s">
        <v>32</v>
      </c>
      <c r="Z9" s="14" t="s">
        <v>33</v>
      </c>
      <c r="AA9" s="14" t="s">
        <v>34</v>
      </c>
      <c r="AB9" s="15" t="s">
        <v>35</v>
      </c>
      <c r="AC9" s="14" t="s">
        <v>36</v>
      </c>
      <c r="AD9" s="14" t="s">
        <v>37</v>
      </c>
      <c r="AE9" s="14" t="s">
        <v>38</v>
      </c>
      <c r="AF9" s="14" t="s">
        <v>39</v>
      </c>
      <c r="AH9" s="56" t="s">
        <v>20</v>
      </c>
      <c r="AI9" s="55" t="s">
        <v>21</v>
      </c>
      <c r="AJ9" s="55" t="s">
        <v>22</v>
      </c>
      <c r="AK9" s="55" t="s">
        <v>23</v>
      </c>
      <c r="AL9" s="55" t="s">
        <v>24</v>
      </c>
      <c r="AM9" s="55" t="s">
        <v>25</v>
      </c>
      <c r="AN9" s="55" t="s">
        <v>26</v>
      </c>
      <c r="AO9" s="55" t="s">
        <v>27</v>
      </c>
      <c r="AP9" s="54" t="s">
        <v>28</v>
      </c>
      <c r="AR9" s="80"/>
      <c r="AS9" s="81"/>
      <c r="AT9" s="81"/>
      <c r="AU9" s="81"/>
      <c r="AV9" s="81"/>
      <c r="AW9" s="81"/>
      <c r="AX9" s="81"/>
      <c r="AY9" s="81"/>
    </row>
    <row r="10" spans="1:51" ht="90.75" hidden="1" thickTop="1" thickBot="1">
      <c r="A10" s="19" t="s">
        <v>40</v>
      </c>
      <c r="B10" s="20" t="s">
        <v>41</v>
      </c>
      <c r="C10" s="20" t="s">
        <v>42</v>
      </c>
      <c r="D10" s="21">
        <v>1</v>
      </c>
      <c r="E10" s="20" t="s">
        <v>43</v>
      </c>
      <c r="F10" s="20" t="s">
        <v>44</v>
      </c>
      <c r="G10" s="19" t="s">
        <v>45</v>
      </c>
      <c r="H10" s="19" t="s">
        <v>46</v>
      </c>
      <c r="I10" s="19" t="s">
        <v>47</v>
      </c>
      <c r="J10" s="22">
        <v>30277568</v>
      </c>
      <c r="K10" s="5">
        <v>3</v>
      </c>
      <c r="L10" s="22">
        <f>+Tabla2[[#This Row],[VALOR UNITARIO]]*Tabla2[[#This Row],[META_NORTE]]</f>
        <v>90832704</v>
      </c>
      <c r="M10" s="58">
        <v>0</v>
      </c>
      <c r="N10" s="59">
        <v>0</v>
      </c>
      <c r="O10" s="59">
        <v>0</v>
      </c>
      <c r="P10" s="59">
        <v>0</v>
      </c>
      <c r="Q10" s="59">
        <v>0</v>
      </c>
      <c r="R10" s="59">
        <v>0</v>
      </c>
      <c r="S10" s="59">
        <v>3</v>
      </c>
      <c r="T10" s="60">
        <v>0</v>
      </c>
      <c r="U10" s="23">
        <f>+Tabla2[[#This Row],[META_USAQUEN]]+Tabla2[[#This Row],[META_ENGATIVA]]+Tabla2[[#This Row],[META_SUBA]]+Tabla2[[#This Row],[META_CHAPINERO]]+Tabla2[[#This Row],[META_BARRIOS_UNIDOS]]+Tabla2[[#This Row],[META_TEUSAQUILLO]]+Tabla2[[#This Row],[META_SUBRED]]+Tabla2[[#This Row],[META_DISTRITO]]</f>
        <v>3</v>
      </c>
      <c r="V10" s="24">
        <f>+Tabla2[[#This Row],[META_NORTE]]-Tabla2[[#This Row],[META_TOTAL]]</f>
        <v>0</v>
      </c>
      <c r="W10" s="58"/>
      <c r="X10" s="59"/>
      <c r="Y10" s="59"/>
      <c r="Z10" s="59"/>
      <c r="AA10" s="59"/>
      <c r="AB10" s="59"/>
      <c r="AC10" s="59">
        <v>3</v>
      </c>
      <c r="AD10" s="60"/>
      <c r="AE10" s="23">
        <f>SUM(Tabla2[[#This Row],[META_USAQUEN2]:[META_DISTRITO2]])</f>
        <v>3</v>
      </c>
      <c r="AF10" s="24">
        <f>+Tabla2[[#This Row],[META_NORTE]]-Tabla2[[#This Row],[META_TOTAL2]]</f>
        <v>0</v>
      </c>
      <c r="AH10" s="53">
        <f>+Tabla2[[#This Row],[META_USAQUEN]]-Tabla2[[#This Row],[META_USAQUEN2]]</f>
        <v>0</v>
      </c>
      <c r="AI10" s="52">
        <f>+Tabla2[[#This Row],[META_ENGATIVA]]-Tabla2[[#This Row],[META_ENGATIVA2]]</f>
        <v>0</v>
      </c>
      <c r="AJ10" s="52">
        <f>+Tabla2[[#This Row],[META_SUBA]]-Tabla2[[#This Row],[META_SUBA2]]</f>
        <v>0</v>
      </c>
      <c r="AK10" s="52">
        <f>+Tabla2[[#This Row],[META_CHAPINERO]]-Tabla2[[#This Row],[META_CHAPINERO2]]</f>
        <v>0</v>
      </c>
      <c r="AL10" s="52">
        <f>+Tabla2[[#This Row],[META_BARRIOS_UNIDOS]]-Tabla2[[#This Row],[META_BARRIOS_UNIDOS2]]</f>
        <v>0</v>
      </c>
      <c r="AM10" s="52">
        <f>+Tabla2[[#This Row],[META_TEUSAQUILLO]]-Tabla2[[#This Row],[META_TEUSAQUILLO2]]</f>
        <v>0</v>
      </c>
      <c r="AN10" s="52">
        <f>+Tabla2[[#This Row],[META_SUBRED]]-Tabla2[[#This Row],[META_SUBRED2]]</f>
        <v>0</v>
      </c>
      <c r="AO10" s="51">
        <f>+Tabla2[[#This Row],[META_DISTRITO]]-Tabla2[[#This Row],[META_DISTRITO2]]</f>
        <v>0</v>
      </c>
      <c r="AP10" s="50">
        <f t="shared" ref="AP10:AP73" si="0">SUM(AH10:AO10)</f>
        <v>0</v>
      </c>
      <c r="AR10" s="82"/>
      <c r="AS10" s="83"/>
      <c r="AT10" s="83"/>
      <c r="AU10" s="83"/>
      <c r="AV10" s="83"/>
      <c r="AW10" s="83"/>
      <c r="AX10" s="83"/>
      <c r="AY10" s="84"/>
    </row>
    <row r="11" spans="1:51" ht="90.75" hidden="1" thickTop="1" thickBot="1">
      <c r="A11" s="19" t="s">
        <v>48</v>
      </c>
      <c r="B11" s="20" t="s">
        <v>41</v>
      </c>
      <c r="C11" s="20" t="s">
        <v>42</v>
      </c>
      <c r="D11" s="21">
        <v>3</v>
      </c>
      <c r="E11" s="20" t="s">
        <v>49</v>
      </c>
      <c r="F11" s="20" t="s">
        <v>44</v>
      </c>
      <c r="G11" s="19" t="s">
        <v>45</v>
      </c>
      <c r="H11" s="19" t="s">
        <v>50</v>
      </c>
      <c r="I11" s="19" t="s">
        <v>47</v>
      </c>
      <c r="J11" s="22">
        <v>12204720</v>
      </c>
      <c r="K11" s="5">
        <v>18</v>
      </c>
      <c r="L11" s="22">
        <f>+Tabla2[[#This Row],[VALOR UNITARIO]]*Tabla2[[#This Row],[META_NORTE]]</f>
        <v>219684960</v>
      </c>
      <c r="M11" s="61">
        <v>3</v>
      </c>
      <c r="N11" s="62">
        <v>3</v>
      </c>
      <c r="O11" s="62">
        <v>3</v>
      </c>
      <c r="P11" s="62">
        <v>3</v>
      </c>
      <c r="Q11" s="62">
        <v>3</v>
      </c>
      <c r="R11" s="62">
        <v>3</v>
      </c>
      <c r="S11" s="62">
        <v>0</v>
      </c>
      <c r="T11" s="63">
        <v>0</v>
      </c>
      <c r="U11" s="28">
        <f>+Tabla2[[#This Row],[META_USAQUEN]]+Tabla2[[#This Row],[META_ENGATIVA]]+Tabla2[[#This Row],[META_SUBA]]+Tabla2[[#This Row],[META_CHAPINERO]]+Tabla2[[#This Row],[META_BARRIOS_UNIDOS]]+Tabla2[[#This Row],[META_TEUSAQUILLO]]+Tabla2[[#This Row],[META_SUBRED]]+Tabla2[[#This Row],[META_DISTRITO]]</f>
        <v>18</v>
      </c>
      <c r="V11" s="29">
        <f>+Tabla2[[#This Row],[META_NORTE]]-Tabla2[[#This Row],[META_TOTAL]]</f>
        <v>0</v>
      </c>
      <c r="W11" s="61">
        <v>3</v>
      </c>
      <c r="X11" s="62">
        <v>3</v>
      </c>
      <c r="Y11" s="62">
        <v>3</v>
      </c>
      <c r="Z11" s="62">
        <v>3</v>
      </c>
      <c r="AA11" s="62">
        <v>3</v>
      </c>
      <c r="AB11" s="62">
        <v>3</v>
      </c>
      <c r="AC11" s="62"/>
      <c r="AD11" s="63"/>
      <c r="AE11" s="28">
        <f>SUM(Tabla2[[#This Row],[META_USAQUEN2]:[META_DISTRITO2]])</f>
        <v>18</v>
      </c>
      <c r="AF11" s="29">
        <f>+Tabla2[[#This Row],[META_NORTE]]-Tabla2[[#This Row],[META_TOTAL2]]</f>
        <v>0</v>
      </c>
      <c r="AH11" s="53">
        <f>+Tabla2[[#This Row],[META_USAQUEN]]-Tabla2[[#This Row],[META_USAQUEN2]]</f>
        <v>0</v>
      </c>
      <c r="AI11" s="52">
        <f>+Tabla2[[#This Row],[META_ENGATIVA]]-Tabla2[[#This Row],[META_ENGATIVA2]]</f>
        <v>0</v>
      </c>
      <c r="AJ11" s="52">
        <f>+Tabla2[[#This Row],[META_SUBA]]-Tabla2[[#This Row],[META_SUBA2]]</f>
        <v>0</v>
      </c>
      <c r="AK11" s="52">
        <f>+Tabla2[[#This Row],[META_CHAPINERO]]-Tabla2[[#This Row],[META_CHAPINERO2]]</f>
        <v>0</v>
      </c>
      <c r="AL11" s="52">
        <f>+Tabla2[[#This Row],[META_BARRIOS_UNIDOS]]-Tabla2[[#This Row],[META_BARRIOS_UNIDOS2]]</f>
        <v>0</v>
      </c>
      <c r="AM11" s="52">
        <f>+Tabla2[[#This Row],[META_TEUSAQUILLO]]-Tabla2[[#This Row],[META_TEUSAQUILLO2]]</f>
        <v>0</v>
      </c>
      <c r="AN11" s="52">
        <f>+Tabla2[[#This Row],[META_SUBRED]]-Tabla2[[#This Row],[META_SUBRED2]]</f>
        <v>0</v>
      </c>
      <c r="AO11" s="51">
        <f>+Tabla2[[#This Row],[META_DISTRITO]]-Tabla2[[#This Row],[META_DISTRITO2]]</f>
        <v>0</v>
      </c>
      <c r="AP11" s="49">
        <f t="shared" si="0"/>
        <v>0</v>
      </c>
      <c r="AR11" s="82"/>
      <c r="AS11" s="83"/>
      <c r="AT11" s="83"/>
      <c r="AU11" s="83"/>
      <c r="AV11" s="83"/>
      <c r="AW11" s="83"/>
      <c r="AX11" s="83"/>
      <c r="AY11" s="84"/>
    </row>
    <row r="12" spans="1:51" ht="90.75" hidden="1" thickTop="1" thickBot="1">
      <c r="A12" s="19" t="s">
        <v>48</v>
      </c>
      <c r="B12" s="20" t="s">
        <v>41</v>
      </c>
      <c r="C12" s="20" t="s">
        <v>42</v>
      </c>
      <c r="D12" s="21">
        <v>4</v>
      </c>
      <c r="E12" s="20" t="s">
        <v>51</v>
      </c>
      <c r="F12" s="20" t="s">
        <v>44</v>
      </c>
      <c r="G12" s="19" t="s">
        <v>45</v>
      </c>
      <c r="H12" s="19" t="s">
        <v>50</v>
      </c>
      <c r="I12" s="19" t="s">
        <v>47</v>
      </c>
      <c r="J12" s="22">
        <v>6484528</v>
      </c>
      <c r="K12" s="5">
        <v>18</v>
      </c>
      <c r="L12" s="22">
        <f>+Tabla2[[#This Row],[VALOR UNITARIO]]*Tabla2[[#This Row],[META_NORTE]]</f>
        <v>116721504</v>
      </c>
      <c r="M12" s="61">
        <v>3</v>
      </c>
      <c r="N12" s="62">
        <v>3</v>
      </c>
      <c r="O12" s="62">
        <v>3</v>
      </c>
      <c r="P12" s="62">
        <v>3</v>
      </c>
      <c r="Q12" s="62">
        <v>3</v>
      </c>
      <c r="R12" s="62">
        <v>3</v>
      </c>
      <c r="S12" s="62">
        <v>0</v>
      </c>
      <c r="T12" s="63">
        <v>0</v>
      </c>
      <c r="U12" s="28">
        <f>+Tabla2[[#This Row],[META_USAQUEN]]+Tabla2[[#This Row],[META_ENGATIVA]]+Tabla2[[#This Row],[META_SUBA]]+Tabla2[[#This Row],[META_CHAPINERO]]+Tabla2[[#This Row],[META_BARRIOS_UNIDOS]]+Tabla2[[#This Row],[META_TEUSAQUILLO]]+Tabla2[[#This Row],[META_SUBRED]]+Tabla2[[#This Row],[META_DISTRITO]]</f>
        <v>18</v>
      </c>
      <c r="V12" s="29">
        <f>+Tabla2[[#This Row],[META_NORTE]]-Tabla2[[#This Row],[META_TOTAL]]</f>
        <v>0</v>
      </c>
      <c r="W12" s="61">
        <v>3</v>
      </c>
      <c r="X12" s="62">
        <v>3</v>
      </c>
      <c r="Y12" s="62">
        <v>3</v>
      </c>
      <c r="Z12" s="62">
        <v>3</v>
      </c>
      <c r="AA12" s="62">
        <v>3</v>
      </c>
      <c r="AB12" s="62">
        <v>3</v>
      </c>
      <c r="AC12" s="62"/>
      <c r="AD12" s="63"/>
      <c r="AE12" s="28">
        <f>SUM(Tabla2[[#This Row],[META_USAQUEN2]:[META_DISTRITO2]])</f>
        <v>18</v>
      </c>
      <c r="AF12" s="29">
        <f>+Tabla2[[#This Row],[META_NORTE]]-Tabla2[[#This Row],[META_TOTAL2]]</f>
        <v>0</v>
      </c>
      <c r="AH12" s="53">
        <f>+Tabla2[[#This Row],[META_USAQUEN]]-Tabla2[[#This Row],[META_USAQUEN2]]</f>
        <v>0</v>
      </c>
      <c r="AI12" s="52">
        <f>+Tabla2[[#This Row],[META_ENGATIVA]]-Tabla2[[#This Row],[META_ENGATIVA2]]</f>
        <v>0</v>
      </c>
      <c r="AJ12" s="52">
        <f>+Tabla2[[#This Row],[META_SUBA]]-Tabla2[[#This Row],[META_SUBA2]]</f>
        <v>0</v>
      </c>
      <c r="AK12" s="52">
        <f>+Tabla2[[#This Row],[META_CHAPINERO]]-Tabla2[[#This Row],[META_CHAPINERO2]]</f>
        <v>0</v>
      </c>
      <c r="AL12" s="52">
        <f>+Tabla2[[#This Row],[META_BARRIOS_UNIDOS]]-Tabla2[[#This Row],[META_BARRIOS_UNIDOS2]]</f>
        <v>0</v>
      </c>
      <c r="AM12" s="52">
        <f>+Tabla2[[#This Row],[META_TEUSAQUILLO]]-Tabla2[[#This Row],[META_TEUSAQUILLO2]]</f>
        <v>0</v>
      </c>
      <c r="AN12" s="52">
        <f>+Tabla2[[#This Row],[META_SUBRED]]-Tabla2[[#This Row],[META_SUBRED2]]</f>
        <v>0</v>
      </c>
      <c r="AO12" s="51">
        <f>+Tabla2[[#This Row],[META_DISTRITO]]-Tabla2[[#This Row],[META_DISTRITO2]]</f>
        <v>0</v>
      </c>
      <c r="AP12" s="49">
        <f t="shared" si="0"/>
        <v>0</v>
      </c>
      <c r="AR12" s="82"/>
      <c r="AS12" s="83"/>
      <c r="AT12" s="83"/>
      <c r="AU12" s="83"/>
      <c r="AV12" s="83"/>
      <c r="AW12" s="83"/>
      <c r="AX12" s="83"/>
      <c r="AY12" s="84"/>
    </row>
    <row r="13" spans="1:51" ht="90.75" hidden="1" thickTop="1" thickBot="1">
      <c r="A13" s="19" t="s">
        <v>48</v>
      </c>
      <c r="B13" s="20" t="s">
        <v>41</v>
      </c>
      <c r="C13" s="20" t="s">
        <v>42</v>
      </c>
      <c r="D13" s="21">
        <v>5</v>
      </c>
      <c r="E13" s="20" t="s">
        <v>52</v>
      </c>
      <c r="F13" s="20" t="s">
        <v>44</v>
      </c>
      <c r="G13" s="19" t="s">
        <v>45</v>
      </c>
      <c r="H13" s="19" t="s">
        <v>50</v>
      </c>
      <c r="I13" s="19" t="s">
        <v>47</v>
      </c>
      <c r="J13" s="22">
        <v>5621568</v>
      </c>
      <c r="K13" s="5">
        <v>18</v>
      </c>
      <c r="L13" s="22">
        <f>+Tabla2[[#This Row],[VALOR UNITARIO]]*Tabla2[[#This Row],[META_NORTE]]</f>
        <v>101188224</v>
      </c>
      <c r="M13" s="61">
        <v>3</v>
      </c>
      <c r="N13" s="62">
        <v>3</v>
      </c>
      <c r="O13" s="62">
        <v>3</v>
      </c>
      <c r="P13" s="62">
        <v>3</v>
      </c>
      <c r="Q13" s="62">
        <v>3</v>
      </c>
      <c r="R13" s="62">
        <v>3</v>
      </c>
      <c r="S13" s="62">
        <v>0</v>
      </c>
      <c r="T13" s="63">
        <v>0</v>
      </c>
      <c r="U13" s="28">
        <f>+Tabla2[[#This Row],[META_USAQUEN]]+Tabla2[[#This Row],[META_ENGATIVA]]+Tabla2[[#This Row],[META_SUBA]]+Tabla2[[#This Row],[META_CHAPINERO]]+Tabla2[[#This Row],[META_BARRIOS_UNIDOS]]+Tabla2[[#This Row],[META_TEUSAQUILLO]]+Tabla2[[#This Row],[META_SUBRED]]+Tabla2[[#This Row],[META_DISTRITO]]</f>
        <v>18</v>
      </c>
      <c r="V13" s="29">
        <f>+Tabla2[[#This Row],[META_NORTE]]-Tabla2[[#This Row],[META_TOTAL]]</f>
        <v>0</v>
      </c>
      <c r="W13" s="61">
        <v>3</v>
      </c>
      <c r="X13" s="62">
        <v>3</v>
      </c>
      <c r="Y13" s="62">
        <v>3</v>
      </c>
      <c r="Z13" s="62">
        <v>3</v>
      </c>
      <c r="AA13" s="62">
        <v>3</v>
      </c>
      <c r="AB13" s="62">
        <v>3</v>
      </c>
      <c r="AC13" s="62"/>
      <c r="AD13" s="63"/>
      <c r="AE13" s="28">
        <f>SUM(Tabla2[[#This Row],[META_USAQUEN2]:[META_DISTRITO2]])</f>
        <v>18</v>
      </c>
      <c r="AF13" s="29">
        <f>+Tabla2[[#This Row],[META_NORTE]]-Tabla2[[#This Row],[META_TOTAL2]]</f>
        <v>0</v>
      </c>
      <c r="AH13" s="53">
        <f>+Tabla2[[#This Row],[META_USAQUEN]]-Tabla2[[#This Row],[META_USAQUEN2]]</f>
        <v>0</v>
      </c>
      <c r="AI13" s="52">
        <f>+Tabla2[[#This Row],[META_ENGATIVA]]-Tabla2[[#This Row],[META_ENGATIVA2]]</f>
        <v>0</v>
      </c>
      <c r="AJ13" s="52">
        <f>+Tabla2[[#This Row],[META_SUBA]]-Tabla2[[#This Row],[META_SUBA2]]</f>
        <v>0</v>
      </c>
      <c r="AK13" s="52">
        <f>+Tabla2[[#This Row],[META_CHAPINERO]]-Tabla2[[#This Row],[META_CHAPINERO2]]</f>
        <v>0</v>
      </c>
      <c r="AL13" s="52">
        <f>+Tabla2[[#This Row],[META_BARRIOS_UNIDOS]]-Tabla2[[#This Row],[META_BARRIOS_UNIDOS2]]</f>
        <v>0</v>
      </c>
      <c r="AM13" s="52">
        <f>+Tabla2[[#This Row],[META_TEUSAQUILLO]]-Tabla2[[#This Row],[META_TEUSAQUILLO2]]</f>
        <v>0</v>
      </c>
      <c r="AN13" s="52">
        <f>+Tabla2[[#This Row],[META_SUBRED]]-Tabla2[[#This Row],[META_SUBRED2]]</f>
        <v>0</v>
      </c>
      <c r="AO13" s="51">
        <f>+Tabla2[[#This Row],[META_DISTRITO]]-Tabla2[[#This Row],[META_DISTRITO2]]</f>
        <v>0</v>
      </c>
      <c r="AP13" s="49">
        <f t="shared" si="0"/>
        <v>0</v>
      </c>
      <c r="AR13" s="82"/>
      <c r="AS13" s="83"/>
      <c r="AT13" s="83"/>
      <c r="AU13" s="83"/>
      <c r="AV13" s="83"/>
      <c r="AW13" s="83"/>
      <c r="AX13" s="83"/>
      <c r="AY13" s="84"/>
    </row>
    <row r="14" spans="1:51" ht="90.75" hidden="1" thickTop="1" thickBot="1">
      <c r="A14" s="19" t="s">
        <v>48</v>
      </c>
      <c r="B14" s="20" t="s">
        <v>41</v>
      </c>
      <c r="C14" s="20" t="s">
        <v>42</v>
      </c>
      <c r="D14" s="21">
        <v>6</v>
      </c>
      <c r="E14" s="20" t="s">
        <v>53</v>
      </c>
      <c r="F14" s="20" t="s">
        <v>44</v>
      </c>
      <c r="G14" s="19" t="s">
        <v>45</v>
      </c>
      <c r="H14" s="19" t="s">
        <v>50</v>
      </c>
      <c r="I14" s="19" t="s">
        <v>47</v>
      </c>
      <c r="J14" s="22">
        <v>15132712</v>
      </c>
      <c r="K14" s="5">
        <v>0</v>
      </c>
      <c r="L14" s="22">
        <f>+Tabla2[[#This Row],[VALOR UNITARIO]]*Tabla2[[#This Row],[META_NORTE]]</f>
        <v>0</v>
      </c>
      <c r="M14" s="61">
        <f>+Tabla2[[#This Row],[META_NORTE]]*10.2/100</f>
        <v>0</v>
      </c>
      <c r="N14" s="62">
        <f>+Tabla2[[#This Row],[META_NORTE]]*43.81/100</f>
        <v>0</v>
      </c>
      <c r="O14" s="62">
        <f>+Tabla2[[#This Row],[META_NORTE]]*29.46/100</f>
        <v>0</v>
      </c>
      <c r="P14" s="62">
        <f>+Tabla2[[#This Row],[META_NORTE]]*7.72/100</f>
        <v>0</v>
      </c>
      <c r="Q14" s="62">
        <f>+Tabla2[[#This Row],[META_NORTE]]*3.92/100</f>
        <v>0</v>
      </c>
      <c r="R14" s="62">
        <f>+Tabla2[[#This Row],[META_NORTE]]*5.07/100</f>
        <v>0</v>
      </c>
      <c r="S14" s="62">
        <v>0</v>
      </c>
      <c r="T14" s="63">
        <v>0</v>
      </c>
      <c r="U14" s="28">
        <f>+Tabla2[[#This Row],[META_USAQUEN]]+Tabla2[[#This Row],[META_ENGATIVA]]+Tabla2[[#This Row],[META_SUBA]]+Tabla2[[#This Row],[META_CHAPINERO]]+Tabla2[[#This Row],[META_BARRIOS_UNIDOS]]+Tabla2[[#This Row],[META_TEUSAQUILLO]]+Tabla2[[#This Row],[META_SUBRED]]+Tabla2[[#This Row],[META_DISTRITO]]</f>
        <v>0</v>
      </c>
      <c r="V14" s="29">
        <f>+Tabla2[[#This Row],[META_NORTE]]-Tabla2[[#This Row],[META_TOTAL]]</f>
        <v>0</v>
      </c>
      <c r="W14" s="61"/>
      <c r="X14" s="62"/>
      <c r="Y14" s="62"/>
      <c r="Z14" s="62"/>
      <c r="AA14" s="62"/>
      <c r="AB14" s="62"/>
      <c r="AC14" s="62"/>
      <c r="AD14" s="63"/>
      <c r="AE14" s="28">
        <f>SUM(Tabla2[[#This Row],[META_USAQUEN2]:[META_DISTRITO2]])</f>
        <v>0</v>
      </c>
      <c r="AF14" s="29">
        <f>+Tabla2[[#This Row],[META_NORTE]]-Tabla2[[#This Row],[META_TOTAL2]]</f>
        <v>0</v>
      </c>
      <c r="AH14" s="53">
        <f>+Tabla2[[#This Row],[META_USAQUEN]]-Tabla2[[#This Row],[META_USAQUEN2]]</f>
        <v>0</v>
      </c>
      <c r="AI14" s="52">
        <f>+Tabla2[[#This Row],[META_ENGATIVA]]-Tabla2[[#This Row],[META_ENGATIVA2]]</f>
        <v>0</v>
      </c>
      <c r="AJ14" s="52">
        <f>+Tabla2[[#This Row],[META_SUBA]]-Tabla2[[#This Row],[META_SUBA2]]</f>
        <v>0</v>
      </c>
      <c r="AK14" s="52">
        <f>+Tabla2[[#This Row],[META_CHAPINERO]]-Tabla2[[#This Row],[META_CHAPINERO2]]</f>
        <v>0</v>
      </c>
      <c r="AL14" s="52">
        <f>+Tabla2[[#This Row],[META_BARRIOS_UNIDOS]]-Tabla2[[#This Row],[META_BARRIOS_UNIDOS2]]</f>
        <v>0</v>
      </c>
      <c r="AM14" s="52">
        <f>+Tabla2[[#This Row],[META_TEUSAQUILLO]]-Tabla2[[#This Row],[META_TEUSAQUILLO2]]</f>
        <v>0</v>
      </c>
      <c r="AN14" s="52">
        <f>+Tabla2[[#This Row],[META_SUBRED]]-Tabla2[[#This Row],[META_SUBRED2]]</f>
        <v>0</v>
      </c>
      <c r="AO14" s="51">
        <f>+Tabla2[[#This Row],[META_DISTRITO]]-Tabla2[[#This Row],[META_DISTRITO2]]</f>
        <v>0</v>
      </c>
      <c r="AP14" s="49">
        <f t="shared" si="0"/>
        <v>0</v>
      </c>
      <c r="AR14" s="82"/>
      <c r="AS14" s="83"/>
      <c r="AT14" s="83"/>
      <c r="AU14" s="83"/>
      <c r="AV14" s="83"/>
      <c r="AW14" s="83"/>
      <c r="AX14" s="83"/>
      <c r="AY14" s="84"/>
    </row>
    <row r="15" spans="1:51" ht="90.75" hidden="1" thickTop="1" thickBot="1">
      <c r="A15" s="19" t="s">
        <v>54</v>
      </c>
      <c r="B15" s="20" t="s">
        <v>41</v>
      </c>
      <c r="C15" s="20" t="s">
        <v>42</v>
      </c>
      <c r="D15" s="21">
        <v>7</v>
      </c>
      <c r="E15" s="20" t="s">
        <v>55</v>
      </c>
      <c r="F15" s="20" t="s">
        <v>44</v>
      </c>
      <c r="G15" s="19" t="s">
        <v>45</v>
      </c>
      <c r="H15" s="19" t="s">
        <v>46</v>
      </c>
      <c r="I15" s="19" t="s">
        <v>47</v>
      </c>
      <c r="J15" s="22">
        <v>25617584</v>
      </c>
      <c r="K15" s="5">
        <v>3</v>
      </c>
      <c r="L15" s="22">
        <f>+Tabla2[[#This Row],[VALOR UNITARIO]]*Tabla2[[#This Row],[META_NORTE]]</f>
        <v>76852752</v>
      </c>
      <c r="M15" s="61">
        <v>0</v>
      </c>
      <c r="N15" s="62">
        <v>0</v>
      </c>
      <c r="O15" s="62">
        <v>0</v>
      </c>
      <c r="P15" s="62">
        <v>0</v>
      </c>
      <c r="Q15" s="62">
        <v>0</v>
      </c>
      <c r="R15" s="62">
        <v>0</v>
      </c>
      <c r="S15" s="62">
        <v>3</v>
      </c>
      <c r="T15" s="63">
        <v>0</v>
      </c>
      <c r="U15" s="28">
        <f>+Tabla2[[#This Row],[META_USAQUEN]]+Tabla2[[#This Row],[META_ENGATIVA]]+Tabla2[[#This Row],[META_SUBA]]+Tabla2[[#This Row],[META_CHAPINERO]]+Tabla2[[#This Row],[META_BARRIOS_UNIDOS]]+Tabla2[[#This Row],[META_TEUSAQUILLO]]+Tabla2[[#This Row],[META_SUBRED]]+Tabla2[[#This Row],[META_DISTRITO]]</f>
        <v>3</v>
      </c>
      <c r="V15" s="29">
        <f>+Tabla2[[#This Row],[META_NORTE]]-Tabla2[[#This Row],[META_TOTAL]]</f>
        <v>0</v>
      </c>
      <c r="W15" s="61"/>
      <c r="X15" s="62"/>
      <c r="Y15" s="62"/>
      <c r="Z15" s="62"/>
      <c r="AA15" s="62"/>
      <c r="AB15" s="62"/>
      <c r="AC15" s="62">
        <v>3</v>
      </c>
      <c r="AD15" s="63"/>
      <c r="AE15" s="28">
        <f>SUM(Tabla2[[#This Row],[META_USAQUEN2]:[META_DISTRITO2]])</f>
        <v>3</v>
      </c>
      <c r="AF15" s="29">
        <f>+Tabla2[[#This Row],[META_NORTE]]-Tabla2[[#This Row],[META_TOTAL2]]</f>
        <v>0</v>
      </c>
      <c r="AH15" s="53">
        <f>+Tabla2[[#This Row],[META_USAQUEN]]-Tabla2[[#This Row],[META_USAQUEN2]]</f>
        <v>0</v>
      </c>
      <c r="AI15" s="52">
        <f>+Tabla2[[#This Row],[META_ENGATIVA]]-Tabla2[[#This Row],[META_ENGATIVA2]]</f>
        <v>0</v>
      </c>
      <c r="AJ15" s="52">
        <f>+Tabla2[[#This Row],[META_SUBA]]-Tabla2[[#This Row],[META_SUBA2]]</f>
        <v>0</v>
      </c>
      <c r="AK15" s="52">
        <f>+Tabla2[[#This Row],[META_CHAPINERO]]-Tabla2[[#This Row],[META_CHAPINERO2]]</f>
        <v>0</v>
      </c>
      <c r="AL15" s="52">
        <f>+Tabla2[[#This Row],[META_BARRIOS_UNIDOS]]-Tabla2[[#This Row],[META_BARRIOS_UNIDOS2]]</f>
        <v>0</v>
      </c>
      <c r="AM15" s="52">
        <f>+Tabla2[[#This Row],[META_TEUSAQUILLO]]-Tabla2[[#This Row],[META_TEUSAQUILLO2]]</f>
        <v>0</v>
      </c>
      <c r="AN15" s="52">
        <f>+Tabla2[[#This Row],[META_SUBRED]]-Tabla2[[#This Row],[META_SUBRED2]]</f>
        <v>0</v>
      </c>
      <c r="AO15" s="51">
        <f>+Tabla2[[#This Row],[META_DISTRITO]]-Tabla2[[#This Row],[META_DISTRITO2]]</f>
        <v>0</v>
      </c>
      <c r="AP15" s="49">
        <f t="shared" si="0"/>
        <v>0</v>
      </c>
      <c r="AR15" s="82"/>
      <c r="AS15" s="83"/>
      <c r="AT15" s="83"/>
      <c r="AU15" s="83"/>
      <c r="AV15" s="83"/>
      <c r="AW15" s="83"/>
      <c r="AX15" s="83"/>
      <c r="AY15" s="84"/>
    </row>
    <row r="16" spans="1:51" ht="90.75" hidden="1" thickTop="1" thickBot="1">
      <c r="A16" s="19" t="s">
        <v>54</v>
      </c>
      <c r="B16" s="20" t="s">
        <v>41</v>
      </c>
      <c r="C16" s="20" t="s">
        <v>42</v>
      </c>
      <c r="D16" s="21">
        <v>8</v>
      </c>
      <c r="E16" s="20" t="s">
        <v>56</v>
      </c>
      <c r="F16" s="20" t="s">
        <v>44</v>
      </c>
      <c r="G16" s="19" t="s">
        <v>45</v>
      </c>
      <c r="H16" s="19" t="s">
        <v>46</v>
      </c>
      <c r="I16" s="19" t="s">
        <v>47</v>
      </c>
      <c r="J16" s="22">
        <v>9098064</v>
      </c>
      <c r="K16" s="5">
        <v>3</v>
      </c>
      <c r="L16" s="22">
        <f>+Tabla2[[#This Row],[VALOR UNITARIO]]*Tabla2[[#This Row],[META_NORTE]]</f>
        <v>27294192</v>
      </c>
      <c r="M16" s="61">
        <v>0</v>
      </c>
      <c r="N16" s="62">
        <v>0</v>
      </c>
      <c r="O16" s="62">
        <v>0</v>
      </c>
      <c r="P16" s="62">
        <v>0</v>
      </c>
      <c r="Q16" s="62">
        <v>0</v>
      </c>
      <c r="R16" s="62">
        <v>0</v>
      </c>
      <c r="S16" s="62">
        <v>3</v>
      </c>
      <c r="T16" s="63">
        <v>0</v>
      </c>
      <c r="U16" s="28">
        <f>+Tabla2[[#This Row],[META_USAQUEN]]+Tabla2[[#This Row],[META_ENGATIVA]]+Tabla2[[#This Row],[META_SUBA]]+Tabla2[[#This Row],[META_CHAPINERO]]+Tabla2[[#This Row],[META_BARRIOS_UNIDOS]]+Tabla2[[#This Row],[META_TEUSAQUILLO]]+Tabla2[[#This Row],[META_SUBRED]]+Tabla2[[#This Row],[META_DISTRITO]]</f>
        <v>3</v>
      </c>
      <c r="V16" s="29">
        <f>+Tabla2[[#This Row],[META_NORTE]]-Tabla2[[#This Row],[META_TOTAL]]</f>
        <v>0</v>
      </c>
      <c r="W16" s="61"/>
      <c r="X16" s="62"/>
      <c r="Y16" s="62"/>
      <c r="Z16" s="62"/>
      <c r="AA16" s="62"/>
      <c r="AB16" s="62"/>
      <c r="AC16" s="62">
        <v>3</v>
      </c>
      <c r="AD16" s="63"/>
      <c r="AE16" s="28">
        <f>SUM(Tabla2[[#This Row],[META_USAQUEN2]:[META_DISTRITO2]])</f>
        <v>3</v>
      </c>
      <c r="AF16" s="29">
        <f>+Tabla2[[#This Row],[META_NORTE]]-Tabla2[[#This Row],[META_TOTAL2]]</f>
        <v>0</v>
      </c>
      <c r="AH16" s="53">
        <f>+Tabla2[[#This Row],[META_USAQUEN]]-Tabla2[[#This Row],[META_USAQUEN2]]</f>
        <v>0</v>
      </c>
      <c r="AI16" s="52">
        <f>+Tabla2[[#This Row],[META_ENGATIVA]]-Tabla2[[#This Row],[META_ENGATIVA2]]</f>
        <v>0</v>
      </c>
      <c r="AJ16" s="52">
        <f>+Tabla2[[#This Row],[META_SUBA]]-Tabla2[[#This Row],[META_SUBA2]]</f>
        <v>0</v>
      </c>
      <c r="AK16" s="52">
        <f>+Tabla2[[#This Row],[META_CHAPINERO]]-Tabla2[[#This Row],[META_CHAPINERO2]]</f>
        <v>0</v>
      </c>
      <c r="AL16" s="52">
        <f>+Tabla2[[#This Row],[META_BARRIOS_UNIDOS]]-Tabla2[[#This Row],[META_BARRIOS_UNIDOS2]]</f>
        <v>0</v>
      </c>
      <c r="AM16" s="52">
        <f>+Tabla2[[#This Row],[META_TEUSAQUILLO]]-Tabla2[[#This Row],[META_TEUSAQUILLO2]]</f>
        <v>0</v>
      </c>
      <c r="AN16" s="52">
        <f>+Tabla2[[#This Row],[META_SUBRED]]-Tabla2[[#This Row],[META_SUBRED2]]</f>
        <v>0</v>
      </c>
      <c r="AO16" s="51">
        <f>+Tabla2[[#This Row],[META_DISTRITO]]-Tabla2[[#This Row],[META_DISTRITO2]]</f>
        <v>0</v>
      </c>
      <c r="AP16" s="49">
        <f t="shared" si="0"/>
        <v>0</v>
      </c>
      <c r="AR16" s="82"/>
      <c r="AS16" s="83"/>
      <c r="AT16" s="83"/>
      <c r="AU16" s="83"/>
      <c r="AV16" s="83"/>
      <c r="AW16" s="83"/>
      <c r="AX16" s="83"/>
      <c r="AY16" s="84"/>
    </row>
    <row r="17" spans="1:51" ht="90.75" hidden="1" thickTop="1" thickBot="1">
      <c r="A17" s="19" t="s">
        <v>54</v>
      </c>
      <c r="B17" s="20" t="s">
        <v>41</v>
      </c>
      <c r="C17" s="20" t="s">
        <v>42</v>
      </c>
      <c r="D17" s="21">
        <v>9</v>
      </c>
      <c r="E17" s="20" t="s">
        <v>57</v>
      </c>
      <c r="F17" s="20" t="s">
        <v>44</v>
      </c>
      <c r="G17" s="19" t="s">
        <v>45</v>
      </c>
      <c r="H17" s="19" t="s">
        <v>46</v>
      </c>
      <c r="I17" s="19" t="s">
        <v>47</v>
      </c>
      <c r="J17" s="22">
        <v>28674928</v>
      </c>
      <c r="K17" s="5">
        <v>3</v>
      </c>
      <c r="L17" s="22">
        <f>+Tabla2[[#This Row],[VALOR UNITARIO]]*Tabla2[[#This Row],[META_NORTE]]</f>
        <v>86024784</v>
      </c>
      <c r="M17" s="61">
        <v>0</v>
      </c>
      <c r="N17" s="62">
        <v>0</v>
      </c>
      <c r="O17" s="62">
        <v>0</v>
      </c>
      <c r="P17" s="62">
        <v>0</v>
      </c>
      <c r="Q17" s="62">
        <v>0</v>
      </c>
      <c r="R17" s="62">
        <v>0</v>
      </c>
      <c r="S17" s="62">
        <v>3</v>
      </c>
      <c r="T17" s="63">
        <v>0</v>
      </c>
      <c r="U17" s="28">
        <f>+Tabla2[[#This Row],[META_USAQUEN]]+Tabla2[[#This Row],[META_ENGATIVA]]+Tabla2[[#This Row],[META_SUBA]]+Tabla2[[#This Row],[META_CHAPINERO]]+Tabla2[[#This Row],[META_BARRIOS_UNIDOS]]+Tabla2[[#This Row],[META_TEUSAQUILLO]]+Tabla2[[#This Row],[META_SUBRED]]+Tabla2[[#This Row],[META_DISTRITO]]</f>
        <v>3</v>
      </c>
      <c r="V17" s="29">
        <f>+Tabla2[[#This Row],[META_NORTE]]-Tabla2[[#This Row],[META_TOTAL]]</f>
        <v>0</v>
      </c>
      <c r="W17" s="61"/>
      <c r="X17" s="62"/>
      <c r="Y17" s="62"/>
      <c r="Z17" s="62"/>
      <c r="AA17" s="62"/>
      <c r="AB17" s="62"/>
      <c r="AC17" s="62">
        <v>3</v>
      </c>
      <c r="AD17" s="63"/>
      <c r="AE17" s="28">
        <f>SUM(Tabla2[[#This Row],[META_USAQUEN2]:[META_DISTRITO2]])</f>
        <v>3</v>
      </c>
      <c r="AF17" s="29">
        <f>+Tabla2[[#This Row],[META_NORTE]]-Tabla2[[#This Row],[META_TOTAL2]]</f>
        <v>0</v>
      </c>
      <c r="AH17" s="53">
        <f>+Tabla2[[#This Row],[META_USAQUEN]]-Tabla2[[#This Row],[META_USAQUEN2]]</f>
        <v>0</v>
      </c>
      <c r="AI17" s="52">
        <f>+Tabla2[[#This Row],[META_ENGATIVA]]-Tabla2[[#This Row],[META_ENGATIVA2]]</f>
        <v>0</v>
      </c>
      <c r="AJ17" s="52">
        <f>+Tabla2[[#This Row],[META_SUBA]]-Tabla2[[#This Row],[META_SUBA2]]</f>
        <v>0</v>
      </c>
      <c r="AK17" s="52">
        <f>+Tabla2[[#This Row],[META_CHAPINERO]]-Tabla2[[#This Row],[META_CHAPINERO2]]</f>
        <v>0</v>
      </c>
      <c r="AL17" s="52">
        <f>+Tabla2[[#This Row],[META_BARRIOS_UNIDOS]]-Tabla2[[#This Row],[META_BARRIOS_UNIDOS2]]</f>
        <v>0</v>
      </c>
      <c r="AM17" s="52">
        <f>+Tabla2[[#This Row],[META_TEUSAQUILLO]]-Tabla2[[#This Row],[META_TEUSAQUILLO2]]</f>
        <v>0</v>
      </c>
      <c r="AN17" s="52">
        <f>+Tabla2[[#This Row],[META_SUBRED]]-Tabla2[[#This Row],[META_SUBRED2]]</f>
        <v>0</v>
      </c>
      <c r="AO17" s="51">
        <f>+Tabla2[[#This Row],[META_DISTRITO]]-Tabla2[[#This Row],[META_DISTRITO2]]</f>
        <v>0</v>
      </c>
      <c r="AP17" s="49">
        <f t="shared" si="0"/>
        <v>0</v>
      </c>
      <c r="AR17" s="82"/>
      <c r="AS17" s="83"/>
      <c r="AT17" s="83"/>
      <c r="AU17" s="83"/>
      <c r="AV17" s="83"/>
      <c r="AW17" s="83"/>
      <c r="AX17" s="83"/>
      <c r="AY17" s="84"/>
    </row>
    <row r="18" spans="1:51" ht="90.75" hidden="1" thickTop="1" thickBot="1">
      <c r="A18" s="19" t="s">
        <v>54</v>
      </c>
      <c r="B18" s="20" t="s">
        <v>41</v>
      </c>
      <c r="C18" s="20" t="s">
        <v>42</v>
      </c>
      <c r="D18" s="21">
        <v>10</v>
      </c>
      <c r="E18" s="20" t="s">
        <v>58</v>
      </c>
      <c r="F18" s="20" t="s">
        <v>44</v>
      </c>
      <c r="G18" s="19" t="s">
        <v>45</v>
      </c>
      <c r="H18" s="19" t="s">
        <v>46</v>
      </c>
      <c r="I18" s="19" t="s">
        <v>47</v>
      </c>
      <c r="J18" s="22">
        <v>13092336</v>
      </c>
      <c r="K18" s="5">
        <v>3</v>
      </c>
      <c r="L18" s="22">
        <f>+Tabla2[[#This Row],[VALOR UNITARIO]]*Tabla2[[#This Row],[META_NORTE]]</f>
        <v>39277008</v>
      </c>
      <c r="M18" s="61">
        <v>0</v>
      </c>
      <c r="N18" s="62">
        <v>0</v>
      </c>
      <c r="O18" s="62">
        <v>0</v>
      </c>
      <c r="P18" s="62">
        <v>0</v>
      </c>
      <c r="Q18" s="62">
        <v>0</v>
      </c>
      <c r="R18" s="62">
        <v>0</v>
      </c>
      <c r="S18" s="62">
        <v>3</v>
      </c>
      <c r="T18" s="63">
        <v>0</v>
      </c>
      <c r="U18" s="28">
        <f>+Tabla2[[#This Row],[META_USAQUEN]]+Tabla2[[#This Row],[META_ENGATIVA]]+Tabla2[[#This Row],[META_SUBA]]+Tabla2[[#This Row],[META_CHAPINERO]]+Tabla2[[#This Row],[META_BARRIOS_UNIDOS]]+Tabla2[[#This Row],[META_TEUSAQUILLO]]+Tabla2[[#This Row],[META_SUBRED]]+Tabla2[[#This Row],[META_DISTRITO]]</f>
        <v>3</v>
      </c>
      <c r="V18" s="29">
        <f>+Tabla2[[#This Row],[META_NORTE]]-Tabla2[[#This Row],[META_TOTAL]]</f>
        <v>0</v>
      </c>
      <c r="W18" s="61"/>
      <c r="X18" s="62"/>
      <c r="Y18" s="62"/>
      <c r="Z18" s="62"/>
      <c r="AA18" s="62"/>
      <c r="AB18" s="62"/>
      <c r="AC18" s="62">
        <v>3</v>
      </c>
      <c r="AD18" s="63"/>
      <c r="AE18" s="28">
        <f>SUM(Tabla2[[#This Row],[META_USAQUEN2]:[META_DISTRITO2]])</f>
        <v>3</v>
      </c>
      <c r="AF18" s="29">
        <f>+Tabla2[[#This Row],[META_NORTE]]-Tabla2[[#This Row],[META_TOTAL2]]</f>
        <v>0</v>
      </c>
      <c r="AH18" s="53">
        <f>+Tabla2[[#This Row],[META_USAQUEN]]-Tabla2[[#This Row],[META_USAQUEN2]]</f>
        <v>0</v>
      </c>
      <c r="AI18" s="52">
        <f>+Tabla2[[#This Row],[META_ENGATIVA]]-Tabla2[[#This Row],[META_ENGATIVA2]]</f>
        <v>0</v>
      </c>
      <c r="AJ18" s="52">
        <f>+Tabla2[[#This Row],[META_SUBA]]-Tabla2[[#This Row],[META_SUBA2]]</f>
        <v>0</v>
      </c>
      <c r="AK18" s="52">
        <f>+Tabla2[[#This Row],[META_CHAPINERO]]-Tabla2[[#This Row],[META_CHAPINERO2]]</f>
        <v>0</v>
      </c>
      <c r="AL18" s="52">
        <f>+Tabla2[[#This Row],[META_BARRIOS_UNIDOS]]-Tabla2[[#This Row],[META_BARRIOS_UNIDOS2]]</f>
        <v>0</v>
      </c>
      <c r="AM18" s="52">
        <f>+Tabla2[[#This Row],[META_TEUSAQUILLO]]-Tabla2[[#This Row],[META_TEUSAQUILLO2]]</f>
        <v>0</v>
      </c>
      <c r="AN18" s="52">
        <f>+Tabla2[[#This Row],[META_SUBRED]]-Tabla2[[#This Row],[META_SUBRED2]]</f>
        <v>0</v>
      </c>
      <c r="AO18" s="51">
        <f>+Tabla2[[#This Row],[META_DISTRITO]]-Tabla2[[#This Row],[META_DISTRITO2]]</f>
        <v>0</v>
      </c>
      <c r="AP18" s="49">
        <f t="shared" si="0"/>
        <v>0</v>
      </c>
      <c r="AR18" s="82"/>
      <c r="AS18" s="83"/>
      <c r="AT18" s="83"/>
      <c r="AU18" s="83"/>
      <c r="AV18" s="83"/>
      <c r="AW18" s="83"/>
      <c r="AX18" s="83"/>
      <c r="AY18" s="84"/>
    </row>
    <row r="19" spans="1:51" ht="90.75" hidden="1" thickTop="1" thickBot="1">
      <c r="A19" s="19" t="s">
        <v>54</v>
      </c>
      <c r="B19" s="20" t="s">
        <v>41</v>
      </c>
      <c r="C19" s="20" t="s">
        <v>42</v>
      </c>
      <c r="D19" s="21">
        <v>11</v>
      </c>
      <c r="E19" s="20" t="s">
        <v>59</v>
      </c>
      <c r="F19" s="20" t="s">
        <v>44</v>
      </c>
      <c r="G19" s="19" t="s">
        <v>45</v>
      </c>
      <c r="H19" s="19" t="s">
        <v>46</v>
      </c>
      <c r="I19" s="19" t="s">
        <v>47</v>
      </c>
      <c r="J19" s="22">
        <v>29389952</v>
      </c>
      <c r="K19" s="5">
        <v>3</v>
      </c>
      <c r="L19" s="22">
        <f>+Tabla2[[#This Row],[VALOR UNITARIO]]*Tabla2[[#This Row],[META_NORTE]]</f>
        <v>88169856</v>
      </c>
      <c r="M19" s="61">
        <v>0</v>
      </c>
      <c r="N19" s="62">
        <v>0</v>
      </c>
      <c r="O19" s="62">
        <v>0</v>
      </c>
      <c r="P19" s="62">
        <v>0</v>
      </c>
      <c r="Q19" s="62">
        <v>0</v>
      </c>
      <c r="R19" s="62">
        <v>0</v>
      </c>
      <c r="S19" s="62">
        <v>3</v>
      </c>
      <c r="T19" s="63">
        <v>0</v>
      </c>
      <c r="U19" s="28">
        <f>+Tabla2[[#This Row],[META_USAQUEN]]+Tabla2[[#This Row],[META_ENGATIVA]]+Tabla2[[#This Row],[META_SUBA]]+Tabla2[[#This Row],[META_CHAPINERO]]+Tabla2[[#This Row],[META_BARRIOS_UNIDOS]]+Tabla2[[#This Row],[META_TEUSAQUILLO]]+Tabla2[[#This Row],[META_SUBRED]]+Tabla2[[#This Row],[META_DISTRITO]]</f>
        <v>3</v>
      </c>
      <c r="V19" s="29">
        <f>+Tabla2[[#This Row],[META_NORTE]]-Tabla2[[#This Row],[META_TOTAL]]</f>
        <v>0</v>
      </c>
      <c r="W19" s="61"/>
      <c r="X19" s="62"/>
      <c r="Y19" s="62"/>
      <c r="Z19" s="62"/>
      <c r="AA19" s="62"/>
      <c r="AB19" s="62"/>
      <c r="AC19" s="62">
        <v>3</v>
      </c>
      <c r="AD19" s="63"/>
      <c r="AE19" s="28">
        <f>SUM(Tabla2[[#This Row],[META_USAQUEN2]:[META_DISTRITO2]])</f>
        <v>3</v>
      </c>
      <c r="AF19" s="29">
        <f>+Tabla2[[#This Row],[META_NORTE]]-Tabla2[[#This Row],[META_TOTAL2]]</f>
        <v>0</v>
      </c>
      <c r="AH19" s="53">
        <f>+Tabla2[[#This Row],[META_USAQUEN]]-Tabla2[[#This Row],[META_USAQUEN2]]</f>
        <v>0</v>
      </c>
      <c r="AI19" s="52">
        <f>+Tabla2[[#This Row],[META_ENGATIVA]]-Tabla2[[#This Row],[META_ENGATIVA2]]</f>
        <v>0</v>
      </c>
      <c r="AJ19" s="52">
        <f>+Tabla2[[#This Row],[META_SUBA]]-Tabla2[[#This Row],[META_SUBA2]]</f>
        <v>0</v>
      </c>
      <c r="AK19" s="52">
        <f>+Tabla2[[#This Row],[META_CHAPINERO]]-Tabla2[[#This Row],[META_CHAPINERO2]]</f>
        <v>0</v>
      </c>
      <c r="AL19" s="52">
        <f>+Tabla2[[#This Row],[META_BARRIOS_UNIDOS]]-Tabla2[[#This Row],[META_BARRIOS_UNIDOS2]]</f>
        <v>0</v>
      </c>
      <c r="AM19" s="52">
        <f>+Tabla2[[#This Row],[META_TEUSAQUILLO]]-Tabla2[[#This Row],[META_TEUSAQUILLO2]]</f>
        <v>0</v>
      </c>
      <c r="AN19" s="52">
        <f>+Tabla2[[#This Row],[META_SUBRED]]-Tabla2[[#This Row],[META_SUBRED2]]</f>
        <v>0</v>
      </c>
      <c r="AO19" s="51">
        <f>+Tabla2[[#This Row],[META_DISTRITO]]-Tabla2[[#This Row],[META_DISTRITO2]]</f>
        <v>0</v>
      </c>
      <c r="AP19" s="49">
        <f t="shared" si="0"/>
        <v>0</v>
      </c>
      <c r="AR19" s="82"/>
      <c r="AS19" s="83"/>
      <c r="AT19" s="83"/>
      <c r="AU19" s="83"/>
      <c r="AV19" s="83"/>
      <c r="AW19" s="83"/>
      <c r="AX19" s="83"/>
      <c r="AY19" s="84"/>
    </row>
    <row r="20" spans="1:51" ht="90.75" hidden="1" thickTop="1" thickBot="1">
      <c r="A20" s="19" t="s">
        <v>54</v>
      </c>
      <c r="B20" s="20" t="s">
        <v>41</v>
      </c>
      <c r="C20" s="20" t="s">
        <v>60</v>
      </c>
      <c r="D20" s="21">
        <v>12</v>
      </c>
      <c r="E20" s="20" t="s">
        <v>61</v>
      </c>
      <c r="F20" s="20" t="s">
        <v>44</v>
      </c>
      <c r="G20" s="19" t="s">
        <v>45</v>
      </c>
      <c r="H20" s="19" t="s">
        <v>46</v>
      </c>
      <c r="I20" s="19" t="s">
        <v>47</v>
      </c>
      <c r="J20" s="22">
        <v>100029392</v>
      </c>
      <c r="K20" s="5">
        <v>3</v>
      </c>
      <c r="L20" s="22">
        <f>+Tabla2[[#This Row],[VALOR UNITARIO]]*Tabla2[[#This Row],[META_NORTE]]</f>
        <v>300088176</v>
      </c>
      <c r="M20" s="61">
        <v>0</v>
      </c>
      <c r="N20" s="62">
        <v>0</v>
      </c>
      <c r="O20" s="62">
        <v>0</v>
      </c>
      <c r="P20" s="62">
        <v>0</v>
      </c>
      <c r="Q20" s="62">
        <v>0</v>
      </c>
      <c r="R20" s="62">
        <v>0</v>
      </c>
      <c r="S20" s="62">
        <v>3</v>
      </c>
      <c r="T20" s="63">
        <v>0</v>
      </c>
      <c r="U20" s="28">
        <f>+Tabla2[[#This Row],[META_USAQUEN]]+Tabla2[[#This Row],[META_ENGATIVA]]+Tabla2[[#This Row],[META_SUBA]]+Tabla2[[#This Row],[META_CHAPINERO]]+Tabla2[[#This Row],[META_BARRIOS_UNIDOS]]+Tabla2[[#This Row],[META_TEUSAQUILLO]]+Tabla2[[#This Row],[META_SUBRED]]+Tabla2[[#This Row],[META_DISTRITO]]</f>
        <v>3</v>
      </c>
      <c r="V20" s="29">
        <f>+Tabla2[[#This Row],[META_NORTE]]-Tabla2[[#This Row],[META_TOTAL]]</f>
        <v>0</v>
      </c>
      <c r="W20" s="61"/>
      <c r="X20" s="62"/>
      <c r="Y20" s="62"/>
      <c r="Z20" s="62"/>
      <c r="AA20" s="62"/>
      <c r="AB20" s="62"/>
      <c r="AC20" s="62">
        <v>3</v>
      </c>
      <c r="AD20" s="63"/>
      <c r="AE20" s="28">
        <f>SUM(Tabla2[[#This Row],[META_USAQUEN2]:[META_DISTRITO2]])</f>
        <v>3</v>
      </c>
      <c r="AF20" s="29">
        <f>+Tabla2[[#This Row],[META_NORTE]]-Tabla2[[#This Row],[META_TOTAL2]]</f>
        <v>0</v>
      </c>
      <c r="AH20" s="53">
        <f>+Tabla2[[#This Row],[META_USAQUEN]]-Tabla2[[#This Row],[META_USAQUEN2]]</f>
        <v>0</v>
      </c>
      <c r="AI20" s="52">
        <f>+Tabla2[[#This Row],[META_ENGATIVA]]-Tabla2[[#This Row],[META_ENGATIVA2]]</f>
        <v>0</v>
      </c>
      <c r="AJ20" s="52">
        <f>+Tabla2[[#This Row],[META_SUBA]]-Tabla2[[#This Row],[META_SUBA2]]</f>
        <v>0</v>
      </c>
      <c r="AK20" s="52">
        <f>+Tabla2[[#This Row],[META_CHAPINERO]]-Tabla2[[#This Row],[META_CHAPINERO2]]</f>
        <v>0</v>
      </c>
      <c r="AL20" s="52">
        <f>+Tabla2[[#This Row],[META_BARRIOS_UNIDOS]]-Tabla2[[#This Row],[META_BARRIOS_UNIDOS2]]</f>
        <v>0</v>
      </c>
      <c r="AM20" s="52">
        <f>+Tabla2[[#This Row],[META_TEUSAQUILLO]]-Tabla2[[#This Row],[META_TEUSAQUILLO2]]</f>
        <v>0</v>
      </c>
      <c r="AN20" s="52">
        <f>+Tabla2[[#This Row],[META_SUBRED]]-Tabla2[[#This Row],[META_SUBRED2]]</f>
        <v>0</v>
      </c>
      <c r="AO20" s="51">
        <f>+Tabla2[[#This Row],[META_DISTRITO]]-Tabla2[[#This Row],[META_DISTRITO2]]</f>
        <v>0</v>
      </c>
      <c r="AP20" s="49">
        <f t="shared" si="0"/>
        <v>0</v>
      </c>
      <c r="AR20" s="82"/>
      <c r="AS20" s="83"/>
      <c r="AT20" s="83"/>
      <c r="AU20" s="83"/>
      <c r="AV20" s="83"/>
      <c r="AW20" s="83"/>
      <c r="AX20" s="83"/>
      <c r="AY20" s="84"/>
    </row>
    <row r="21" spans="1:51" ht="90.75" hidden="1" thickTop="1" thickBot="1">
      <c r="A21" s="19" t="s">
        <v>54</v>
      </c>
      <c r="B21" s="20" t="s">
        <v>41</v>
      </c>
      <c r="C21" s="20" t="s">
        <v>60</v>
      </c>
      <c r="D21" s="21">
        <v>13</v>
      </c>
      <c r="E21" s="20" t="s">
        <v>62</v>
      </c>
      <c r="F21" s="20" t="s">
        <v>44</v>
      </c>
      <c r="G21" s="19" t="s">
        <v>45</v>
      </c>
      <c r="H21" s="19" t="s">
        <v>46</v>
      </c>
      <c r="I21" s="19" t="s">
        <v>47</v>
      </c>
      <c r="J21" s="22">
        <v>29833760</v>
      </c>
      <c r="K21" s="5">
        <v>3</v>
      </c>
      <c r="L21" s="22">
        <f>+Tabla2[[#This Row],[VALOR UNITARIO]]*Tabla2[[#This Row],[META_NORTE]]</f>
        <v>89501280</v>
      </c>
      <c r="M21" s="61">
        <v>0</v>
      </c>
      <c r="N21" s="62">
        <v>0</v>
      </c>
      <c r="O21" s="62">
        <v>0</v>
      </c>
      <c r="P21" s="62">
        <v>0</v>
      </c>
      <c r="Q21" s="62">
        <v>0</v>
      </c>
      <c r="R21" s="62">
        <v>0</v>
      </c>
      <c r="S21" s="62">
        <v>3</v>
      </c>
      <c r="T21" s="63">
        <v>0</v>
      </c>
      <c r="U21" s="28">
        <f>+Tabla2[[#This Row],[META_USAQUEN]]+Tabla2[[#This Row],[META_ENGATIVA]]+Tabla2[[#This Row],[META_SUBA]]+Tabla2[[#This Row],[META_CHAPINERO]]+Tabla2[[#This Row],[META_BARRIOS_UNIDOS]]+Tabla2[[#This Row],[META_TEUSAQUILLO]]+Tabla2[[#This Row],[META_SUBRED]]+Tabla2[[#This Row],[META_DISTRITO]]</f>
        <v>3</v>
      </c>
      <c r="V21" s="29">
        <f>+Tabla2[[#This Row],[META_NORTE]]-Tabla2[[#This Row],[META_TOTAL]]</f>
        <v>0</v>
      </c>
      <c r="W21" s="61"/>
      <c r="X21" s="62"/>
      <c r="Y21" s="62"/>
      <c r="Z21" s="62"/>
      <c r="AA21" s="62"/>
      <c r="AB21" s="62"/>
      <c r="AC21" s="62">
        <v>3</v>
      </c>
      <c r="AD21" s="63"/>
      <c r="AE21" s="28">
        <f>SUM(Tabla2[[#This Row],[META_USAQUEN2]:[META_DISTRITO2]])</f>
        <v>3</v>
      </c>
      <c r="AF21" s="29">
        <f>+Tabla2[[#This Row],[META_NORTE]]-Tabla2[[#This Row],[META_TOTAL2]]</f>
        <v>0</v>
      </c>
      <c r="AH21" s="53">
        <f>+Tabla2[[#This Row],[META_USAQUEN]]-Tabla2[[#This Row],[META_USAQUEN2]]</f>
        <v>0</v>
      </c>
      <c r="AI21" s="52">
        <f>+Tabla2[[#This Row],[META_ENGATIVA]]-Tabla2[[#This Row],[META_ENGATIVA2]]</f>
        <v>0</v>
      </c>
      <c r="AJ21" s="52">
        <f>+Tabla2[[#This Row],[META_SUBA]]-Tabla2[[#This Row],[META_SUBA2]]</f>
        <v>0</v>
      </c>
      <c r="AK21" s="52">
        <f>+Tabla2[[#This Row],[META_CHAPINERO]]-Tabla2[[#This Row],[META_CHAPINERO2]]</f>
        <v>0</v>
      </c>
      <c r="AL21" s="52">
        <f>+Tabla2[[#This Row],[META_BARRIOS_UNIDOS]]-Tabla2[[#This Row],[META_BARRIOS_UNIDOS2]]</f>
        <v>0</v>
      </c>
      <c r="AM21" s="52">
        <f>+Tabla2[[#This Row],[META_TEUSAQUILLO]]-Tabla2[[#This Row],[META_TEUSAQUILLO2]]</f>
        <v>0</v>
      </c>
      <c r="AN21" s="52">
        <f>+Tabla2[[#This Row],[META_SUBRED]]-Tabla2[[#This Row],[META_SUBRED2]]</f>
        <v>0</v>
      </c>
      <c r="AO21" s="51">
        <f>+Tabla2[[#This Row],[META_DISTRITO]]-Tabla2[[#This Row],[META_DISTRITO2]]</f>
        <v>0</v>
      </c>
      <c r="AP21" s="49">
        <f t="shared" si="0"/>
        <v>0</v>
      </c>
      <c r="AR21" s="82"/>
      <c r="AS21" s="83"/>
      <c r="AT21" s="83"/>
      <c r="AU21" s="83"/>
      <c r="AV21" s="83"/>
      <c r="AW21" s="83"/>
      <c r="AX21" s="83"/>
      <c r="AY21" s="84"/>
    </row>
    <row r="22" spans="1:51" ht="90.75" hidden="1" thickTop="1" thickBot="1">
      <c r="A22" s="19" t="s">
        <v>54</v>
      </c>
      <c r="B22" s="20" t="s">
        <v>41</v>
      </c>
      <c r="C22" s="20" t="s">
        <v>60</v>
      </c>
      <c r="D22" s="21">
        <v>14</v>
      </c>
      <c r="E22" s="20" t="s">
        <v>63</v>
      </c>
      <c r="F22" s="20" t="s">
        <v>44</v>
      </c>
      <c r="G22" s="19" t="s">
        <v>45</v>
      </c>
      <c r="H22" s="19" t="s">
        <v>46</v>
      </c>
      <c r="I22" s="19" t="s">
        <v>47</v>
      </c>
      <c r="J22" s="22">
        <v>54021296</v>
      </c>
      <c r="K22" s="5">
        <v>2.9999999629775633</v>
      </c>
      <c r="L22" s="22">
        <f>+Tabla2[[#This Row],[VALOR UNITARIO]]*Tabla2[[#This Row],[META_NORTE]]</f>
        <v>162063886</v>
      </c>
      <c r="M22" s="61">
        <v>0</v>
      </c>
      <c r="N22" s="62">
        <v>0</v>
      </c>
      <c r="O22" s="62">
        <v>0</v>
      </c>
      <c r="P22" s="62">
        <v>0</v>
      </c>
      <c r="Q22" s="62">
        <v>0</v>
      </c>
      <c r="R22" s="62">
        <v>0</v>
      </c>
      <c r="S22" s="62">
        <v>3</v>
      </c>
      <c r="T22" s="63">
        <v>0</v>
      </c>
      <c r="U22" s="28">
        <f>+Tabla2[[#This Row],[META_USAQUEN]]+Tabla2[[#This Row],[META_ENGATIVA]]+Tabla2[[#This Row],[META_SUBA]]+Tabla2[[#This Row],[META_CHAPINERO]]+Tabla2[[#This Row],[META_BARRIOS_UNIDOS]]+Tabla2[[#This Row],[META_TEUSAQUILLO]]+Tabla2[[#This Row],[META_SUBRED]]+Tabla2[[#This Row],[META_DISTRITO]]</f>
        <v>3</v>
      </c>
      <c r="V22" s="29">
        <f>+Tabla2[[#This Row],[META_NORTE]]-Tabla2[[#This Row],[META_TOTAL]]</f>
        <v>-3.7022436671918513E-8</v>
      </c>
      <c r="W22" s="61"/>
      <c r="X22" s="62"/>
      <c r="Y22" s="62"/>
      <c r="Z22" s="62"/>
      <c r="AA22" s="62"/>
      <c r="AB22" s="62"/>
      <c r="AC22" s="62">
        <v>2.9999999629775633</v>
      </c>
      <c r="AD22" s="63"/>
      <c r="AE22" s="28">
        <f>SUM(Tabla2[[#This Row],[META_USAQUEN2]:[META_DISTRITO2]])</f>
        <v>2.9999999629775633</v>
      </c>
      <c r="AF22" s="29">
        <f>+Tabla2[[#This Row],[META_NORTE]]-Tabla2[[#This Row],[META_TOTAL2]]</f>
        <v>0</v>
      </c>
      <c r="AH22" s="53">
        <f>+Tabla2[[#This Row],[META_USAQUEN]]-Tabla2[[#This Row],[META_USAQUEN2]]</f>
        <v>0</v>
      </c>
      <c r="AI22" s="52">
        <f>+Tabla2[[#This Row],[META_ENGATIVA]]-Tabla2[[#This Row],[META_ENGATIVA2]]</f>
        <v>0</v>
      </c>
      <c r="AJ22" s="52">
        <f>+Tabla2[[#This Row],[META_SUBA]]-Tabla2[[#This Row],[META_SUBA2]]</f>
        <v>0</v>
      </c>
      <c r="AK22" s="52">
        <f>+Tabla2[[#This Row],[META_CHAPINERO]]-Tabla2[[#This Row],[META_CHAPINERO2]]</f>
        <v>0</v>
      </c>
      <c r="AL22" s="52">
        <f>+Tabla2[[#This Row],[META_BARRIOS_UNIDOS]]-Tabla2[[#This Row],[META_BARRIOS_UNIDOS2]]</f>
        <v>0</v>
      </c>
      <c r="AM22" s="52">
        <f>+Tabla2[[#This Row],[META_TEUSAQUILLO]]-Tabla2[[#This Row],[META_TEUSAQUILLO2]]</f>
        <v>0</v>
      </c>
      <c r="AN22" s="52">
        <f>+Tabla2[[#This Row],[META_SUBRED]]-Tabla2[[#This Row],[META_SUBRED2]]</f>
        <v>3.7022436671918513E-8</v>
      </c>
      <c r="AO22" s="51">
        <f>+Tabla2[[#This Row],[META_DISTRITO]]-Tabla2[[#This Row],[META_DISTRITO2]]</f>
        <v>0</v>
      </c>
      <c r="AP22" s="49">
        <f t="shared" si="0"/>
        <v>3.7022436671918513E-8</v>
      </c>
      <c r="AR22" s="82"/>
      <c r="AS22" s="83"/>
      <c r="AT22" s="83"/>
      <c r="AU22" s="83"/>
      <c r="AV22" s="83"/>
      <c r="AW22" s="83"/>
      <c r="AX22" s="83"/>
      <c r="AY22" s="84"/>
    </row>
    <row r="23" spans="1:51" ht="90.75" hidden="1" thickTop="1" thickBot="1">
      <c r="A23" s="19" t="s">
        <v>54</v>
      </c>
      <c r="B23" s="20" t="s">
        <v>41</v>
      </c>
      <c r="C23" s="20" t="s">
        <v>60</v>
      </c>
      <c r="D23" s="21">
        <v>15</v>
      </c>
      <c r="E23" s="20" t="s">
        <v>64</v>
      </c>
      <c r="F23" s="20" t="s">
        <v>44</v>
      </c>
      <c r="G23" s="19" t="s">
        <v>45</v>
      </c>
      <c r="H23" s="19" t="s">
        <v>46</v>
      </c>
      <c r="I23" s="19" t="s">
        <v>65</v>
      </c>
      <c r="J23" s="22">
        <v>5621568</v>
      </c>
      <c r="K23" s="5">
        <v>3</v>
      </c>
      <c r="L23" s="22">
        <f>+Tabla2[[#This Row],[VALOR UNITARIO]]*Tabla2[[#This Row],[META_NORTE]]</f>
        <v>16864704</v>
      </c>
      <c r="M23" s="61">
        <v>0</v>
      </c>
      <c r="N23" s="62">
        <v>0</v>
      </c>
      <c r="O23" s="62">
        <v>0</v>
      </c>
      <c r="P23" s="62">
        <v>0</v>
      </c>
      <c r="Q23" s="62">
        <v>0</v>
      </c>
      <c r="R23" s="62">
        <v>0</v>
      </c>
      <c r="S23" s="62">
        <v>3</v>
      </c>
      <c r="T23" s="63">
        <v>0</v>
      </c>
      <c r="U23" s="28">
        <f>+Tabla2[[#This Row],[META_USAQUEN]]+Tabla2[[#This Row],[META_ENGATIVA]]+Tabla2[[#This Row],[META_SUBA]]+Tabla2[[#This Row],[META_CHAPINERO]]+Tabla2[[#This Row],[META_BARRIOS_UNIDOS]]+Tabla2[[#This Row],[META_TEUSAQUILLO]]+Tabla2[[#This Row],[META_SUBRED]]+Tabla2[[#This Row],[META_DISTRITO]]</f>
        <v>3</v>
      </c>
      <c r="V23" s="29">
        <f>+Tabla2[[#This Row],[META_NORTE]]-Tabla2[[#This Row],[META_TOTAL]]</f>
        <v>0</v>
      </c>
      <c r="W23" s="61"/>
      <c r="X23" s="62"/>
      <c r="Y23" s="62"/>
      <c r="Z23" s="62"/>
      <c r="AA23" s="62"/>
      <c r="AB23" s="62"/>
      <c r="AC23" s="62">
        <v>3</v>
      </c>
      <c r="AD23" s="63"/>
      <c r="AE23" s="28">
        <f>SUM(Tabla2[[#This Row],[META_USAQUEN2]:[META_DISTRITO2]])</f>
        <v>3</v>
      </c>
      <c r="AF23" s="29">
        <f>+Tabla2[[#This Row],[META_NORTE]]-Tabla2[[#This Row],[META_TOTAL2]]</f>
        <v>0</v>
      </c>
      <c r="AH23" s="53">
        <f>+Tabla2[[#This Row],[META_USAQUEN]]-Tabla2[[#This Row],[META_USAQUEN2]]</f>
        <v>0</v>
      </c>
      <c r="AI23" s="52">
        <f>+Tabla2[[#This Row],[META_ENGATIVA]]-Tabla2[[#This Row],[META_ENGATIVA2]]</f>
        <v>0</v>
      </c>
      <c r="AJ23" s="52">
        <f>+Tabla2[[#This Row],[META_SUBA]]-Tabla2[[#This Row],[META_SUBA2]]</f>
        <v>0</v>
      </c>
      <c r="AK23" s="52">
        <f>+Tabla2[[#This Row],[META_CHAPINERO]]-Tabla2[[#This Row],[META_CHAPINERO2]]</f>
        <v>0</v>
      </c>
      <c r="AL23" s="52">
        <f>+Tabla2[[#This Row],[META_BARRIOS_UNIDOS]]-Tabla2[[#This Row],[META_BARRIOS_UNIDOS2]]</f>
        <v>0</v>
      </c>
      <c r="AM23" s="52">
        <f>+Tabla2[[#This Row],[META_TEUSAQUILLO]]-Tabla2[[#This Row],[META_TEUSAQUILLO2]]</f>
        <v>0</v>
      </c>
      <c r="AN23" s="52">
        <f>+Tabla2[[#This Row],[META_SUBRED]]-Tabla2[[#This Row],[META_SUBRED2]]</f>
        <v>0</v>
      </c>
      <c r="AO23" s="51">
        <f>+Tabla2[[#This Row],[META_DISTRITO]]-Tabla2[[#This Row],[META_DISTRITO2]]</f>
        <v>0</v>
      </c>
      <c r="AP23" s="49">
        <f t="shared" si="0"/>
        <v>0</v>
      </c>
      <c r="AR23" s="82"/>
      <c r="AS23" s="83"/>
      <c r="AT23" s="83"/>
      <c r="AU23" s="83"/>
      <c r="AV23" s="83"/>
      <c r="AW23" s="83"/>
      <c r="AX23" s="83"/>
      <c r="AY23" s="84"/>
    </row>
    <row r="24" spans="1:51" ht="90.75" hidden="1" thickTop="1" thickBot="1">
      <c r="A24" s="19" t="s">
        <v>54</v>
      </c>
      <c r="B24" s="20" t="s">
        <v>41</v>
      </c>
      <c r="C24" s="20" t="s">
        <v>60</v>
      </c>
      <c r="D24" s="21">
        <v>16</v>
      </c>
      <c r="E24" s="20" t="s">
        <v>66</v>
      </c>
      <c r="F24" s="20" t="s">
        <v>44</v>
      </c>
      <c r="G24" s="19" t="s">
        <v>45</v>
      </c>
      <c r="H24" s="19" t="s">
        <v>67</v>
      </c>
      <c r="I24" s="19" t="s">
        <v>47</v>
      </c>
      <c r="J24" s="22">
        <v>3994272</v>
      </c>
      <c r="K24" s="5">
        <v>0</v>
      </c>
      <c r="L24" s="22">
        <f>+Tabla2[[#This Row],[VALOR UNITARIO]]*Tabla2[[#This Row],[META_NORTE]]</f>
        <v>0</v>
      </c>
      <c r="M24" s="61">
        <f>+Tabla2[[#This Row],[META_NORTE]]*10.2/100</f>
        <v>0</v>
      </c>
      <c r="N24" s="62">
        <f>+Tabla2[[#This Row],[META_NORTE]]*43.81/100</f>
        <v>0</v>
      </c>
      <c r="O24" s="62">
        <f>+Tabla2[[#This Row],[META_NORTE]]*29.46/100</f>
        <v>0</v>
      </c>
      <c r="P24" s="62">
        <f>+Tabla2[[#This Row],[META_NORTE]]*7.72/100</f>
        <v>0</v>
      </c>
      <c r="Q24" s="62">
        <f>+Tabla2[[#This Row],[META_NORTE]]*3.92/100</f>
        <v>0</v>
      </c>
      <c r="R24" s="62">
        <f>+Tabla2[[#This Row],[META_NORTE]]*5.07/100</f>
        <v>0</v>
      </c>
      <c r="S24" s="62">
        <v>0</v>
      </c>
      <c r="T24" s="63">
        <v>0</v>
      </c>
      <c r="U24" s="28">
        <f>+Tabla2[[#This Row],[META_USAQUEN]]+Tabla2[[#This Row],[META_ENGATIVA]]+Tabla2[[#This Row],[META_SUBA]]+Tabla2[[#This Row],[META_CHAPINERO]]+Tabla2[[#This Row],[META_BARRIOS_UNIDOS]]+Tabla2[[#This Row],[META_TEUSAQUILLO]]+Tabla2[[#This Row],[META_SUBRED]]+Tabla2[[#This Row],[META_DISTRITO]]</f>
        <v>0</v>
      </c>
      <c r="V24" s="29">
        <f>+Tabla2[[#This Row],[META_NORTE]]-Tabla2[[#This Row],[META_TOTAL]]</f>
        <v>0</v>
      </c>
      <c r="W24" s="61"/>
      <c r="X24" s="62"/>
      <c r="Y24" s="62"/>
      <c r="Z24" s="62"/>
      <c r="AA24" s="62"/>
      <c r="AB24" s="62"/>
      <c r="AC24" s="62"/>
      <c r="AD24" s="63"/>
      <c r="AE24" s="28">
        <f>SUM(Tabla2[[#This Row],[META_USAQUEN2]:[META_DISTRITO2]])</f>
        <v>0</v>
      </c>
      <c r="AF24" s="29">
        <f>+Tabla2[[#This Row],[META_NORTE]]-Tabla2[[#This Row],[META_TOTAL2]]</f>
        <v>0</v>
      </c>
      <c r="AH24" s="53">
        <f>+Tabla2[[#This Row],[META_USAQUEN]]-Tabla2[[#This Row],[META_USAQUEN2]]</f>
        <v>0</v>
      </c>
      <c r="AI24" s="52">
        <f>+Tabla2[[#This Row],[META_ENGATIVA]]-Tabla2[[#This Row],[META_ENGATIVA2]]</f>
        <v>0</v>
      </c>
      <c r="AJ24" s="52">
        <f>+Tabla2[[#This Row],[META_SUBA]]-Tabla2[[#This Row],[META_SUBA2]]</f>
        <v>0</v>
      </c>
      <c r="AK24" s="52">
        <f>+Tabla2[[#This Row],[META_CHAPINERO]]-Tabla2[[#This Row],[META_CHAPINERO2]]</f>
        <v>0</v>
      </c>
      <c r="AL24" s="52">
        <f>+Tabla2[[#This Row],[META_BARRIOS_UNIDOS]]-Tabla2[[#This Row],[META_BARRIOS_UNIDOS2]]</f>
        <v>0</v>
      </c>
      <c r="AM24" s="52">
        <f>+Tabla2[[#This Row],[META_TEUSAQUILLO]]-Tabla2[[#This Row],[META_TEUSAQUILLO2]]</f>
        <v>0</v>
      </c>
      <c r="AN24" s="52">
        <f>+Tabla2[[#This Row],[META_SUBRED]]-Tabla2[[#This Row],[META_SUBRED2]]</f>
        <v>0</v>
      </c>
      <c r="AO24" s="51">
        <f>+Tabla2[[#This Row],[META_DISTRITO]]-Tabla2[[#This Row],[META_DISTRITO2]]</f>
        <v>0</v>
      </c>
      <c r="AP24" s="49">
        <f t="shared" si="0"/>
        <v>0</v>
      </c>
      <c r="AR24" s="82"/>
      <c r="AS24" s="83"/>
      <c r="AT24" s="83"/>
      <c r="AU24" s="83"/>
      <c r="AV24" s="83"/>
      <c r="AW24" s="83"/>
      <c r="AX24" s="83"/>
      <c r="AY24" s="84"/>
    </row>
    <row r="25" spans="1:51" ht="90.75" hidden="1" thickTop="1" thickBot="1">
      <c r="A25" s="19" t="s">
        <v>54</v>
      </c>
      <c r="B25" s="20" t="s">
        <v>41</v>
      </c>
      <c r="C25" s="20" t="s">
        <v>68</v>
      </c>
      <c r="D25" s="21">
        <v>17</v>
      </c>
      <c r="E25" s="20" t="s">
        <v>69</v>
      </c>
      <c r="F25" s="20" t="s">
        <v>44</v>
      </c>
      <c r="G25" s="19" t="s">
        <v>70</v>
      </c>
      <c r="H25" s="19" t="s">
        <v>67</v>
      </c>
      <c r="I25" s="19" t="s">
        <v>65</v>
      </c>
      <c r="J25" s="22">
        <v>5621568</v>
      </c>
      <c r="K25" s="5">
        <v>0</v>
      </c>
      <c r="L25" s="22">
        <f>+Tabla2[[#This Row],[VALOR UNITARIO]]*Tabla2[[#This Row],[META_NORTE]]</f>
        <v>0</v>
      </c>
      <c r="M25" s="61">
        <f>+Tabla2[[#This Row],[META_NORTE]]*10.2/100</f>
        <v>0</v>
      </c>
      <c r="N25" s="62">
        <f>+Tabla2[[#This Row],[META_NORTE]]*43.81/100</f>
        <v>0</v>
      </c>
      <c r="O25" s="62">
        <f>+Tabla2[[#This Row],[META_NORTE]]*29.46/100</f>
        <v>0</v>
      </c>
      <c r="P25" s="62">
        <f>+Tabla2[[#This Row],[META_NORTE]]*7.72/100</f>
        <v>0</v>
      </c>
      <c r="Q25" s="62">
        <f>+Tabla2[[#This Row],[META_NORTE]]*3.92/100</f>
        <v>0</v>
      </c>
      <c r="R25" s="62">
        <f>+Tabla2[[#This Row],[META_NORTE]]*5.07/100</f>
        <v>0</v>
      </c>
      <c r="S25" s="62">
        <v>0</v>
      </c>
      <c r="T25" s="63">
        <v>0</v>
      </c>
      <c r="U25" s="28">
        <f>+Tabla2[[#This Row],[META_USAQUEN]]+Tabla2[[#This Row],[META_ENGATIVA]]+Tabla2[[#This Row],[META_SUBA]]+Tabla2[[#This Row],[META_CHAPINERO]]+Tabla2[[#This Row],[META_BARRIOS_UNIDOS]]+Tabla2[[#This Row],[META_TEUSAQUILLO]]+Tabla2[[#This Row],[META_SUBRED]]+Tabla2[[#This Row],[META_DISTRITO]]</f>
        <v>0</v>
      </c>
      <c r="V25" s="29">
        <f>+Tabla2[[#This Row],[META_NORTE]]-Tabla2[[#This Row],[META_TOTAL]]</f>
        <v>0</v>
      </c>
      <c r="W25" s="61"/>
      <c r="X25" s="62"/>
      <c r="Y25" s="62"/>
      <c r="Z25" s="62"/>
      <c r="AA25" s="62"/>
      <c r="AB25" s="62"/>
      <c r="AC25" s="62"/>
      <c r="AD25" s="63"/>
      <c r="AE25" s="28">
        <f>SUM(Tabla2[[#This Row],[META_USAQUEN2]:[META_DISTRITO2]])</f>
        <v>0</v>
      </c>
      <c r="AF25" s="29">
        <f>+Tabla2[[#This Row],[META_NORTE]]-Tabla2[[#This Row],[META_TOTAL2]]</f>
        <v>0</v>
      </c>
      <c r="AH25" s="53">
        <f>+Tabla2[[#This Row],[META_USAQUEN]]-Tabla2[[#This Row],[META_USAQUEN2]]</f>
        <v>0</v>
      </c>
      <c r="AI25" s="52">
        <f>+Tabla2[[#This Row],[META_ENGATIVA]]-Tabla2[[#This Row],[META_ENGATIVA2]]</f>
        <v>0</v>
      </c>
      <c r="AJ25" s="52">
        <f>+Tabla2[[#This Row],[META_SUBA]]-Tabla2[[#This Row],[META_SUBA2]]</f>
        <v>0</v>
      </c>
      <c r="AK25" s="52">
        <f>+Tabla2[[#This Row],[META_CHAPINERO]]-Tabla2[[#This Row],[META_CHAPINERO2]]</f>
        <v>0</v>
      </c>
      <c r="AL25" s="52">
        <f>+Tabla2[[#This Row],[META_BARRIOS_UNIDOS]]-Tabla2[[#This Row],[META_BARRIOS_UNIDOS2]]</f>
        <v>0</v>
      </c>
      <c r="AM25" s="52">
        <f>+Tabla2[[#This Row],[META_TEUSAQUILLO]]-Tabla2[[#This Row],[META_TEUSAQUILLO2]]</f>
        <v>0</v>
      </c>
      <c r="AN25" s="52">
        <f>+Tabla2[[#This Row],[META_SUBRED]]-Tabla2[[#This Row],[META_SUBRED2]]</f>
        <v>0</v>
      </c>
      <c r="AO25" s="51">
        <f>+Tabla2[[#This Row],[META_DISTRITO]]-Tabla2[[#This Row],[META_DISTRITO2]]</f>
        <v>0</v>
      </c>
      <c r="AP25" s="49">
        <f t="shared" si="0"/>
        <v>0</v>
      </c>
      <c r="AR25" s="82"/>
      <c r="AS25" s="83"/>
      <c r="AT25" s="83"/>
      <c r="AU25" s="83"/>
      <c r="AV25" s="83"/>
      <c r="AW25" s="83"/>
      <c r="AX25" s="83"/>
      <c r="AY25" s="84"/>
    </row>
    <row r="26" spans="1:51" ht="90.75" hidden="1" thickTop="1" thickBot="1">
      <c r="A26" s="19" t="s">
        <v>54</v>
      </c>
      <c r="B26" s="20" t="s">
        <v>41</v>
      </c>
      <c r="C26" s="20" t="s">
        <v>68</v>
      </c>
      <c r="D26" s="21">
        <v>18</v>
      </c>
      <c r="E26" s="20" t="s">
        <v>71</v>
      </c>
      <c r="F26" s="20" t="s">
        <v>44</v>
      </c>
      <c r="G26" s="19" t="s">
        <v>70</v>
      </c>
      <c r="H26" s="19" t="s">
        <v>46</v>
      </c>
      <c r="I26" s="19" t="s">
        <v>65</v>
      </c>
      <c r="J26" s="22">
        <v>32422640</v>
      </c>
      <c r="K26" s="5">
        <v>3</v>
      </c>
      <c r="L26" s="22">
        <f>+Tabla2[[#This Row],[VALOR UNITARIO]]*Tabla2[[#This Row],[META_NORTE]]</f>
        <v>97267920</v>
      </c>
      <c r="M26" s="61">
        <v>0</v>
      </c>
      <c r="N26" s="62">
        <v>0</v>
      </c>
      <c r="O26" s="62">
        <v>0</v>
      </c>
      <c r="P26" s="62">
        <v>0</v>
      </c>
      <c r="Q26" s="62">
        <v>0</v>
      </c>
      <c r="R26" s="62">
        <v>0</v>
      </c>
      <c r="S26" s="62">
        <v>3</v>
      </c>
      <c r="T26" s="63">
        <v>0</v>
      </c>
      <c r="U26" s="28">
        <f>+Tabla2[[#This Row],[META_USAQUEN]]+Tabla2[[#This Row],[META_ENGATIVA]]+Tabla2[[#This Row],[META_SUBA]]+Tabla2[[#This Row],[META_CHAPINERO]]+Tabla2[[#This Row],[META_BARRIOS_UNIDOS]]+Tabla2[[#This Row],[META_TEUSAQUILLO]]+Tabla2[[#This Row],[META_SUBRED]]+Tabla2[[#This Row],[META_DISTRITO]]</f>
        <v>3</v>
      </c>
      <c r="V26" s="29">
        <f>+Tabla2[[#This Row],[META_NORTE]]-Tabla2[[#This Row],[META_TOTAL]]</f>
        <v>0</v>
      </c>
      <c r="W26" s="61"/>
      <c r="X26" s="62"/>
      <c r="Y26" s="62"/>
      <c r="Z26" s="62"/>
      <c r="AA26" s="62"/>
      <c r="AB26" s="62"/>
      <c r="AC26" s="62">
        <v>3</v>
      </c>
      <c r="AD26" s="63"/>
      <c r="AE26" s="28">
        <f>SUM(Tabla2[[#This Row],[META_USAQUEN2]:[META_DISTRITO2]])</f>
        <v>3</v>
      </c>
      <c r="AF26" s="29">
        <f>+Tabla2[[#This Row],[META_NORTE]]-Tabla2[[#This Row],[META_TOTAL2]]</f>
        <v>0</v>
      </c>
      <c r="AH26" s="53">
        <f>+Tabla2[[#This Row],[META_USAQUEN]]-Tabla2[[#This Row],[META_USAQUEN2]]</f>
        <v>0</v>
      </c>
      <c r="AI26" s="52">
        <f>+Tabla2[[#This Row],[META_ENGATIVA]]-Tabla2[[#This Row],[META_ENGATIVA2]]</f>
        <v>0</v>
      </c>
      <c r="AJ26" s="52">
        <f>+Tabla2[[#This Row],[META_SUBA]]-Tabla2[[#This Row],[META_SUBA2]]</f>
        <v>0</v>
      </c>
      <c r="AK26" s="52">
        <f>+Tabla2[[#This Row],[META_CHAPINERO]]-Tabla2[[#This Row],[META_CHAPINERO2]]</f>
        <v>0</v>
      </c>
      <c r="AL26" s="52">
        <f>+Tabla2[[#This Row],[META_BARRIOS_UNIDOS]]-Tabla2[[#This Row],[META_BARRIOS_UNIDOS2]]</f>
        <v>0</v>
      </c>
      <c r="AM26" s="52">
        <f>+Tabla2[[#This Row],[META_TEUSAQUILLO]]-Tabla2[[#This Row],[META_TEUSAQUILLO2]]</f>
        <v>0</v>
      </c>
      <c r="AN26" s="52">
        <f>+Tabla2[[#This Row],[META_SUBRED]]-Tabla2[[#This Row],[META_SUBRED2]]</f>
        <v>0</v>
      </c>
      <c r="AO26" s="51">
        <f>+Tabla2[[#This Row],[META_DISTRITO]]-Tabla2[[#This Row],[META_DISTRITO2]]</f>
        <v>0</v>
      </c>
      <c r="AP26" s="49">
        <f t="shared" si="0"/>
        <v>0</v>
      </c>
      <c r="AR26" s="82"/>
      <c r="AS26" s="83"/>
      <c r="AT26" s="83"/>
      <c r="AU26" s="83"/>
      <c r="AV26" s="83"/>
      <c r="AW26" s="83"/>
      <c r="AX26" s="83"/>
      <c r="AY26" s="84"/>
    </row>
    <row r="27" spans="1:51" ht="90.75" hidden="1" thickTop="1" thickBot="1">
      <c r="A27" s="19" t="s">
        <v>54</v>
      </c>
      <c r="B27" s="20" t="s">
        <v>41</v>
      </c>
      <c r="C27" s="20" t="s">
        <v>68</v>
      </c>
      <c r="D27" s="21">
        <v>19</v>
      </c>
      <c r="E27" s="20" t="s">
        <v>72</v>
      </c>
      <c r="F27" s="20" t="s">
        <v>44</v>
      </c>
      <c r="G27" s="19" t="s">
        <v>70</v>
      </c>
      <c r="H27" s="19" t="s">
        <v>46</v>
      </c>
      <c r="I27" s="19" t="s">
        <v>47</v>
      </c>
      <c r="J27" s="22">
        <v>20316544</v>
      </c>
      <c r="K27" s="5">
        <v>3</v>
      </c>
      <c r="L27" s="22">
        <f>+Tabla2[[#This Row],[VALOR UNITARIO]]*Tabla2[[#This Row],[META_NORTE]]</f>
        <v>60949632</v>
      </c>
      <c r="M27" s="61">
        <v>0</v>
      </c>
      <c r="N27" s="62">
        <v>0</v>
      </c>
      <c r="O27" s="62">
        <v>0</v>
      </c>
      <c r="P27" s="62">
        <v>0</v>
      </c>
      <c r="Q27" s="62">
        <v>0</v>
      </c>
      <c r="R27" s="62">
        <v>0</v>
      </c>
      <c r="S27" s="62">
        <v>3</v>
      </c>
      <c r="T27" s="63">
        <v>0</v>
      </c>
      <c r="U27" s="28">
        <f>+Tabla2[[#This Row],[META_USAQUEN]]+Tabla2[[#This Row],[META_ENGATIVA]]+Tabla2[[#This Row],[META_SUBA]]+Tabla2[[#This Row],[META_CHAPINERO]]+Tabla2[[#This Row],[META_BARRIOS_UNIDOS]]+Tabla2[[#This Row],[META_TEUSAQUILLO]]+Tabla2[[#This Row],[META_SUBRED]]+Tabla2[[#This Row],[META_DISTRITO]]</f>
        <v>3</v>
      </c>
      <c r="V27" s="29">
        <f>+Tabla2[[#This Row],[META_NORTE]]-Tabla2[[#This Row],[META_TOTAL]]</f>
        <v>0</v>
      </c>
      <c r="W27" s="61"/>
      <c r="X27" s="62"/>
      <c r="Y27" s="62"/>
      <c r="Z27" s="62"/>
      <c r="AA27" s="62"/>
      <c r="AB27" s="62"/>
      <c r="AC27" s="62">
        <v>3</v>
      </c>
      <c r="AD27" s="63"/>
      <c r="AE27" s="28">
        <f>SUM(Tabla2[[#This Row],[META_USAQUEN2]:[META_DISTRITO2]])</f>
        <v>3</v>
      </c>
      <c r="AF27" s="29">
        <f>+Tabla2[[#This Row],[META_NORTE]]-Tabla2[[#This Row],[META_TOTAL2]]</f>
        <v>0</v>
      </c>
      <c r="AH27" s="53">
        <f>+Tabla2[[#This Row],[META_USAQUEN]]-Tabla2[[#This Row],[META_USAQUEN2]]</f>
        <v>0</v>
      </c>
      <c r="AI27" s="52">
        <f>+Tabla2[[#This Row],[META_ENGATIVA]]-Tabla2[[#This Row],[META_ENGATIVA2]]</f>
        <v>0</v>
      </c>
      <c r="AJ27" s="52">
        <f>+Tabla2[[#This Row],[META_SUBA]]-Tabla2[[#This Row],[META_SUBA2]]</f>
        <v>0</v>
      </c>
      <c r="AK27" s="52">
        <f>+Tabla2[[#This Row],[META_CHAPINERO]]-Tabla2[[#This Row],[META_CHAPINERO2]]</f>
        <v>0</v>
      </c>
      <c r="AL27" s="52">
        <f>+Tabla2[[#This Row],[META_BARRIOS_UNIDOS]]-Tabla2[[#This Row],[META_BARRIOS_UNIDOS2]]</f>
        <v>0</v>
      </c>
      <c r="AM27" s="52">
        <f>+Tabla2[[#This Row],[META_TEUSAQUILLO]]-Tabla2[[#This Row],[META_TEUSAQUILLO2]]</f>
        <v>0</v>
      </c>
      <c r="AN27" s="52">
        <f>+Tabla2[[#This Row],[META_SUBRED]]-Tabla2[[#This Row],[META_SUBRED2]]</f>
        <v>0</v>
      </c>
      <c r="AO27" s="51">
        <f>+Tabla2[[#This Row],[META_DISTRITO]]-Tabla2[[#This Row],[META_DISTRITO2]]</f>
        <v>0</v>
      </c>
      <c r="AP27" s="49">
        <f t="shared" si="0"/>
        <v>0</v>
      </c>
      <c r="AR27" s="82"/>
      <c r="AS27" s="83"/>
      <c r="AT27" s="83"/>
      <c r="AU27" s="83"/>
      <c r="AV27" s="83"/>
      <c r="AW27" s="83"/>
      <c r="AX27" s="83"/>
      <c r="AY27" s="84"/>
    </row>
    <row r="28" spans="1:51" ht="26.1" hidden="1" customHeight="1" thickTop="1" thickBot="1">
      <c r="A28" s="19" t="s">
        <v>73</v>
      </c>
      <c r="B28" s="20" t="s">
        <v>74</v>
      </c>
      <c r="C28" s="20" t="s">
        <v>75</v>
      </c>
      <c r="D28" s="21">
        <v>20</v>
      </c>
      <c r="E28" s="20" t="s">
        <v>76</v>
      </c>
      <c r="F28" s="20" t="s">
        <v>77</v>
      </c>
      <c r="G28" s="19" t="s">
        <v>78</v>
      </c>
      <c r="H28" s="19" t="s">
        <v>50</v>
      </c>
      <c r="I28" s="19" t="s">
        <v>47</v>
      </c>
      <c r="J28" s="22">
        <v>105404</v>
      </c>
      <c r="K28" s="5">
        <v>624</v>
      </c>
      <c r="L28" s="22">
        <f>+Tabla2[[#This Row],[VALOR UNITARIO]]*Tabla2[[#This Row],[META_NORTE]]</f>
        <v>65772096</v>
      </c>
      <c r="M28" s="61">
        <v>63</v>
      </c>
      <c r="N28" s="62">
        <v>274</v>
      </c>
      <c r="O28" s="62">
        <v>183</v>
      </c>
      <c r="P28" s="62">
        <v>48</v>
      </c>
      <c r="Q28" s="62">
        <v>24</v>
      </c>
      <c r="R28" s="62">
        <v>32</v>
      </c>
      <c r="S28" s="62">
        <v>0</v>
      </c>
      <c r="T28" s="63">
        <v>0</v>
      </c>
      <c r="U28" s="28">
        <f>+Tabla2[[#This Row],[META_USAQUEN]]+Tabla2[[#This Row],[META_ENGATIVA]]+Tabla2[[#This Row],[META_SUBA]]+Tabla2[[#This Row],[META_CHAPINERO]]+Tabla2[[#This Row],[META_BARRIOS_UNIDOS]]+Tabla2[[#This Row],[META_TEUSAQUILLO]]+Tabla2[[#This Row],[META_SUBRED]]+Tabla2[[#This Row],[META_DISTRITO]]</f>
        <v>624</v>
      </c>
      <c r="V28" s="29">
        <f>+Tabla2[[#This Row],[META_NORTE]]-Tabla2[[#This Row],[META_TOTAL]]</f>
        <v>0</v>
      </c>
      <c r="W28" s="61">
        <v>126</v>
      </c>
      <c r="X28" s="62">
        <v>156</v>
      </c>
      <c r="Y28" s="62">
        <v>156</v>
      </c>
      <c r="Z28" s="62">
        <v>63</v>
      </c>
      <c r="AA28" s="62">
        <v>93</v>
      </c>
      <c r="AB28" s="62">
        <v>30</v>
      </c>
      <c r="AC28" s="62">
        <v>0</v>
      </c>
      <c r="AD28" s="63">
        <v>0</v>
      </c>
      <c r="AE28" s="28">
        <f>SUM(Tabla2[[#This Row],[META_USAQUEN2]:[META_DISTRITO2]])</f>
        <v>624</v>
      </c>
      <c r="AF28" s="29">
        <f>+Tabla2[[#This Row],[META_NORTE]]-Tabla2[[#This Row],[META_TOTAL2]]</f>
        <v>0</v>
      </c>
      <c r="AH28" s="53">
        <f>+Tabla2[[#This Row],[META_USAQUEN]]-Tabla2[[#This Row],[META_USAQUEN2]]</f>
        <v>-63</v>
      </c>
      <c r="AI28" s="52">
        <f>+Tabla2[[#This Row],[META_ENGATIVA]]-Tabla2[[#This Row],[META_ENGATIVA2]]</f>
        <v>118</v>
      </c>
      <c r="AJ28" s="52">
        <f>+Tabla2[[#This Row],[META_SUBA]]-Tabla2[[#This Row],[META_SUBA2]]</f>
        <v>27</v>
      </c>
      <c r="AK28" s="52">
        <f>+Tabla2[[#This Row],[META_CHAPINERO]]-Tabla2[[#This Row],[META_CHAPINERO2]]</f>
        <v>-15</v>
      </c>
      <c r="AL28" s="52">
        <f>+Tabla2[[#This Row],[META_BARRIOS_UNIDOS]]-Tabla2[[#This Row],[META_BARRIOS_UNIDOS2]]</f>
        <v>-69</v>
      </c>
      <c r="AM28" s="52">
        <f>+Tabla2[[#This Row],[META_TEUSAQUILLO]]-Tabla2[[#This Row],[META_TEUSAQUILLO2]]</f>
        <v>2</v>
      </c>
      <c r="AN28" s="52">
        <f>+Tabla2[[#This Row],[META_SUBRED]]-Tabla2[[#This Row],[META_SUBRED2]]</f>
        <v>0</v>
      </c>
      <c r="AO28" s="51">
        <f>+Tabla2[[#This Row],[META_DISTRITO]]-Tabla2[[#This Row],[META_DISTRITO2]]</f>
        <v>0</v>
      </c>
      <c r="AP28" s="49">
        <f t="shared" si="0"/>
        <v>0</v>
      </c>
      <c r="AR28" s="82" t="s">
        <v>79</v>
      </c>
      <c r="AS28" s="83"/>
      <c r="AT28" s="83"/>
      <c r="AU28" s="83"/>
      <c r="AV28" s="83"/>
      <c r="AW28" s="83"/>
      <c r="AX28" s="83"/>
      <c r="AY28" s="84"/>
    </row>
    <row r="29" spans="1:51" ht="26.1" hidden="1" customHeight="1" thickTop="1" thickBot="1">
      <c r="A29" s="19" t="s">
        <v>73</v>
      </c>
      <c r="B29" s="20" t="s">
        <v>74</v>
      </c>
      <c r="C29" s="20" t="s">
        <v>75</v>
      </c>
      <c r="D29" s="21">
        <v>20</v>
      </c>
      <c r="E29" s="20" t="s">
        <v>76</v>
      </c>
      <c r="F29" s="20" t="s">
        <v>80</v>
      </c>
      <c r="G29" s="19" t="s">
        <v>78</v>
      </c>
      <c r="H29" s="19" t="s">
        <v>50</v>
      </c>
      <c r="I29" s="19" t="s">
        <v>47</v>
      </c>
      <c r="J29" s="22">
        <v>105404</v>
      </c>
      <c r="K29" s="5">
        <v>1749.000028461918</v>
      </c>
      <c r="L29" s="22">
        <f>+Tabla2[[#This Row],[VALOR UNITARIO]]*Tabla2[[#This Row],[META_NORTE]]</f>
        <v>184351599</v>
      </c>
      <c r="M29" s="61">
        <v>178</v>
      </c>
      <c r="N29" s="62">
        <v>766</v>
      </c>
      <c r="O29" s="62">
        <v>515</v>
      </c>
      <c r="P29" s="62">
        <v>135</v>
      </c>
      <c r="Q29" s="62">
        <v>68</v>
      </c>
      <c r="R29" s="62">
        <v>87</v>
      </c>
      <c r="S29" s="62">
        <v>0</v>
      </c>
      <c r="T29" s="63">
        <v>0</v>
      </c>
      <c r="U29" s="28">
        <f>+Tabla2[[#This Row],[META_USAQUEN]]+Tabla2[[#This Row],[META_ENGATIVA]]+Tabla2[[#This Row],[META_SUBA]]+Tabla2[[#This Row],[META_CHAPINERO]]+Tabla2[[#This Row],[META_BARRIOS_UNIDOS]]+Tabla2[[#This Row],[META_TEUSAQUILLO]]+Tabla2[[#This Row],[META_SUBRED]]+Tabla2[[#This Row],[META_DISTRITO]]</f>
        <v>1749</v>
      </c>
      <c r="V29" s="29">
        <f>+Tabla2[[#This Row],[META_NORTE]]-Tabla2[[#This Row],[META_TOTAL]]</f>
        <v>2.8461917963795713E-5</v>
      </c>
      <c r="W29" s="61">
        <v>291</v>
      </c>
      <c r="X29" s="62">
        <v>293</v>
      </c>
      <c r="Y29" s="62">
        <v>292</v>
      </c>
      <c r="Z29" s="62">
        <v>291</v>
      </c>
      <c r="AA29" s="62">
        <v>291</v>
      </c>
      <c r="AB29" s="62">
        <v>291</v>
      </c>
      <c r="AC29" s="62"/>
      <c r="AD29" s="63"/>
      <c r="AE29" s="28">
        <f>SUM(Tabla2[[#This Row],[META_USAQUEN2]:[META_DISTRITO2]])</f>
        <v>1749</v>
      </c>
      <c r="AF29" s="29">
        <f>+Tabla2[[#This Row],[META_NORTE]]-Tabla2[[#This Row],[META_TOTAL2]]</f>
        <v>2.8461917963795713E-5</v>
      </c>
      <c r="AH29" s="53">
        <f>+Tabla2[[#This Row],[META_USAQUEN]]-Tabla2[[#This Row],[META_USAQUEN2]]</f>
        <v>-113</v>
      </c>
      <c r="AI29" s="52">
        <f>+Tabla2[[#This Row],[META_ENGATIVA]]-Tabla2[[#This Row],[META_ENGATIVA2]]</f>
        <v>473</v>
      </c>
      <c r="AJ29" s="52">
        <f>+Tabla2[[#This Row],[META_SUBA]]-Tabla2[[#This Row],[META_SUBA2]]</f>
        <v>223</v>
      </c>
      <c r="AK29" s="52">
        <f>+Tabla2[[#This Row],[META_CHAPINERO]]-Tabla2[[#This Row],[META_CHAPINERO2]]</f>
        <v>-156</v>
      </c>
      <c r="AL29" s="52">
        <f>+Tabla2[[#This Row],[META_BARRIOS_UNIDOS]]-Tabla2[[#This Row],[META_BARRIOS_UNIDOS2]]</f>
        <v>-223</v>
      </c>
      <c r="AM29" s="52">
        <f>+Tabla2[[#This Row],[META_TEUSAQUILLO]]-Tabla2[[#This Row],[META_TEUSAQUILLO2]]</f>
        <v>-204</v>
      </c>
      <c r="AN29" s="52">
        <f>+Tabla2[[#This Row],[META_SUBRED]]-Tabla2[[#This Row],[META_SUBRED2]]</f>
        <v>0</v>
      </c>
      <c r="AO29" s="51">
        <f>+Tabla2[[#This Row],[META_DISTRITO]]-Tabla2[[#This Row],[META_DISTRITO2]]</f>
        <v>0</v>
      </c>
      <c r="AP29" s="49">
        <f t="shared" si="0"/>
        <v>0</v>
      </c>
      <c r="AR29" s="82" t="s">
        <v>79</v>
      </c>
      <c r="AS29" s="83"/>
      <c r="AT29" s="83"/>
      <c r="AU29" s="83"/>
      <c r="AV29" s="83"/>
      <c r="AW29" s="83"/>
      <c r="AX29" s="83"/>
      <c r="AY29" s="84"/>
    </row>
    <row r="30" spans="1:51" ht="26.1" hidden="1" customHeight="1" thickTop="1" thickBot="1">
      <c r="A30" s="19" t="s">
        <v>73</v>
      </c>
      <c r="B30" s="20" t="s">
        <v>74</v>
      </c>
      <c r="C30" s="20" t="s">
        <v>75</v>
      </c>
      <c r="D30" s="21">
        <v>20</v>
      </c>
      <c r="E30" s="20" t="s">
        <v>76</v>
      </c>
      <c r="F30" s="20" t="s">
        <v>81</v>
      </c>
      <c r="G30" s="19" t="s">
        <v>78</v>
      </c>
      <c r="H30" s="19" t="s">
        <v>50</v>
      </c>
      <c r="I30" s="19" t="s">
        <v>47</v>
      </c>
      <c r="J30" s="22">
        <v>105404</v>
      </c>
      <c r="K30" s="5">
        <v>2064.0000094873058</v>
      </c>
      <c r="L30" s="22">
        <f>+Tabla2[[#This Row],[VALOR UNITARIO]]*Tabla2[[#This Row],[META_NORTE]]</f>
        <v>217553856.99999997</v>
      </c>
      <c r="M30" s="61">
        <v>210</v>
      </c>
      <c r="N30" s="62">
        <v>904</v>
      </c>
      <c r="O30" s="62">
        <v>608</v>
      </c>
      <c r="P30" s="62">
        <v>159</v>
      </c>
      <c r="Q30" s="62">
        <v>80</v>
      </c>
      <c r="R30" s="62">
        <v>103</v>
      </c>
      <c r="S30" s="62">
        <v>0</v>
      </c>
      <c r="T30" s="63">
        <v>0</v>
      </c>
      <c r="U30" s="28">
        <f>+Tabla2[[#This Row],[META_USAQUEN]]+Tabla2[[#This Row],[META_ENGATIVA]]+Tabla2[[#This Row],[META_SUBA]]+Tabla2[[#This Row],[META_CHAPINERO]]+Tabla2[[#This Row],[META_BARRIOS_UNIDOS]]+Tabla2[[#This Row],[META_TEUSAQUILLO]]+Tabla2[[#This Row],[META_SUBRED]]+Tabla2[[#This Row],[META_DISTRITO]]</f>
        <v>2064</v>
      </c>
      <c r="V30" s="29">
        <f>+Tabla2[[#This Row],[META_NORTE]]-Tabla2[[#This Row],[META_TOTAL]]</f>
        <v>9.4873057605582289E-6</v>
      </c>
      <c r="W30" s="61">
        <v>441</v>
      </c>
      <c r="X30" s="62">
        <v>603</v>
      </c>
      <c r="Y30" s="62">
        <v>600</v>
      </c>
      <c r="Z30" s="62">
        <v>108</v>
      </c>
      <c r="AA30" s="62">
        <v>174</v>
      </c>
      <c r="AB30" s="62">
        <v>138</v>
      </c>
      <c r="AC30" s="62"/>
      <c r="AD30" s="63"/>
      <c r="AE30" s="28">
        <f>SUM(Tabla2[[#This Row],[META_USAQUEN2]:[META_DISTRITO2]])</f>
        <v>2064</v>
      </c>
      <c r="AF30" s="29">
        <f>+Tabla2[[#This Row],[META_NORTE]]-Tabla2[[#This Row],[META_TOTAL2]]</f>
        <v>9.4873057605582289E-6</v>
      </c>
      <c r="AH30" s="53">
        <f>+Tabla2[[#This Row],[META_USAQUEN]]-Tabla2[[#This Row],[META_USAQUEN2]]</f>
        <v>-231</v>
      </c>
      <c r="AI30" s="52">
        <f>+Tabla2[[#This Row],[META_ENGATIVA]]-Tabla2[[#This Row],[META_ENGATIVA2]]</f>
        <v>301</v>
      </c>
      <c r="AJ30" s="52">
        <f>+Tabla2[[#This Row],[META_SUBA]]-Tabla2[[#This Row],[META_SUBA2]]</f>
        <v>8</v>
      </c>
      <c r="AK30" s="52">
        <f>+Tabla2[[#This Row],[META_CHAPINERO]]-Tabla2[[#This Row],[META_CHAPINERO2]]</f>
        <v>51</v>
      </c>
      <c r="AL30" s="52">
        <f>+Tabla2[[#This Row],[META_BARRIOS_UNIDOS]]-Tabla2[[#This Row],[META_BARRIOS_UNIDOS2]]</f>
        <v>-94</v>
      </c>
      <c r="AM30" s="52">
        <f>+Tabla2[[#This Row],[META_TEUSAQUILLO]]-Tabla2[[#This Row],[META_TEUSAQUILLO2]]</f>
        <v>-35</v>
      </c>
      <c r="AN30" s="52">
        <f>+Tabla2[[#This Row],[META_SUBRED]]-Tabla2[[#This Row],[META_SUBRED2]]</f>
        <v>0</v>
      </c>
      <c r="AO30" s="51">
        <f>+Tabla2[[#This Row],[META_DISTRITO]]-Tabla2[[#This Row],[META_DISTRITO2]]</f>
        <v>0</v>
      </c>
      <c r="AP30" s="49">
        <f t="shared" si="0"/>
        <v>0</v>
      </c>
      <c r="AR30" s="82" t="s">
        <v>79</v>
      </c>
      <c r="AS30" s="83"/>
      <c r="AT30" s="83"/>
      <c r="AU30" s="83"/>
      <c r="AV30" s="83"/>
      <c r="AW30" s="83"/>
      <c r="AX30" s="83"/>
      <c r="AY30" s="84"/>
    </row>
    <row r="31" spans="1:51" ht="51" hidden="1" customHeight="1" thickTop="1" thickBot="1">
      <c r="A31" s="19" t="s">
        <v>73</v>
      </c>
      <c r="B31" s="20" t="s">
        <v>74</v>
      </c>
      <c r="C31" s="20" t="s">
        <v>75</v>
      </c>
      <c r="D31" s="21">
        <v>21</v>
      </c>
      <c r="E31" s="20" t="s">
        <v>82</v>
      </c>
      <c r="F31" s="20" t="s">
        <v>77</v>
      </c>
      <c r="G31" s="19" t="s">
        <v>78</v>
      </c>
      <c r="H31" s="19" t="s">
        <v>50</v>
      </c>
      <c r="I31" s="19" t="s">
        <v>47</v>
      </c>
      <c r="J31" s="22">
        <v>55938</v>
      </c>
      <c r="K31" s="5">
        <v>336.00003575387035</v>
      </c>
      <c r="L31" s="22">
        <f>+Tabla2[[#This Row],[VALOR UNITARIO]]*Tabla2[[#This Row],[META_NORTE]]</f>
        <v>18795170</v>
      </c>
      <c r="M31" s="61">
        <v>34</v>
      </c>
      <c r="N31" s="62">
        <v>147</v>
      </c>
      <c r="O31" s="62">
        <v>99</v>
      </c>
      <c r="P31" s="62">
        <v>25</v>
      </c>
      <c r="Q31" s="62">
        <v>13</v>
      </c>
      <c r="R31" s="62">
        <v>18</v>
      </c>
      <c r="S31" s="62">
        <v>0</v>
      </c>
      <c r="T31" s="63">
        <v>0</v>
      </c>
      <c r="U31" s="28">
        <f>+Tabla2[[#This Row],[META_USAQUEN]]+Tabla2[[#This Row],[META_ENGATIVA]]+Tabla2[[#This Row],[META_SUBA]]+Tabla2[[#This Row],[META_CHAPINERO]]+Tabla2[[#This Row],[META_BARRIOS_UNIDOS]]+Tabla2[[#This Row],[META_TEUSAQUILLO]]+Tabla2[[#This Row],[META_SUBRED]]+Tabla2[[#This Row],[META_DISTRITO]]</f>
        <v>336</v>
      </c>
      <c r="V31" s="29">
        <f>+Tabla2[[#This Row],[META_NORTE]]-Tabla2[[#This Row],[META_TOTAL]]</f>
        <v>3.575387034970845E-5</v>
      </c>
      <c r="W31" s="61">
        <v>66</v>
      </c>
      <c r="X31" s="62">
        <v>84</v>
      </c>
      <c r="Y31" s="62">
        <v>84</v>
      </c>
      <c r="Z31" s="62">
        <v>33</v>
      </c>
      <c r="AA31" s="62">
        <v>51</v>
      </c>
      <c r="AB31" s="62">
        <v>18.00003575387035</v>
      </c>
      <c r="AC31" s="62">
        <v>0</v>
      </c>
      <c r="AD31" s="63">
        <v>0</v>
      </c>
      <c r="AE31" s="28">
        <f>SUM(Tabla2[[#This Row],[META_USAQUEN2]:[META_DISTRITO2]])</f>
        <v>336.00003575387035</v>
      </c>
      <c r="AF31" s="29">
        <f>+Tabla2[[#This Row],[META_NORTE]]-Tabla2[[#This Row],[META_TOTAL2]]</f>
        <v>0</v>
      </c>
      <c r="AH31" s="53">
        <f>+Tabla2[[#This Row],[META_USAQUEN]]-Tabla2[[#This Row],[META_USAQUEN2]]</f>
        <v>-32</v>
      </c>
      <c r="AI31" s="52">
        <f>+Tabla2[[#This Row],[META_ENGATIVA]]-Tabla2[[#This Row],[META_ENGATIVA2]]</f>
        <v>63</v>
      </c>
      <c r="AJ31" s="52">
        <f>+Tabla2[[#This Row],[META_SUBA]]-Tabla2[[#This Row],[META_SUBA2]]</f>
        <v>15</v>
      </c>
      <c r="AK31" s="52">
        <f>+Tabla2[[#This Row],[META_CHAPINERO]]-Tabla2[[#This Row],[META_CHAPINERO2]]</f>
        <v>-8</v>
      </c>
      <c r="AL31" s="52">
        <f>+Tabla2[[#This Row],[META_BARRIOS_UNIDOS]]-Tabla2[[#This Row],[META_BARRIOS_UNIDOS2]]</f>
        <v>-38</v>
      </c>
      <c r="AM31" s="52">
        <f>+Tabla2[[#This Row],[META_TEUSAQUILLO]]-Tabla2[[#This Row],[META_TEUSAQUILLO2]]</f>
        <v>-3.575387034970845E-5</v>
      </c>
      <c r="AN31" s="52">
        <f>+Tabla2[[#This Row],[META_SUBRED]]-Tabla2[[#This Row],[META_SUBRED2]]</f>
        <v>0</v>
      </c>
      <c r="AO31" s="51">
        <f>+Tabla2[[#This Row],[META_DISTRITO]]-Tabla2[[#This Row],[META_DISTRITO2]]</f>
        <v>0</v>
      </c>
      <c r="AP31" s="49">
        <f t="shared" si="0"/>
        <v>-3.575387034970845E-5</v>
      </c>
      <c r="AR31" s="82" t="s">
        <v>79</v>
      </c>
      <c r="AS31" s="83"/>
      <c r="AT31" s="83"/>
      <c r="AU31" s="83"/>
      <c r="AV31" s="83"/>
      <c r="AW31" s="83"/>
      <c r="AX31" s="83"/>
      <c r="AY31" s="84"/>
    </row>
    <row r="32" spans="1:51" ht="77.25" hidden="1" customHeight="1" thickTop="1" thickBot="1">
      <c r="A32" s="19" t="s">
        <v>73</v>
      </c>
      <c r="B32" s="20" t="s">
        <v>74</v>
      </c>
      <c r="C32" s="20" t="s">
        <v>75</v>
      </c>
      <c r="D32" s="21">
        <v>22</v>
      </c>
      <c r="E32" s="20" t="s">
        <v>83</v>
      </c>
      <c r="F32" s="20" t="s">
        <v>77</v>
      </c>
      <c r="G32" s="19" t="s">
        <v>78</v>
      </c>
      <c r="H32" s="19" t="s">
        <v>67</v>
      </c>
      <c r="I32" s="19" t="s">
        <v>47</v>
      </c>
      <c r="J32" s="22">
        <v>105404</v>
      </c>
      <c r="K32" s="5">
        <v>48.000009487305988</v>
      </c>
      <c r="L32" s="22">
        <f>+Tabla2[[#This Row],[VALOR UNITARIO]]*Tabla2[[#This Row],[META_NORTE]]</f>
        <v>5059393</v>
      </c>
      <c r="M32" s="61">
        <v>0</v>
      </c>
      <c r="N32" s="62">
        <v>0</v>
      </c>
      <c r="O32" s="62">
        <v>0</v>
      </c>
      <c r="P32" s="62">
        <v>0</v>
      </c>
      <c r="Q32" s="62">
        <v>0</v>
      </c>
      <c r="R32" s="62">
        <v>0</v>
      </c>
      <c r="S32" s="62">
        <v>48</v>
      </c>
      <c r="T32" s="63">
        <v>0</v>
      </c>
      <c r="U32" s="28">
        <f>+Tabla2[[#This Row],[META_USAQUEN]]+Tabla2[[#This Row],[META_ENGATIVA]]+Tabla2[[#This Row],[META_SUBA]]+Tabla2[[#This Row],[META_CHAPINERO]]+Tabla2[[#This Row],[META_BARRIOS_UNIDOS]]+Tabla2[[#This Row],[META_TEUSAQUILLO]]+Tabla2[[#This Row],[META_SUBRED]]+Tabla2[[#This Row],[META_DISTRITO]]</f>
        <v>48</v>
      </c>
      <c r="V32" s="29">
        <f>+Tabla2[[#This Row],[META_NORTE]]-Tabla2[[#This Row],[META_TOTAL]]</f>
        <v>9.4873059879319044E-6</v>
      </c>
      <c r="W32" s="61">
        <v>0</v>
      </c>
      <c r="X32" s="62">
        <v>0</v>
      </c>
      <c r="Y32" s="62">
        <v>0</v>
      </c>
      <c r="Z32" s="62">
        <v>0</v>
      </c>
      <c r="AA32" s="62">
        <v>0</v>
      </c>
      <c r="AB32" s="62">
        <v>0</v>
      </c>
      <c r="AC32" s="62">
        <v>0</v>
      </c>
      <c r="AD32" s="63">
        <v>48.000009487306002</v>
      </c>
      <c r="AE32" s="28">
        <f>SUM(Tabla2[[#This Row],[META_USAQUEN2]:[META_DISTRITO2]])</f>
        <v>48.000009487306002</v>
      </c>
      <c r="AF32" s="29">
        <f>+Tabla2[[#This Row],[META_NORTE]]-Tabla2[[#This Row],[META_TOTAL2]]</f>
        <v>0</v>
      </c>
      <c r="AH32" s="53">
        <f>+Tabla2[[#This Row],[META_USAQUEN]]-Tabla2[[#This Row],[META_USAQUEN2]]</f>
        <v>0</v>
      </c>
      <c r="AI32" s="52">
        <f>+Tabla2[[#This Row],[META_ENGATIVA]]-Tabla2[[#This Row],[META_ENGATIVA2]]</f>
        <v>0</v>
      </c>
      <c r="AJ32" s="52">
        <f>+Tabla2[[#This Row],[META_SUBA]]-Tabla2[[#This Row],[META_SUBA2]]</f>
        <v>0</v>
      </c>
      <c r="AK32" s="52">
        <f>+Tabla2[[#This Row],[META_CHAPINERO]]-Tabla2[[#This Row],[META_CHAPINERO2]]</f>
        <v>0</v>
      </c>
      <c r="AL32" s="52">
        <f>+Tabla2[[#This Row],[META_BARRIOS_UNIDOS]]-Tabla2[[#This Row],[META_BARRIOS_UNIDOS2]]</f>
        <v>0</v>
      </c>
      <c r="AM32" s="52">
        <f>+Tabla2[[#This Row],[META_TEUSAQUILLO]]-Tabla2[[#This Row],[META_TEUSAQUILLO2]]</f>
        <v>0</v>
      </c>
      <c r="AN32" s="52">
        <f>+Tabla2[[#This Row],[META_SUBRED]]-Tabla2[[#This Row],[META_SUBRED2]]</f>
        <v>48</v>
      </c>
      <c r="AO32" s="51">
        <f>+Tabla2[[#This Row],[META_DISTRITO]]-Tabla2[[#This Row],[META_DISTRITO2]]</f>
        <v>-48.000009487306002</v>
      </c>
      <c r="AP32" s="49">
        <f t="shared" si="0"/>
        <v>-9.4873060021427591E-6</v>
      </c>
      <c r="AR32" s="82" t="s">
        <v>84</v>
      </c>
      <c r="AS32" s="83"/>
      <c r="AT32" s="83"/>
      <c r="AU32" s="83"/>
      <c r="AV32" s="83"/>
      <c r="AW32" s="83"/>
      <c r="AX32" s="83"/>
      <c r="AY32" s="84"/>
    </row>
    <row r="33" spans="1:51" ht="69.75" hidden="1" customHeight="1" thickTop="1" thickBot="1">
      <c r="A33" s="19" t="s">
        <v>73</v>
      </c>
      <c r="B33" s="20" t="s">
        <v>74</v>
      </c>
      <c r="C33" s="20" t="s">
        <v>75</v>
      </c>
      <c r="D33" s="21">
        <v>23</v>
      </c>
      <c r="E33" s="20" t="s">
        <v>85</v>
      </c>
      <c r="F33" s="20" t="s">
        <v>77</v>
      </c>
      <c r="G33" s="19" t="s">
        <v>78</v>
      </c>
      <c r="H33" s="19" t="s">
        <v>67</v>
      </c>
      <c r="I33" s="19" t="s">
        <v>47</v>
      </c>
      <c r="J33" s="22">
        <v>55938</v>
      </c>
      <c r="K33" s="5">
        <v>1295.9999821230649</v>
      </c>
      <c r="L33" s="22">
        <f>+Tabla2[[#This Row],[VALOR UNITARIO]]*Tabla2[[#This Row],[META_NORTE]]</f>
        <v>72495647</v>
      </c>
      <c r="M33" s="61">
        <v>0</v>
      </c>
      <c r="N33" s="62">
        <v>0</v>
      </c>
      <c r="O33" s="62">
        <v>0</v>
      </c>
      <c r="P33" s="62">
        <v>0</v>
      </c>
      <c r="Q33" s="62">
        <v>0</v>
      </c>
      <c r="R33" s="62">
        <v>0</v>
      </c>
      <c r="S33" s="62">
        <v>1296</v>
      </c>
      <c r="T33" s="63">
        <v>0</v>
      </c>
      <c r="U33" s="28">
        <f>+Tabla2[[#This Row],[META_USAQUEN]]+Tabla2[[#This Row],[META_ENGATIVA]]+Tabla2[[#This Row],[META_SUBA]]+Tabla2[[#This Row],[META_CHAPINERO]]+Tabla2[[#This Row],[META_BARRIOS_UNIDOS]]+Tabla2[[#This Row],[META_TEUSAQUILLO]]+Tabla2[[#This Row],[META_SUBRED]]+Tabla2[[#This Row],[META_DISTRITO]]</f>
        <v>1296</v>
      </c>
      <c r="V33" s="29">
        <f>+Tabla2[[#This Row],[META_NORTE]]-Tabla2[[#This Row],[META_TOTAL]]</f>
        <v>-1.7876935089589097E-5</v>
      </c>
      <c r="W33" s="61">
        <v>0</v>
      </c>
      <c r="X33" s="62">
        <v>0</v>
      </c>
      <c r="Y33" s="62">
        <v>0</v>
      </c>
      <c r="Z33" s="62">
        <v>0</v>
      </c>
      <c r="AA33" s="62">
        <v>0</v>
      </c>
      <c r="AB33" s="62">
        <v>0</v>
      </c>
      <c r="AC33" s="62">
        <v>0</v>
      </c>
      <c r="AD33" s="63">
        <v>1295.9999821230649</v>
      </c>
      <c r="AE33" s="28">
        <f>SUM(Tabla2[[#This Row],[META_USAQUEN2]:[META_DISTRITO2]])</f>
        <v>1295.9999821230649</v>
      </c>
      <c r="AF33" s="29">
        <f>+Tabla2[[#This Row],[META_NORTE]]-Tabla2[[#This Row],[META_TOTAL2]]</f>
        <v>0</v>
      </c>
      <c r="AH33" s="53">
        <f>+Tabla2[[#This Row],[META_USAQUEN]]-Tabla2[[#This Row],[META_USAQUEN2]]</f>
        <v>0</v>
      </c>
      <c r="AI33" s="52">
        <f>+Tabla2[[#This Row],[META_ENGATIVA]]-Tabla2[[#This Row],[META_ENGATIVA2]]</f>
        <v>0</v>
      </c>
      <c r="AJ33" s="52">
        <f>+Tabla2[[#This Row],[META_SUBA]]-Tabla2[[#This Row],[META_SUBA2]]</f>
        <v>0</v>
      </c>
      <c r="AK33" s="52">
        <f>+Tabla2[[#This Row],[META_CHAPINERO]]-Tabla2[[#This Row],[META_CHAPINERO2]]</f>
        <v>0</v>
      </c>
      <c r="AL33" s="52">
        <f>+Tabla2[[#This Row],[META_BARRIOS_UNIDOS]]-Tabla2[[#This Row],[META_BARRIOS_UNIDOS2]]</f>
        <v>0</v>
      </c>
      <c r="AM33" s="52">
        <f>+Tabla2[[#This Row],[META_TEUSAQUILLO]]-Tabla2[[#This Row],[META_TEUSAQUILLO2]]</f>
        <v>0</v>
      </c>
      <c r="AN33" s="52">
        <f>+Tabla2[[#This Row],[META_SUBRED]]-Tabla2[[#This Row],[META_SUBRED2]]</f>
        <v>1296</v>
      </c>
      <c r="AO33" s="51">
        <f>+Tabla2[[#This Row],[META_DISTRITO]]-Tabla2[[#This Row],[META_DISTRITO2]]</f>
        <v>-1295.9999821230649</v>
      </c>
      <c r="AP33" s="49">
        <f t="shared" si="0"/>
        <v>1.7876935089589097E-5</v>
      </c>
      <c r="AR33" s="82" t="s">
        <v>84</v>
      </c>
      <c r="AS33" s="83"/>
      <c r="AT33" s="83"/>
      <c r="AU33" s="83"/>
      <c r="AV33" s="83"/>
      <c r="AW33" s="83"/>
      <c r="AX33" s="83"/>
      <c r="AY33" s="84"/>
    </row>
    <row r="34" spans="1:51" ht="26.1" hidden="1" customHeight="1" thickTop="1" thickBot="1">
      <c r="A34" s="19" t="s">
        <v>73</v>
      </c>
      <c r="B34" s="20" t="s">
        <v>74</v>
      </c>
      <c r="C34" s="20" t="s">
        <v>75</v>
      </c>
      <c r="D34" s="21">
        <v>24</v>
      </c>
      <c r="E34" s="20" t="s">
        <v>86</v>
      </c>
      <c r="F34" s="20" t="s">
        <v>80</v>
      </c>
      <c r="G34" s="19" t="s">
        <v>78</v>
      </c>
      <c r="H34" s="19" t="s">
        <v>50</v>
      </c>
      <c r="I34" s="19" t="s">
        <v>47</v>
      </c>
      <c r="J34" s="22">
        <v>180297</v>
      </c>
      <c r="K34" s="5">
        <v>133</v>
      </c>
      <c r="L34" s="22">
        <f>+Tabla2[[#This Row],[VALOR UNITARIO]]*Tabla2[[#This Row],[META_NORTE]]</f>
        <v>23979501</v>
      </c>
      <c r="M34" s="61">
        <v>13</v>
      </c>
      <c r="N34" s="62">
        <v>58</v>
      </c>
      <c r="O34" s="62">
        <v>39</v>
      </c>
      <c r="P34" s="62">
        <v>10</v>
      </c>
      <c r="Q34" s="62">
        <v>6</v>
      </c>
      <c r="R34" s="62">
        <v>7</v>
      </c>
      <c r="S34" s="62">
        <v>0</v>
      </c>
      <c r="T34" s="63">
        <v>0</v>
      </c>
      <c r="U34" s="28">
        <f>+Tabla2[[#This Row],[META_USAQUEN]]+Tabla2[[#This Row],[META_ENGATIVA]]+Tabla2[[#This Row],[META_SUBA]]+Tabla2[[#This Row],[META_CHAPINERO]]+Tabla2[[#This Row],[META_BARRIOS_UNIDOS]]+Tabla2[[#This Row],[META_TEUSAQUILLO]]+Tabla2[[#This Row],[META_SUBRED]]+Tabla2[[#This Row],[META_DISTRITO]]</f>
        <v>133</v>
      </c>
      <c r="V34" s="29">
        <f>+Tabla2[[#This Row],[META_NORTE]]-Tabla2[[#This Row],[META_TOTAL]]</f>
        <v>0</v>
      </c>
      <c r="W34" s="61">
        <v>25</v>
      </c>
      <c r="X34" s="62">
        <v>25</v>
      </c>
      <c r="Y34" s="62">
        <v>25</v>
      </c>
      <c r="Z34" s="62">
        <v>18</v>
      </c>
      <c r="AA34" s="62">
        <v>23</v>
      </c>
      <c r="AB34" s="62">
        <v>17</v>
      </c>
      <c r="AC34" s="62"/>
      <c r="AD34" s="63"/>
      <c r="AE34" s="28">
        <f>SUM(Tabla2[[#This Row],[META_USAQUEN2]:[META_DISTRITO2]])</f>
        <v>133</v>
      </c>
      <c r="AF34" s="29">
        <f>+Tabla2[[#This Row],[META_NORTE]]-Tabla2[[#This Row],[META_TOTAL2]]</f>
        <v>0</v>
      </c>
      <c r="AH34" s="53">
        <f>+Tabla2[[#This Row],[META_USAQUEN]]-Tabla2[[#This Row],[META_USAQUEN2]]</f>
        <v>-12</v>
      </c>
      <c r="AI34" s="52">
        <f>+Tabla2[[#This Row],[META_ENGATIVA]]-Tabla2[[#This Row],[META_ENGATIVA2]]</f>
        <v>33</v>
      </c>
      <c r="AJ34" s="52">
        <f>+Tabla2[[#This Row],[META_SUBA]]-Tabla2[[#This Row],[META_SUBA2]]</f>
        <v>14</v>
      </c>
      <c r="AK34" s="52">
        <f>+Tabla2[[#This Row],[META_CHAPINERO]]-Tabla2[[#This Row],[META_CHAPINERO2]]</f>
        <v>-8</v>
      </c>
      <c r="AL34" s="52">
        <f>+Tabla2[[#This Row],[META_BARRIOS_UNIDOS]]-Tabla2[[#This Row],[META_BARRIOS_UNIDOS2]]</f>
        <v>-17</v>
      </c>
      <c r="AM34" s="52">
        <f>+Tabla2[[#This Row],[META_TEUSAQUILLO]]-Tabla2[[#This Row],[META_TEUSAQUILLO2]]</f>
        <v>-10</v>
      </c>
      <c r="AN34" s="52">
        <f>+Tabla2[[#This Row],[META_SUBRED]]-Tabla2[[#This Row],[META_SUBRED2]]</f>
        <v>0</v>
      </c>
      <c r="AO34" s="51">
        <f>+Tabla2[[#This Row],[META_DISTRITO]]-Tabla2[[#This Row],[META_DISTRITO2]]</f>
        <v>0</v>
      </c>
      <c r="AP34" s="49">
        <f t="shared" si="0"/>
        <v>0</v>
      </c>
      <c r="AR34" s="82"/>
      <c r="AS34" s="83"/>
      <c r="AT34" s="83"/>
      <c r="AU34" s="83"/>
      <c r="AV34" s="83"/>
      <c r="AW34" s="83"/>
      <c r="AX34" s="83"/>
      <c r="AY34" s="84"/>
    </row>
    <row r="35" spans="1:51" ht="38.450000000000003" hidden="1" customHeight="1" thickTop="1" thickBot="1">
      <c r="A35" s="19" t="s">
        <v>73</v>
      </c>
      <c r="B35" s="20" t="s">
        <v>74</v>
      </c>
      <c r="C35" s="20" t="s">
        <v>75</v>
      </c>
      <c r="D35" s="21">
        <v>25</v>
      </c>
      <c r="E35" s="20" t="s">
        <v>87</v>
      </c>
      <c r="F35" s="20" t="s">
        <v>88</v>
      </c>
      <c r="G35" s="19" t="s">
        <v>78</v>
      </c>
      <c r="H35" s="19" t="s">
        <v>50</v>
      </c>
      <c r="I35" s="19" t="s">
        <v>47</v>
      </c>
      <c r="J35" s="22">
        <v>210809</v>
      </c>
      <c r="K35" s="5">
        <v>27</v>
      </c>
      <c r="L35" s="22">
        <f>+Tabla2[[#This Row],[VALOR UNITARIO]]*Tabla2[[#This Row],[META_NORTE]]</f>
        <v>5691843</v>
      </c>
      <c r="M35" s="61">
        <f>+Tabla2[[#This Row],[META_NORTE]]*10.2/100</f>
        <v>2.7539999999999996</v>
      </c>
      <c r="N35" s="62">
        <f>+Tabla2[[#This Row],[META_NORTE]]*43.81/100</f>
        <v>11.828700000000001</v>
      </c>
      <c r="O35" s="62">
        <f>+Tabla2[[#This Row],[META_NORTE]]*29.46/100</f>
        <v>7.954200000000001</v>
      </c>
      <c r="P35" s="62">
        <f>+Tabla2[[#This Row],[META_NORTE]]*7.72/100</f>
        <v>2.0844</v>
      </c>
      <c r="Q35" s="62">
        <f>+Tabla2[[#This Row],[META_NORTE]]*3.92/100</f>
        <v>1.0584</v>
      </c>
      <c r="R35" s="62">
        <f>+Tabla2[[#This Row],[META_NORTE]]*5.07/100</f>
        <v>1.3689000000000002</v>
      </c>
      <c r="S35" s="62">
        <v>0</v>
      </c>
      <c r="T35" s="63">
        <v>0</v>
      </c>
      <c r="U35" s="28">
        <f>+Tabla2[[#This Row],[META_USAQUEN]]+Tabla2[[#This Row],[META_ENGATIVA]]+Tabla2[[#This Row],[META_SUBA]]+Tabla2[[#This Row],[META_CHAPINERO]]+Tabla2[[#This Row],[META_BARRIOS_UNIDOS]]+Tabla2[[#This Row],[META_TEUSAQUILLO]]+Tabla2[[#This Row],[META_SUBRED]]+Tabla2[[#This Row],[META_DISTRITO]]</f>
        <v>27.0486</v>
      </c>
      <c r="V35" s="29">
        <f>+Tabla2[[#This Row],[META_NORTE]]-Tabla2[[#This Row],[META_TOTAL]]</f>
        <v>-4.8600000000000421E-2</v>
      </c>
      <c r="W35" s="61">
        <v>4</v>
      </c>
      <c r="X35" s="62">
        <v>4</v>
      </c>
      <c r="Y35" s="62">
        <v>5</v>
      </c>
      <c r="Z35" s="62">
        <v>5</v>
      </c>
      <c r="AA35" s="62">
        <v>5</v>
      </c>
      <c r="AB35" s="62">
        <v>4</v>
      </c>
      <c r="AC35" s="62"/>
      <c r="AD35" s="63"/>
      <c r="AE35" s="28">
        <f>SUM(Tabla2[[#This Row],[META_USAQUEN2]:[META_DISTRITO2]])</f>
        <v>27</v>
      </c>
      <c r="AF35" s="29">
        <f>+Tabla2[[#This Row],[META_NORTE]]-Tabla2[[#This Row],[META_TOTAL2]]</f>
        <v>0</v>
      </c>
      <c r="AH35" s="53">
        <f>+Tabla2[[#This Row],[META_USAQUEN]]-Tabla2[[#This Row],[META_USAQUEN2]]</f>
        <v>-1.2460000000000004</v>
      </c>
      <c r="AI35" s="52">
        <f>+Tabla2[[#This Row],[META_ENGATIVA]]-Tabla2[[#This Row],[META_ENGATIVA2]]</f>
        <v>7.8287000000000013</v>
      </c>
      <c r="AJ35" s="52">
        <f>+Tabla2[[#This Row],[META_SUBA]]-Tabla2[[#This Row],[META_SUBA2]]</f>
        <v>2.954200000000001</v>
      </c>
      <c r="AK35" s="52">
        <f>+Tabla2[[#This Row],[META_CHAPINERO]]-Tabla2[[#This Row],[META_CHAPINERO2]]</f>
        <v>-2.9156</v>
      </c>
      <c r="AL35" s="52">
        <f>+Tabla2[[#This Row],[META_BARRIOS_UNIDOS]]-Tabla2[[#This Row],[META_BARRIOS_UNIDOS2]]</f>
        <v>-3.9416000000000002</v>
      </c>
      <c r="AM35" s="52">
        <f>+Tabla2[[#This Row],[META_TEUSAQUILLO]]-Tabla2[[#This Row],[META_TEUSAQUILLO2]]</f>
        <v>-2.6311</v>
      </c>
      <c r="AN35" s="52">
        <f>+Tabla2[[#This Row],[META_SUBRED]]-Tabla2[[#This Row],[META_SUBRED2]]</f>
        <v>0</v>
      </c>
      <c r="AO35" s="51">
        <f>+Tabla2[[#This Row],[META_DISTRITO]]-Tabla2[[#This Row],[META_DISTRITO2]]</f>
        <v>0</v>
      </c>
      <c r="AP35" s="49">
        <f t="shared" si="0"/>
        <v>4.8600000000003085E-2</v>
      </c>
      <c r="AR35" s="82"/>
      <c r="AS35" s="83"/>
      <c r="AT35" s="83"/>
      <c r="AU35" s="83"/>
      <c r="AV35" s="83"/>
      <c r="AW35" s="83"/>
      <c r="AX35" s="83"/>
      <c r="AY35" s="84"/>
    </row>
    <row r="36" spans="1:51" ht="38.450000000000003" hidden="1" customHeight="1" thickTop="1" thickBot="1">
      <c r="A36" s="19" t="s">
        <v>73</v>
      </c>
      <c r="B36" s="20" t="s">
        <v>74</v>
      </c>
      <c r="C36" s="20" t="s">
        <v>75</v>
      </c>
      <c r="D36" s="21">
        <v>26</v>
      </c>
      <c r="E36" s="20" t="s">
        <v>89</v>
      </c>
      <c r="F36" s="20" t="s">
        <v>77</v>
      </c>
      <c r="G36" s="19" t="s">
        <v>78</v>
      </c>
      <c r="H36" s="19" t="s">
        <v>50</v>
      </c>
      <c r="I36" s="19" t="s">
        <v>47</v>
      </c>
      <c r="J36" s="22">
        <v>140539</v>
      </c>
      <c r="K36" s="5">
        <v>851.99998576907478</v>
      </c>
      <c r="L36" s="22">
        <f>+Tabla2[[#This Row],[VALOR UNITARIO]]*Tabla2[[#This Row],[META_NORTE]]</f>
        <v>119739226</v>
      </c>
      <c r="M36" s="61">
        <v>86</v>
      </c>
      <c r="N36" s="62">
        <v>373</v>
      </c>
      <c r="O36" s="62">
        <v>251</v>
      </c>
      <c r="P36" s="62">
        <v>65</v>
      </c>
      <c r="Q36" s="62">
        <v>33</v>
      </c>
      <c r="R36" s="62">
        <v>44</v>
      </c>
      <c r="S36" s="62">
        <v>0</v>
      </c>
      <c r="T36" s="63">
        <v>0</v>
      </c>
      <c r="U36" s="28">
        <f>+Tabla2[[#This Row],[META_USAQUEN]]+Tabla2[[#This Row],[META_ENGATIVA]]+Tabla2[[#This Row],[META_SUBA]]+Tabla2[[#This Row],[META_CHAPINERO]]+Tabla2[[#This Row],[META_BARRIOS_UNIDOS]]+Tabla2[[#This Row],[META_TEUSAQUILLO]]+Tabla2[[#This Row],[META_SUBRED]]+Tabla2[[#This Row],[META_DISTRITO]]</f>
        <v>852</v>
      </c>
      <c r="V36" s="29">
        <f>+Tabla2[[#This Row],[META_NORTE]]-Tabla2[[#This Row],[META_TOTAL]]</f>
        <v>-1.4230925216907053E-5</v>
      </c>
      <c r="W36" s="61">
        <v>168</v>
      </c>
      <c r="X36" s="62">
        <v>228</v>
      </c>
      <c r="Y36" s="62">
        <v>216</v>
      </c>
      <c r="Z36" s="62">
        <v>72</v>
      </c>
      <c r="AA36" s="62">
        <v>120</v>
      </c>
      <c r="AB36" s="62">
        <v>47.999985769074797</v>
      </c>
      <c r="AC36" s="62">
        <v>0</v>
      </c>
      <c r="AD36" s="63">
        <v>0</v>
      </c>
      <c r="AE36" s="28">
        <f>SUM(Tabla2[[#This Row],[META_USAQUEN2]:[META_DISTRITO2]])</f>
        <v>851.99998576907478</v>
      </c>
      <c r="AF36" s="29">
        <f>+Tabla2[[#This Row],[META_NORTE]]-Tabla2[[#This Row],[META_TOTAL2]]</f>
        <v>0</v>
      </c>
      <c r="AH36" s="53">
        <f>+Tabla2[[#This Row],[META_USAQUEN]]-Tabla2[[#This Row],[META_USAQUEN2]]</f>
        <v>-82</v>
      </c>
      <c r="AI36" s="52">
        <f>+Tabla2[[#This Row],[META_ENGATIVA]]-Tabla2[[#This Row],[META_ENGATIVA2]]</f>
        <v>145</v>
      </c>
      <c r="AJ36" s="52">
        <f>+Tabla2[[#This Row],[META_SUBA]]-Tabla2[[#This Row],[META_SUBA2]]</f>
        <v>35</v>
      </c>
      <c r="AK36" s="52">
        <f>+Tabla2[[#This Row],[META_CHAPINERO]]-Tabla2[[#This Row],[META_CHAPINERO2]]</f>
        <v>-7</v>
      </c>
      <c r="AL36" s="52">
        <f>+Tabla2[[#This Row],[META_BARRIOS_UNIDOS]]-Tabla2[[#This Row],[META_BARRIOS_UNIDOS2]]</f>
        <v>-87</v>
      </c>
      <c r="AM36" s="52">
        <f>+Tabla2[[#This Row],[META_TEUSAQUILLO]]-Tabla2[[#This Row],[META_TEUSAQUILLO2]]</f>
        <v>-3.9999857690747973</v>
      </c>
      <c r="AN36" s="52">
        <f>+Tabla2[[#This Row],[META_SUBRED]]-Tabla2[[#This Row],[META_SUBRED2]]</f>
        <v>0</v>
      </c>
      <c r="AO36" s="51">
        <f>+Tabla2[[#This Row],[META_DISTRITO]]-Tabla2[[#This Row],[META_DISTRITO2]]</f>
        <v>0</v>
      </c>
      <c r="AP36" s="49">
        <f t="shared" si="0"/>
        <v>1.4230925202696199E-5</v>
      </c>
      <c r="AR36" s="82" t="s">
        <v>79</v>
      </c>
      <c r="AS36" s="83"/>
      <c r="AT36" s="83"/>
      <c r="AU36" s="83"/>
      <c r="AV36" s="83"/>
      <c r="AW36" s="83"/>
      <c r="AX36" s="83"/>
      <c r="AY36" s="84"/>
    </row>
    <row r="37" spans="1:51" ht="51" hidden="1" customHeight="1" thickTop="1" thickBot="1">
      <c r="A37" s="19" t="s">
        <v>73</v>
      </c>
      <c r="B37" s="20" t="s">
        <v>74</v>
      </c>
      <c r="C37" s="20" t="s">
        <v>75</v>
      </c>
      <c r="D37" s="21">
        <v>27</v>
      </c>
      <c r="E37" s="20" t="s">
        <v>90</v>
      </c>
      <c r="F37" s="20" t="s">
        <v>77</v>
      </c>
      <c r="G37" s="19" t="s">
        <v>78</v>
      </c>
      <c r="H37" s="19" t="s">
        <v>50</v>
      </c>
      <c r="I37" s="19" t="s">
        <v>47</v>
      </c>
      <c r="J37" s="22">
        <v>74584</v>
      </c>
      <c r="K37" s="5">
        <v>587.99998659229857</v>
      </c>
      <c r="L37" s="22">
        <f>+Tabla2[[#This Row],[VALOR UNITARIO]]*Tabla2[[#This Row],[META_NORTE]]</f>
        <v>43855391</v>
      </c>
      <c r="M37" s="61">
        <f>+Tabla2[[#This Row],[META_NORTE]]*10.2/100</f>
        <v>59.975998632414445</v>
      </c>
      <c r="N37" s="62">
        <v>257</v>
      </c>
      <c r="O37" s="62">
        <v>173</v>
      </c>
      <c r="P37" s="62">
        <v>45</v>
      </c>
      <c r="Q37" s="62">
        <v>23</v>
      </c>
      <c r="R37" s="62">
        <v>30</v>
      </c>
      <c r="S37" s="62">
        <v>0</v>
      </c>
      <c r="T37" s="63">
        <v>0</v>
      </c>
      <c r="U37" s="28">
        <f>+Tabla2[[#This Row],[META_USAQUEN]]+Tabla2[[#This Row],[META_ENGATIVA]]+Tabla2[[#This Row],[META_SUBA]]+Tabla2[[#This Row],[META_CHAPINERO]]+Tabla2[[#This Row],[META_BARRIOS_UNIDOS]]+Tabla2[[#This Row],[META_TEUSAQUILLO]]+Tabla2[[#This Row],[META_SUBRED]]+Tabla2[[#This Row],[META_DISTRITO]]</f>
        <v>587.97599863241442</v>
      </c>
      <c r="V37" s="29">
        <f>+Tabla2[[#This Row],[META_NORTE]]-Tabla2[[#This Row],[META_TOTAL]]</f>
        <v>2.3987959884152588E-2</v>
      </c>
      <c r="W37" s="61">
        <v>108</v>
      </c>
      <c r="X37" s="62">
        <v>168</v>
      </c>
      <c r="Y37" s="62">
        <v>156</v>
      </c>
      <c r="Z37" s="62">
        <v>48</v>
      </c>
      <c r="AA37" s="62">
        <v>72</v>
      </c>
      <c r="AB37" s="62">
        <v>35.999986592298598</v>
      </c>
      <c r="AC37" s="62">
        <v>0</v>
      </c>
      <c r="AD37" s="63">
        <v>0</v>
      </c>
      <c r="AE37" s="28">
        <f>SUM(Tabla2[[#This Row],[META_USAQUEN2]:[META_DISTRITO2]])</f>
        <v>587.99998659229857</v>
      </c>
      <c r="AF37" s="29">
        <f>+Tabla2[[#This Row],[META_NORTE]]-Tabla2[[#This Row],[META_TOTAL2]]</f>
        <v>0</v>
      </c>
      <c r="AH37" s="53">
        <f>+Tabla2[[#This Row],[META_USAQUEN]]-Tabla2[[#This Row],[META_USAQUEN2]]</f>
        <v>-48.024001367585555</v>
      </c>
      <c r="AI37" s="52">
        <f>+Tabla2[[#This Row],[META_ENGATIVA]]-Tabla2[[#This Row],[META_ENGATIVA2]]</f>
        <v>89</v>
      </c>
      <c r="AJ37" s="52">
        <f>+Tabla2[[#This Row],[META_SUBA]]-Tabla2[[#This Row],[META_SUBA2]]</f>
        <v>17</v>
      </c>
      <c r="AK37" s="52">
        <f>+Tabla2[[#This Row],[META_CHAPINERO]]-Tabla2[[#This Row],[META_CHAPINERO2]]</f>
        <v>-3</v>
      </c>
      <c r="AL37" s="52">
        <f>+Tabla2[[#This Row],[META_BARRIOS_UNIDOS]]-Tabla2[[#This Row],[META_BARRIOS_UNIDOS2]]</f>
        <v>-49</v>
      </c>
      <c r="AM37" s="52">
        <f>+Tabla2[[#This Row],[META_TEUSAQUILLO]]-Tabla2[[#This Row],[META_TEUSAQUILLO2]]</f>
        <v>-5.9999865922985975</v>
      </c>
      <c r="AN37" s="52">
        <f>+Tabla2[[#This Row],[META_SUBRED]]-Tabla2[[#This Row],[META_SUBRED2]]</f>
        <v>0</v>
      </c>
      <c r="AO37" s="51">
        <f>+Tabla2[[#This Row],[META_DISTRITO]]-Tabla2[[#This Row],[META_DISTRITO2]]</f>
        <v>0</v>
      </c>
      <c r="AP37" s="49">
        <f t="shared" si="0"/>
        <v>-2.3987959884152588E-2</v>
      </c>
      <c r="AR37" s="82" t="s">
        <v>79</v>
      </c>
      <c r="AS37" s="83"/>
      <c r="AT37" s="83"/>
      <c r="AU37" s="83"/>
      <c r="AV37" s="83"/>
      <c r="AW37" s="83"/>
      <c r="AX37" s="83"/>
      <c r="AY37" s="84"/>
    </row>
    <row r="38" spans="1:51" ht="75" hidden="1" customHeight="1" thickTop="1" thickBot="1">
      <c r="A38" s="19" t="s">
        <v>73</v>
      </c>
      <c r="B38" s="20" t="s">
        <v>74</v>
      </c>
      <c r="C38" s="20" t="s">
        <v>75</v>
      </c>
      <c r="D38" s="21">
        <v>28</v>
      </c>
      <c r="E38" s="20" t="s">
        <v>91</v>
      </c>
      <c r="F38" s="20" t="s">
        <v>77</v>
      </c>
      <c r="G38" s="19" t="s">
        <v>78</v>
      </c>
      <c r="H38" s="19" t="s">
        <v>50</v>
      </c>
      <c r="I38" s="19" t="s">
        <v>47</v>
      </c>
      <c r="J38" s="22">
        <v>215123</v>
      </c>
      <c r="K38" s="5">
        <v>144</v>
      </c>
      <c r="L38" s="22">
        <f>+Tabla2[[#This Row],[VALOR UNITARIO]]*Tabla2[[#This Row],[META_NORTE]]</f>
        <v>30977712</v>
      </c>
      <c r="M38" s="61">
        <v>14</v>
      </c>
      <c r="N38" s="62">
        <v>63</v>
      </c>
      <c r="O38" s="62">
        <v>42</v>
      </c>
      <c r="P38" s="62">
        <v>11</v>
      </c>
      <c r="Q38" s="62">
        <v>6</v>
      </c>
      <c r="R38" s="62">
        <v>8</v>
      </c>
      <c r="S38" s="62">
        <v>0</v>
      </c>
      <c r="T38" s="63">
        <v>0</v>
      </c>
      <c r="U38" s="28">
        <f>+Tabla2[[#This Row],[META_USAQUEN]]+Tabla2[[#This Row],[META_ENGATIVA]]+Tabla2[[#This Row],[META_SUBA]]+Tabla2[[#This Row],[META_CHAPINERO]]+Tabla2[[#This Row],[META_BARRIOS_UNIDOS]]+Tabla2[[#This Row],[META_TEUSAQUILLO]]+Tabla2[[#This Row],[META_SUBRED]]+Tabla2[[#This Row],[META_DISTRITO]]</f>
        <v>144</v>
      </c>
      <c r="V38" s="29">
        <f>+Tabla2[[#This Row],[META_NORTE]]-Tabla2[[#This Row],[META_TOTAL]]</f>
        <v>0</v>
      </c>
      <c r="W38" s="61">
        <v>24</v>
      </c>
      <c r="X38" s="62">
        <v>24</v>
      </c>
      <c r="Y38" s="62">
        <v>24</v>
      </c>
      <c r="Z38" s="62">
        <v>24</v>
      </c>
      <c r="AA38" s="62">
        <v>24</v>
      </c>
      <c r="AB38" s="62">
        <v>24</v>
      </c>
      <c r="AC38" s="62">
        <v>0</v>
      </c>
      <c r="AD38" s="63">
        <v>0</v>
      </c>
      <c r="AE38" s="28">
        <f>SUM(Tabla2[[#This Row],[META_USAQUEN2]:[META_DISTRITO2]])</f>
        <v>144</v>
      </c>
      <c r="AF38" s="29">
        <f>+Tabla2[[#This Row],[META_NORTE]]-Tabla2[[#This Row],[META_TOTAL2]]</f>
        <v>0</v>
      </c>
      <c r="AH38" s="53">
        <f>+Tabla2[[#This Row],[META_USAQUEN]]-Tabla2[[#This Row],[META_USAQUEN2]]</f>
        <v>-10</v>
      </c>
      <c r="AI38" s="52">
        <f>+Tabla2[[#This Row],[META_ENGATIVA]]-Tabla2[[#This Row],[META_ENGATIVA2]]</f>
        <v>39</v>
      </c>
      <c r="AJ38" s="52">
        <f>+Tabla2[[#This Row],[META_SUBA]]-Tabla2[[#This Row],[META_SUBA2]]</f>
        <v>18</v>
      </c>
      <c r="AK38" s="52">
        <f>+Tabla2[[#This Row],[META_CHAPINERO]]-Tabla2[[#This Row],[META_CHAPINERO2]]</f>
        <v>-13</v>
      </c>
      <c r="AL38" s="52">
        <f>+Tabla2[[#This Row],[META_BARRIOS_UNIDOS]]-Tabla2[[#This Row],[META_BARRIOS_UNIDOS2]]</f>
        <v>-18</v>
      </c>
      <c r="AM38" s="52">
        <f>+Tabla2[[#This Row],[META_TEUSAQUILLO]]-Tabla2[[#This Row],[META_TEUSAQUILLO2]]</f>
        <v>-16</v>
      </c>
      <c r="AN38" s="52">
        <f>+Tabla2[[#This Row],[META_SUBRED]]-Tabla2[[#This Row],[META_SUBRED2]]</f>
        <v>0</v>
      </c>
      <c r="AO38" s="51">
        <f>+Tabla2[[#This Row],[META_DISTRITO]]-Tabla2[[#This Row],[META_DISTRITO2]]</f>
        <v>0</v>
      </c>
      <c r="AP38" s="49">
        <f t="shared" si="0"/>
        <v>0</v>
      </c>
      <c r="AR38" s="82" t="s">
        <v>92</v>
      </c>
      <c r="AS38" s="83"/>
      <c r="AT38" s="83"/>
      <c r="AU38" s="83"/>
      <c r="AV38" s="83"/>
      <c r="AW38" s="83"/>
      <c r="AX38" s="83"/>
      <c r="AY38" s="84"/>
    </row>
    <row r="39" spans="1:51" ht="72" hidden="1" customHeight="1" thickTop="1" thickBot="1">
      <c r="A39" s="19" t="s">
        <v>73</v>
      </c>
      <c r="B39" s="20" t="s">
        <v>74</v>
      </c>
      <c r="C39" s="20" t="s">
        <v>75</v>
      </c>
      <c r="D39" s="21">
        <v>29</v>
      </c>
      <c r="E39" s="20" t="s">
        <v>93</v>
      </c>
      <c r="F39" s="20" t="s">
        <v>77</v>
      </c>
      <c r="G39" s="19" t="s">
        <v>78</v>
      </c>
      <c r="H39" s="19" t="s">
        <v>67</v>
      </c>
      <c r="I39" s="19" t="s">
        <v>47</v>
      </c>
      <c r="J39" s="22">
        <v>140539</v>
      </c>
      <c r="K39" s="5">
        <v>144</v>
      </c>
      <c r="L39" s="22">
        <f>+Tabla2[[#This Row],[VALOR UNITARIO]]*Tabla2[[#This Row],[META_NORTE]]</f>
        <v>20237616</v>
      </c>
      <c r="M39" s="61">
        <v>0</v>
      </c>
      <c r="N39" s="62">
        <v>0</v>
      </c>
      <c r="O39" s="62">
        <v>0</v>
      </c>
      <c r="P39" s="62">
        <v>0</v>
      </c>
      <c r="Q39" s="62">
        <v>0</v>
      </c>
      <c r="R39" s="62">
        <v>0</v>
      </c>
      <c r="S39" s="62">
        <v>144</v>
      </c>
      <c r="T39" s="63">
        <v>0</v>
      </c>
      <c r="U39" s="28">
        <f>+Tabla2[[#This Row],[META_USAQUEN]]+Tabla2[[#This Row],[META_ENGATIVA]]+Tabla2[[#This Row],[META_SUBA]]+Tabla2[[#This Row],[META_CHAPINERO]]+Tabla2[[#This Row],[META_BARRIOS_UNIDOS]]+Tabla2[[#This Row],[META_TEUSAQUILLO]]+Tabla2[[#This Row],[META_SUBRED]]+Tabla2[[#This Row],[META_DISTRITO]]</f>
        <v>144</v>
      </c>
      <c r="V39" s="29">
        <f>+Tabla2[[#This Row],[META_NORTE]]-Tabla2[[#This Row],[META_TOTAL]]</f>
        <v>0</v>
      </c>
      <c r="W39" s="61">
        <v>0</v>
      </c>
      <c r="X39" s="62">
        <v>0</v>
      </c>
      <c r="Y39" s="62">
        <v>0</v>
      </c>
      <c r="Z39" s="62">
        <v>0</v>
      </c>
      <c r="AA39" s="62">
        <v>0</v>
      </c>
      <c r="AB39" s="62">
        <v>0</v>
      </c>
      <c r="AC39" s="62">
        <v>0</v>
      </c>
      <c r="AD39" s="63">
        <v>144</v>
      </c>
      <c r="AE39" s="28">
        <f>SUM(Tabla2[[#This Row],[META_USAQUEN2]:[META_DISTRITO2]])</f>
        <v>144</v>
      </c>
      <c r="AF39" s="29">
        <f>+Tabla2[[#This Row],[META_NORTE]]-Tabla2[[#This Row],[META_TOTAL2]]</f>
        <v>0</v>
      </c>
      <c r="AH39" s="53">
        <f>+Tabla2[[#This Row],[META_USAQUEN]]-Tabla2[[#This Row],[META_USAQUEN2]]</f>
        <v>0</v>
      </c>
      <c r="AI39" s="52">
        <f>+Tabla2[[#This Row],[META_ENGATIVA]]-Tabla2[[#This Row],[META_ENGATIVA2]]</f>
        <v>0</v>
      </c>
      <c r="AJ39" s="52">
        <f>+Tabla2[[#This Row],[META_SUBA]]-Tabla2[[#This Row],[META_SUBA2]]</f>
        <v>0</v>
      </c>
      <c r="AK39" s="52">
        <f>+Tabla2[[#This Row],[META_CHAPINERO]]-Tabla2[[#This Row],[META_CHAPINERO2]]</f>
        <v>0</v>
      </c>
      <c r="AL39" s="52">
        <f>+Tabla2[[#This Row],[META_BARRIOS_UNIDOS]]-Tabla2[[#This Row],[META_BARRIOS_UNIDOS2]]</f>
        <v>0</v>
      </c>
      <c r="AM39" s="52">
        <f>+Tabla2[[#This Row],[META_TEUSAQUILLO]]-Tabla2[[#This Row],[META_TEUSAQUILLO2]]</f>
        <v>0</v>
      </c>
      <c r="AN39" s="52">
        <f>+Tabla2[[#This Row],[META_SUBRED]]-Tabla2[[#This Row],[META_SUBRED2]]</f>
        <v>144</v>
      </c>
      <c r="AO39" s="51">
        <f>+Tabla2[[#This Row],[META_DISTRITO]]-Tabla2[[#This Row],[META_DISTRITO2]]</f>
        <v>-144</v>
      </c>
      <c r="AP39" s="49">
        <f t="shared" si="0"/>
        <v>0</v>
      </c>
      <c r="AR39" s="82" t="s">
        <v>94</v>
      </c>
      <c r="AS39" s="83"/>
      <c r="AT39" s="83"/>
      <c r="AU39" s="83"/>
      <c r="AV39" s="83"/>
      <c r="AW39" s="83"/>
      <c r="AX39" s="83"/>
      <c r="AY39" s="84"/>
    </row>
    <row r="40" spans="1:51" ht="63" hidden="1" customHeight="1" thickTop="1" thickBot="1">
      <c r="A40" s="19" t="s">
        <v>73</v>
      </c>
      <c r="B40" s="20" t="s">
        <v>74</v>
      </c>
      <c r="C40" s="20" t="s">
        <v>75</v>
      </c>
      <c r="D40" s="21">
        <v>30</v>
      </c>
      <c r="E40" s="20" t="s">
        <v>95</v>
      </c>
      <c r="F40" s="20" t="s">
        <v>77</v>
      </c>
      <c r="G40" s="19" t="s">
        <v>78</v>
      </c>
      <c r="H40" s="19" t="s">
        <v>67</v>
      </c>
      <c r="I40" s="19" t="s">
        <v>47</v>
      </c>
      <c r="J40" s="22">
        <v>74584</v>
      </c>
      <c r="K40" s="5">
        <v>108</v>
      </c>
      <c r="L40" s="22">
        <f>+Tabla2[[#This Row],[VALOR UNITARIO]]*Tabla2[[#This Row],[META_NORTE]]</f>
        <v>8055072</v>
      </c>
      <c r="M40" s="61">
        <v>0</v>
      </c>
      <c r="N40" s="62">
        <v>0</v>
      </c>
      <c r="O40" s="62">
        <v>0</v>
      </c>
      <c r="P40" s="62">
        <v>0</v>
      </c>
      <c r="Q40" s="62">
        <v>0</v>
      </c>
      <c r="R40" s="62">
        <v>0</v>
      </c>
      <c r="S40" s="62">
        <v>108</v>
      </c>
      <c r="T40" s="63">
        <v>0</v>
      </c>
      <c r="U40" s="28">
        <f>+Tabla2[[#This Row],[META_USAQUEN]]+Tabla2[[#This Row],[META_ENGATIVA]]+Tabla2[[#This Row],[META_SUBA]]+Tabla2[[#This Row],[META_CHAPINERO]]+Tabla2[[#This Row],[META_BARRIOS_UNIDOS]]+Tabla2[[#This Row],[META_TEUSAQUILLO]]+Tabla2[[#This Row],[META_SUBRED]]+Tabla2[[#This Row],[META_DISTRITO]]</f>
        <v>108</v>
      </c>
      <c r="V40" s="29">
        <f>+Tabla2[[#This Row],[META_NORTE]]-Tabla2[[#This Row],[META_TOTAL]]</f>
        <v>0</v>
      </c>
      <c r="W40" s="61">
        <v>0</v>
      </c>
      <c r="X40" s="62">
        <v>0</v>
      </c>
      <c r="Y40" s="62">
        <v>0</v>
      </c>
      <c r="Z40" s="62">
        <v>0</v>
      </c>
      <c r="AA40" s="62">
        <v>0</v>
      </c>
      <c r="AB40" s="62">
        <v>0</v>
      </c>
      <c r="AC40" s="62">
        <v>0</v>
      </c>
      <c r="AD40" s="63">
        <v>108</v>
      </c>
      <c r="AE40" s="28">
        <f>SUM(Tabla2[[#This Row],[META_USAQUEN2]:[META_DISTRITO2]])</f>
        <v>108</v>
      </c>
      <c r="AF40" s="29">
        <f>+Tabla2[[#This Row],[META_NORTE]]-Tabla2[[#This Row],[META_TOTAL2]]</f>
        <v>0</v>
      </c>
      <c r="AH40" s="53">
        <f>+Tabla2[[#This Row],[META_USAQUEN]]-Tabla2[[#This Row],[META_USAQUEN2]]</f>
        <v>0</v>
      </c>
      <c r="AI40" s="52">
        <f>+Tabla2[[#This Row],[META_ENGATIVA]]-Tabla2[[#This Row],[META_ENGATIVA2]]</f>
        <v>0</v>
      </c>
      <c r="AJ40" s="52">
        <f>+Tabla2[[#This Row],[META_SUBA]]-Tabla2[[#This Row],[META_SUBA2]]</f>
        <v>0</v>
      </c>
      <c r="AK40" s="52">
        <f>+Tabla2[[#This Row],[META_CHAPINERO]]-Tabla2[[#This Row],[META_CHAPINERO2]]</f>
        <v>0</v>
      </c>
      <c r="AL40" s="52">
        <f>+Tabla2[[#This Row],[META_BARRIOS_UNIDOS]]-Tabla2[[#This Row],[META_BARRIOS_UNIDOS2]]</f>
        <v>0</v>
      </c>
      <c r="AM40" s="52">
        <f>+Tabla2[[#This Row],[META_TEUSAQUILLO]]-Tabla2[[#This Row],[META_TEUSAQUILLO2]]</f>
        <v>0</v>
      </c>
      <c r="AN40" s="52">
        <f>+Tabla2[[#This Row],[META_SUBRED]]-Tabla2[[#This Row],[META_SUBRED2]]</f>
        <v>108</v>
      </c>
      <c r="AO40" s="51">
        <f>+Tabla2[[#This Row],[META_DISTRITO]]-Tabla2[[#This Row],[META_DISTRITO2]]</f>
        <v>-108</v>
      </c>
      <c r="AP40" s="49">
        <f t="shared" si="0"/>
        <v>0</v>
      </c>
      <c r="AR40" s="82" t="s">
        <v>94</v>
      </c>
      <c r="AS40" s="83"/>
      <c r="AT40" s="83"/>
      <c r="AU40" s="83"/>
      <c r="AV40" s="83"/>
      <c r="AW40" s="83"/>
      <c r="AX40" s="83"/>
      <c r="AY40" s="84"/>
    </row>
    <row r="41" spans="1:51" ht="26.1" hidden="1" customHeight="1" thickTop="1" thickBot="1">
      <c r="A41" s="19" t="s">
        <v>73</v>
      </c>
      <c r="B41" s="20" t="s">
        <v>74</v>
      </c>
      <c r="C41" s="20" t="s">
        <v>75</v>
      </c>
      <c r="D41" s="21">
        <v>31</v>
      </c>
      <c r="E41" s="20" t="s">
        <v>96</v>
      </c>
      <c r="F41" s="20" t="s">
        <v>77</v>
      </c>
      <c r="G41" s="19" t="s">
        <v>78</v>
      </c>
      <c r="H41" s="19" t="s">
        <v>50</v>
      </c>
      <c r="I41" s="19" t="s">
        <v>65</v>
      </c>
      <c r="J41" s="22">
        <v>215123</v>
      </c>
      <c r="K41" s="5">
        <v>24</v>
      </c>
      <c r="L41" s="22">
        <f>+Tabla2[[#This Row],[VALOR UNITARIO]]*Tabla2[[#This Row],[META_NORTE]]</f>
        <v>5162952</v>
      </c>
      <c r="M41" s="61">
        <f>+Tabla2[[#This Row],[META_NORTE]]*10.2/100</f>
        <v>2.448</v>
      </c>
      <c r="N41" s="62">
        <f>+Tabla2[[#This Row],[META_NORTE]]*43.81/100</f>
        <v>10.5144</v>
      </c>
      <c r="O41" s="62">
        <f>+Tabla2[[#This Row],[META_NORTE]]*29.46/100</f>
        <v>7.0703999999999994</v>
      </c>
      <c r="P41" s="62">
        <f>+Tabla2[[#This Row],[META_NORTE]]*7.72/100</f>
        <v>1.8528</v>
      </c>
      <c r="Q41" s="62">
        <f>+Tabla2[[#This Row],[META_NORTE]]*3.92/100</f>
        <v>0.94079999999999997</v>
      </c>
      <c r="R41" s="62">
        <f>+Tabla2[[#This Row],[META_NORTE]]*5.07/100</f>
        <v>1.2168000000000001</v>
      </c>
      <c r="S41" s="62">
        <v>0</v>
      </c>
      <c r="T41" s="63">
        <v>0</v>
      </c>
      <c r="U41" s="28">
        <f>+Tabla2[[#This Row],[META_USAQUEN]]+Tabla2[[#This Row],[META_ENGATIVA]]+Tabla2[[#This Row],[META_SUBA]]+Tabla2[[#This Row],[META_CHAPINERO]]+Tabla2[[#This Row],[META_BARRIOS_UNIDOS]]+Tabla2[[#This Row],[META_TEUSAQUILLO]]+Tabla2[[#This Row],[META_SUBRED]]+Tabla2[[#This Row],[META_DISTRITO]]</f>
        <v>24.043199999999999</v>
      </c>
      <c r="V41" s="29">
        <f>+Tabla2[[#This Row],[META_NORTE]]-Tabla2[[#This Row],[META_TOTAL]]</f>
        <v>-4.3199999999998795E-2</v>
      </c>
      <c r="W41" s="61">
        <v>0</v>
      </c>
      <c r="X41" s="62">
        <v>12</v>
      </c>
      <c r="Y41" s="62">
        <v>12</v>
      </c>
      <c r="Z41" s="62">
        <v>0</v>
      </c>
      <c r="AA41" s="62">
        <v>0</v>
      </c>
      <c r="AB41" s="62">
        <v>0</v>
      </c>
      <c r="AC41" s="62">
        <v>0</v>
      </c>
      <c r="AD41" s="63">
        <v>0</v>
      </c>
      <c r="AE41" s="28">
        <f>SUM(Tabla2[[#This Row],[META_USAQUEN2]:[META_DISTRITO2]])</f>
        <v>24</v>
      </c>
      <c r="AF41" s="29">
        <f>+Tabla2[[#This Row],[META_NORTE]]-Tabla2[[#This Row],[META_TOTAL2]]</f>
        <v>0</v>
      </c>
      <c r="AH41" s="53">
        <f>+Tabla2[[#This Row],[META_USAQUEN]]-Tabla2[[#This Row],[META_USAQUEN2]]</f>
        <v>2.448</v>
      </c>
      <c r="AI41" s="52">
        <f>+Tabla2[[#This Row],[META_ENGATIVA]]-Tabla2[[#This Row],[META_ENGATIVA2]]</f>
        <v>-1.4855999999999998</v>
      </c>
      <c r="AJ41" s="52">
        <f>+Tabla2[[#This Row],[META_SUBA]]-Tabla2[[#This Row],[META_SUBA2]]</f>
        <v>-4.9296000000000006</v>
      </c>
      <c r="AK41" s="52">
        <f>+Tabla2[[#This Row],[META_CHAPINERO]]-Tabla2[[#This Row],[META_CHAPINERO2]]</f>
        <v>1.8528</v>
      </c>
      <c r="AL41" s="52">
        <f>+Tabla2[[#This Row],[META_BARRIOS_UNIDOS]]-Tabla2[[#This Row],[META_BARRIOS_UNIDOS2]]</f>
        <v>0.94079999999999997</v>
      </c>
      <c r="AM41" s="52">
        <f>+Tabla2[[#This Row],[META_TEUSAQUILLO]]-Tabla2[[#This Row],[META_TEUSAQUILLO2]]</f>
        <v>1.2168000000000001</v>
      </c>
      <c r="AN41" s="52">
        <f>+Tabla2[[#This Row],[META_SUBRED]]-Tabla2[[#This Row],[META_SUBRED2]]</f>
        <v>0</v>
      </c>
      <c r="AO41" s="51">
        <f>+Tabla2[[#This Row],[META_DISTRITO]]-Tabla2[[#This Row],[META_DISTRITO2]]</f>
        <v>0</v>
      </c>
      <c r="AP41" s="49">
        <f t="shared" si="0"/>
        <v>4.3199999999999239E-2</v>
      </c>
      <c r="AR41" s="82" t="s">
        <v>97</v>
      </c>
      <c r="AS41" s="83"/>
      <c r="AT41" s="83"/>
      <c r="AU41" s="83"/>
      <c r="AV41" s="83"/>
      <c r="AW41" s="83"/>
      <c r="AX41" s="83"/>
      <c r="AY41" s="84"/>
    </row>
    <row r="42" spans="1:51" ht="26.1" hidden="1" customHeight="1" thickTop="1" thickBot="1">
      <c r="A42" s="19" t="s">
        <v>73</v>
      </c>
      <c r="B42" s="20" t="s">
        <v>74</v>
      </c>
      <c r="C42" s="20" t="s">
        <v>75</v>
      </c>
      <c r="D42" s="21">
        <v>31</v>
      </c>
      <c r="E42" s="20" t="s">
        <v>96</v>
      </c>
      <c r="F42" s="20" t="s">
        <v>80</v>
      </c>
      <c r="G42" s="19" t="s">
        <v>78</v>
      </c>
      <c r="H42" s="19" t="s">
        <v>50</v>
      </c>
      <c r="I42" s="19" t="s">
        <v>65</v>
      </c>
      <c r="J42" s="22">
        <v>215123</v>
      </c>
      <c r="K42" s="5">
        <v>12.000004648503415</v>
      </c>
      <c r="L42" s="22">
        <f>+Tabla2[[#This Row],[VALOR UNITARIO]]*Tabla2[[#This Row],[META_NORTE]]</f>
        <v>2581477</v>
      </c>
      <c r="M42" s="61">
        <f>+Tabla2[[#This Row],[META_NORTE]]*10.2/100</f>
        <v>1.2240004741473482</v>
      </c>
      <c r="N42" s="62">
        <f>+Tabla2[[#This Row],[META_NORTE]]*43.81/100</f>
        <v>5.2572020365093461</v>
      </c>
      <c r="O42" s="62">
        <f>+Tabla2[[#This Row],[META_NORTE]]*29.46/100</f>
        <v>3.5352013694491062</v>
      </c>
      <c r="P42" s="62">
        <f>+Tabla2[[#This Row],[META_NORTE]]*7.72/100</f>
        <v>0.92640035886446359</v>
      </c>
      <c r="Q42" s="62">
        <f>+Tabla2[[#This Row],[META_NORTE]]*3.92/100</f>
        <v>0.47040018222133384</v>
      </c>
      <c r="R42" s="62">
        <f>+Tabla2[[#This Row],[META_NORTE]]*5.07/100</f>
        <v>0.60840023567912316</v>
      </c>
      <c r="S42" s="62">
        <v>0</v>
      </c>
      <c r="T42" s="63">
        <v>0</v>
      </c>
      <c r="U42" s="28">
        <f>+Tabla2[[#This Row],[META_USAQUEN]]+Tabla2[[#This Row],[META_ENGATIVA]]+Tabla2[[#This Row],[META_SUBA]]+Tabla2[[#This Row],[META_CHAPINERO]]+Tabla2[[#This Row],[META_BARRIOS_UNIDOS]]+Tabla2[[#This Row],[META_TEUSAQUILLO]]+Tabla2[[#This Row],[META_SUBRED]]+Tabla2[[#This Row],[META_DISTRITO]]</f>
        <v>12.021604656870723</v>
      </c>
      <c r="V42" s="29">
        <f>+Tabla2[[#This Row],[META_NORTE]]-Tabla2[[#This Row],[META_TOTAL]]</f>
        <v>-2.1600008367308021E-2</v>
      </c>
      <c r="W42" s="61"/>
      <c r="X42" s="62">
        <v>12.000004648503415</v>
      </c>
      <c r="Y42" s="62"/>
      <c r="Z42" s="62"/>
      <c r="AA42" s="62"/>
      <c r="AB42" s="62"/>
      <c r="AC42" s="62"/>
      <c r="AD42" s="63"/>
      <c r="AE42" s="28">
        <f>SUM(Tabla2[[#This Row],[META_USAQUEN2]:[META_DISTRITO2]])</f>
        <v>12.000004648503415</v>
      </c>
      <c r="AF42" s="29">
        <f>+Tabla2[[#This Row],[META_NORTE]]-Tabla2[[#This Row],[META_TOTAL2]]</f>
        <v>0</v>
      </c>
      <c r="AH42" s="53">
        <f>+Tabla2[[#This Row],[META_USAQUEN]]-Tabla2[[#This Row],[META_USAQUEN2]]</f>
        <v>1.2240004741473482</v>
      </c>
      <c r="AI42" s="52">
        <f>+Tabla2[[#This Row],[META_ENGATIVA]]-Tabla2[[#This Row],[META_ENGATIVA2]]</f>
        <v>-6.7428026119940689</v>
      </c>
      <c r="AJ42" s="52">
        <f>+Tabla2[[#This Row],[META_SUBA]]-Tabla2[[#This Row],[META_SUBA2]]</f>
        <v>3.5352013694491062</v>
      </c>
      <c r="AK42" s="52">
        <f>+Tabla2[[#This Row],[META_CHAPINERO]]-Tabla2[[#This Row],[META_CHAPINERO2]]</f>
        <v>0.92640035886446359</v>
      </c>
      <c r="AL42" s="52">
        <f>+Tabla2[[#This Row],[META_BARRIOS_UNIDOS]]-Tabla2[[#This Row],[META_BARRIOS_UNIDOS2]]</f>
        <v>0.47040018222133384</v>
      </c>
      <c r="AM42" s="52">
        <f>+Tabla2[[#This Row],[META_TEUSAQUILLO]]-Tabla2[[#This Row],[META_TEUSAQUILLO2]]</f>
        <v>0.60840023567912316</v>
      </c>
      <c r="AN42" s="52">
        <f>+Tabla2[[#This Row],[META_SUBRED]]-Tabla2[[#This Row],[META_SUBRED2]]</f>
        <v>0</v>
      </c>
      <c r="AO42" s="51">
        <f>+Tabla2[[#This Row],[META_DISTRITO]]-Tabla2[[#This Row],[META_DISTRITO2]]</f>
        <v>0</v>
      </c>
      <c r="AP42" s="49">
        <f t="shared" si="0"/>
        <v>2.1600008367306134E-2</v>
      </c>
      <c r="AR42" s="82" t="s">
        <v>97</v>
      </c>
      <c r="AS42" s="83"/>
      <c r="AT42" s="83"/>
      <c r="AU42" s="83"/>
      <c r="AV42" s="83"/>
      <c r="AW42" s="83"/>
      <c r="AX42" s="83"/>
      <c r="AY42" s="84"/>
    </row>
    <row r="43" spans="1:51" ht="26.1" hidden="1" customHeight="1" thickTop="1" thickBot="1">
      <c r="A43" s="19" t="s">
        <v>73</v>
      </c>
      <c r="B43" s="20" t="s">
        <v>74</v>
      </c>
      <c r="C43" s="20" t="s">
        <v>75</v>
      </c>
      <c r="D43" s="21">
        <v>31</v>
      </c>
      <c r="E43" s="20" t="s">
        <v>96</v>
      </c>
      <c r="F43" s="20" t="s">
        <v>88</v>
      </c>
      <c r="G43" s="19" t="s">
        <v>78</v>
      </c>
      <c r="H43" s="19" t="s">
        <v>50</v>
      </c>
      <c r="I43" s="19" t="s">
        <v>65</v>
      </c>
      <c r="J43" s="22">
        <v>215123</v>
      </c>
      <c r="K43" s="5">
        <v>12.000004648503415</v>
      </c>
      <c r="L43" s="22">
        <f>+Tabla2[[#This Row],[VALOR UNITARIO]]*Tabla2[[#This Row],[META_NORTE]]</f>
        <v>2581477</v>
      </c>
      <c r="M43" s="61">
        <f>+Tabla2[[#This Row],[META_NORTE]]*10.2/100</f>
        <v>1.2240004741473482</v>
      </c>
      <c r="N43" s="62">
        <f>+Tabla2[[#This Row],[META_NORTE]]*43.81/100</f>
        <v>5.2572020365093461</v>
      </c>
      <c r="O43" s="62">
        <f>+Tabla2[[#This Row],[META_NORTE]]*29.46/100</f>
        <v>3.5352013694491062</v>
      </c>
      <c r="P43" s="62">
        <f>+Tabla2[[#This Row],[META_NORTE]]*7.72/100</f>
        <v>0.92640035886446359</v>
      </c>
      <c r="Q43" s="62">
        <f>+Tabla2[[#This Row],[META_NORTE]]*3.92/100</f>
        <v>0.47040018222133384</v>
      </c>
      <c r="R43" s="62">
        <f>+Tabla2[[#This Row],[META_NORTE]]*5.07/100</f>
        <v>0.60840023567912316</v>
      </c>
      <c r="S43" s="62">
        <v>0</v>
      </c>
      <c r="T43" s="63">
        <v>0</v>
      </c>
      <c r="U43" s="28">
        <f>+Tabla2[[#This Row],[META_USAQUEN]]+Tabla2[[#This Row],[META_ENGATIVA]]+Tabla2[[#This Row],[META_SUBA]]+Tabla2[[#This Row],[META_CHAPINERO]]+Tabla2[[#This Row],[META_BARRIOS_UNIDOS]]+Tabla2[[#This Row],[META_TEUSAQUILLO]]+Tabla2[[#This Row],[META_SUBRED]]+Tabla2[[#This Row],[META_DISTRITO]]</f>
        <v>12.021604656870723</v>
      </c>
      <c r="V43" s="29">
        <f>+Tabla2[[#This Row],[META_NORTE]]-Tabla2[[#This Row],[META_TOTAL]]</f>
        <v>-2.1600008367308021E-2</v>
      </c>
      <c r="W43" s="61">
        <v>0</v>
      </c>
      <c r="X43" s="62">
        <v>0</v>
      </c>
      <c r="Y43" s="62">
        <v>0</v>
      </c>
      <c r="Z43" s="62">
        <v>0</v>
      </c>
      <c r="AA43" s="62">
        <v>12.000004648503415</v>
      </c>
      <c r="AB43" s="62">
        <v>0</v>
      </c>
      <c r="AC43" s="62"/>
      <c r="AD43" s="63"/>
      <c r="AE43" s="28">
        <f>SUM(Tabla2[[#This Row],[META_USAQUEN2]:[META_DISTRITO2]])</f>
        <v>12.000004648503415</v>
      </c>
      <c r="AF43" s="29">
        <f>+Tabla2[[#This Row],[META_NORTE]]-Tabla2[[#This Row],[META_TOTAL2]]</f>
        <v>0</v>
      </c>
      <c r="AH43" s="53">
        <f>+Tabla2[[#This Row],[META_USAQUEN]]-Tabla2[[#This Row],[META_USAQUEN2]]</f>
        <v>1.2240004741473482</v>
      </c>
      <c r="AI43" s="52">
        <f>+Tabla2[[#This Row],[META_ENGATIVA]]-Tabla2[[#This Row],[META_ENGATIVA2]]</f>
        <v>5.2572020365093461</v>
      </c>
      <c r="AJ43" s="52">
        <f>+Tabla2[[#This Row],[META_SUBA]]-Tabla2[[#This Row],[META_SUBA2]]</f>
        <v>3.5352013694491062</v>
      </c>
      <c r="AK43" s="52">
        <f>+Tabla2[[#This Row],[META_CHAPINERO]]-Tabla2[[#This Row],[META_CHAPINERO2]]</f>
        <v>0.92640035886446359</v>
      </c>
      <c r="AL43" s="52">
        <f>+Tabla2[[#This Row],[META_BARRIOS_UNIDOS]]-Tabla2[[#This Row],[META_BARRIOS_UNIDOS2]]</f>
        <v>-11.52960446628208</v>
      </c>
      <c r="AM43" s="52">
        <f>+Tabla2[[#This Row],[META_TEUSAQUILLO]]-Tabla2[[#This Row],[META_TEUSAQUILLO2]]</f>
        <v>0.60840023567912316</v>
      </c>
      <c r="AN43" s="52">
        <f>+Tabla2[[#This Row],[META_SUBRED]]-Tabla2[[#This Row],[META_SUBRED2]]</f>
        <v>0</v>
      </c>
      <c r="AO43" s="51">
        <f>+Tabla2[[#This Row],[META_DISTRITO]]-Tabla2[[#This Row],[META_DISTRITO2]]</f>
        <v>0</v>
      </c>
      <c r="AP43" s="49">
        <f t="shared" si="0"/>
        <v>2.1600008367307355E-2</v>
      </c>
      <c r="AR43" s="82" t="s">
        <v>97</v>
      </c>
      <c r="AS43" s="83"/>
      <c r="AT43" s="83"/>
      <c r="AU43" s="83"/>
      <c r="AV43" s="83"/>
      <c r="AW43" s="83"/>
      <c r="AX43" s="83"/>
      <c r="AY43" s="84"/>
    </row>
    <row r="44" spans="1:51" ht="26.1" hidden="1" customHeight="1" thickTop="1" thickBot="1">
      <c r="A44" s="19" t="s">
        <v>73</v>
      </c>
      <c r="B44" s="20" t="s">
        <v>74</v>
      </c>
      <c r="C44" s="20" t="s">
        <v>75</v>
      </c>
      <c r="D44" s="21">
        <v>31</v>
      </c>
      <c r="E44" s="20" t="s">
        <v>96</v>
      </c>
      <c r="F44" s="20" t="s">
        <v>81</v>
      </c>
      <c r="G44" s="19" t="s">
        <v>78</v>
      </c>
      <c r="H44" s="19" t="s">
        <v>50</v>
      </c>
      <c r="I44" s="19" t="s">
        <v>65</v>
      </c>
      <c r="J44" s="22">
        <v>215123</v>
      </c>
      <c r="K44" s="5">
        <v>12.000004648503415</v>
      </c>
      <c r="L44" s="22">
        <f>+Tabla2[[#This Row],[VALOR UNITARIO]]*Tabla2[[#This Row],[META_NORTE]]</f>
        <v>2581477</v>
      </c>
      <c r="M44" s="61">
        <f>+Tabla2[[#This Row],[META_NORTE]]*10.2/100</f>
        <v>1.2240004741473482</v>
      </c>
      <c r="N44" s="62">
        <f>+Tabla2[[#This Row],[META_NORTE]]*43.81/100</f>
        <v>5.2572020365093461</v>
      </c>
      <c r="O44" s="62">
        <f>+Tabla2[[#This Row],[META_NORTE]]*29.46/100</f>
        <v>3.5352013694491062</v>
      </c>
      <c r="P44" s="62">
        <f>+Tabla2[[#This Row],[META_NORTE]]*7.72/100</f>
        <v>0.92640035886446359</v>
      </c>
      <c r="Q44" s="62">
        <f>+Tabla2[[#This Row],[META_NORTE]]*3.92/100</f>
        <v>0.47040018222133384</v>
      </c>
      <c r="R44" s="62">
        <f>+Tabla2[[#This Row],[META_NORTE]]*5.07/100</f>
        <v>0.60840023567912316</v>
      </c>
      <c r="S44" s="62">
        <v>0</v>
      </c>
      <c r="T44" s="63">
        <v>0</v>
      </c>
      <c r="U44" s="28">
        <f>+Tabla2[[#This Row],[META_USAQUEN]]+Tabla2[[#This Row],[META_ENGATIVA]]+Tabla2[[#This Row],[META_SUBA]]+Tabla2[[#This Row],[META_CHAPINERO]]+Tabla2[[#This Row],[META_BARRIOS_UNIDOS]]+Tabla2[[#This Row],[META_TEUSAQUILLO]]+Tabla2[[#This Row],[META_SUBRED]]+Tabla2[[#This Row],[META_DISTRITO]]</f>
        <v>12.021604656870723</v>
      </c>
      <c r="V44" s="29">
        <f>+Tabla2[[#This Row],[META_NORTE]]-Tabla2[[#This Row],[META_TOTAL]]</f>
        <v>-2.1600008367308021E-2</v>
      </c>
      <c r="W44" s="61"/>
      <c r="X44" s="62">
        <v>12.000004648503415</v>
      </c>
      <c r="Y44" s="62"/>
      <c r="Z44" s="62"/>
      <c r="AA44" s="62"/>
      <c r="AB44" s="62"/>
      <c r="AC44" s="62"/>
      <c r="AD44" s="63"/>
      <c r="AE44" s="28">
        <f>SUM(Tabla2[[#This Row],[META_USAQUEN2]:[META_DISTRITO2]])</f>
        <v>12.000004648503415</v>
      </c>
      <c r="AF44" s="29">
        <f>+Tabla2[[#This Row],[META_NORTE]]-Tabla2[[#This Row],[META_TOTAL2]]</f>
        <v>0</v>
      </c>
      <c r="AH44" s="53">
        <f>+Tabla2[[#This Row],[META_USAQUEN]]-Tabla2[[#This Row],[META_USAQUEN2]]</f>
        <v>1.2240004741473482</v>
      </c>
      <c r="AI44" s="52">
        <f>+Tabla2[[#This Row],[META_ENGATIVA]]-Tabla2[[#This Row],[META_ENGATIVA2]]</f>
        <v>-6.7428026119940689</v>
      </c>
      <c r="AJ44" s="52">
        <f>+Tabla2[[#This Row],[META_SUBA]]-Tabla2[[#This Row],[META_SUBA2]]</f>
        <v>3.5352013694491062</v>
      </c>
      <c r="AK44" s="52">
        <f>+Tabla2[[#This Row],[META_CHAPINERO]]-Tabla2[[#This Row],[META_CHAPINERO2]]</f>
        <v>0.92640035886446359</v>
      </c>
      <c r="AL44" s="52">
        <f>+Tabla2[[#This Row],[META_BARRIOS_UNIDOS]]-Tabla2[[#This Row],[META_BARRIOS_UNIDOS2]]</f>
        <v>0.47040018222133384</v>
      </c>
      <c r="AM44" s="52">
        <f>+Tabla2[[#This Row],[META_TEUSAQUILLO]]-Tabla2[[#This Row],[META_TEUSAQUILLO2]]</f>
        <v>0.60840023567912316</v>
      </c>
      <c r="AN44" s="52">
        <f>+Tabla2[[#This Row],[META_SUBRED]]-Tabla2[[#This Row],[META_SUBRED2]]</f>
        <v>0</v>
      </c>
      <c r="AO44" s="51">
        <f>+Tabla2[[#This Row],[META_DISTRITO]]-Tabla2[[#This Row],[META_DISTRITO2]]</f>
        <v>0</v>
      </c>
      <c r="AP44" s="49">
        <f t="shared" si="0"/>
        <v>2.1600008367306134E-2</v>
      </c>
      <c r="AR44" s="82" t="s">
        <v>97</v>
      </c>
      <c r="AS44" s="83"/>
      <c r="AT44" s="83"/>
      <c r="AU44" s="83"/>
      <c r="AV44" s="83"/>
      <c r="AW44" s="83"/>
      <c r="AX44" s="83"/>
      <c r="AY44" s="84"/>
    </row>
    <row r="45" spans="1:51" ht="38.450000000000003" hidden="1" customHeight="1" thickTop="1" thickBot="1">
      <c r="A45" s="19" t="s">
        <v>73</v>
      </c>
      <c r="B45" s="20" t="s">
        <v>74</v>
      </c>
      <c r="C45" s="20" t="s">
        <v>75</v>
      </c>
      <c r="D45" s="21">
        <v>32</v>
      </c>
      <c r="E45" s="20" t="s">
        <v>98</v>
      </c>
      <c r="F45" s="20" t="s">
        <v>80</v>
      </c>
      <c r="G45" s="19" t="s">
        <v>78</v>
      </c>
      <c r="H45" s="19" t="s">
        <v>50</v>
      </c>
      <c r="I45" s="19" t="s">
        <v>65</v>
      </c>
      <c r="J45" s="22">
        <v>281078</v>
      </c>
      <c r="K45" s="5">
        <v>660.00001067319397</v>
      </c>
      <c r="L45" s="22">
        <f>+Tabla2[[#This Row],[VALOR UNITARIO]]*Tabla2[[#This Row],[META_NORTE]]</f>
        <v>185511483</v>
      </c>
      <c r="M45" s="61">
        <v>67</v>
      </c>
      <c r="N45" s="62">
        <v>289</v>
      </c>
      <c r="O45" s="62">
        <v>194</v>
      </c>
      <c r="P45" s="62">
        <v>51</v>
      </c>
      <c r="Q45" s="62">
        <v>26</v>
      </c>
      <c r="R45" s="62">
        <v>33</v>
      </c>
      <c r="S45" s="62">
        <v>0</v>
      </c>
      <c r="T45" s="63">
        <v>0</v>
      </c>
      <c r="U45" s="28">
        <f>+Tabla2[[#This Row],[META_USAQUEN]]+Tabla2[[#This Row],[META_ENGATIVA]]+Tabla2[[#This Row],[META_SUBA]]+Tabla2[[#This Row],[META_CHAPINERO]]+Tabla2[[#This Row],[META_BARRIOS_UNIDOS]]+Tabla2[[#This Row],[META_TEUSAQUILLO]]+Tabla2[[#This Row],[META_SUBRED]]+Tabla2[[#This Row],[META_DISTRITO]]</f>
        <v>660</v>
      </c>
      <c r="V45" s="29">
        <f>+Tabla2[[#This Row],[META_NORTE]]-Tabla2[[#This Row],[META_TOTAL]]</f>
        <v>1.0673193969523709E-5</v>
      </c>
      <c r="W45" s="61">
        <v>120</v>
      </c>
      <c r="X45" s="62">
        <v>180</v>
      </c>
      <c r="Y45" s="62">
        <v>180</v>
      </c>
      <c r="Z45" s="62">
        <v>60</v>
      </c>
      <c r="AA45" s="62">
        <v>60</v>
      </c>
      <c r="AB45" s="62">
        <v>60</v>
      </c>
      <c r="AC45" s="62"/>
      <c r="AD45" s="63"/>
      <c r="AE45" s="28">
        <f>SUM(Tabla2[[#This Row],[META_USAQUEN2]:[META_DISTRITO2]])</f>
        <v>660</v>
      </c>
      <c r="AF45" s="29">
        <f>+Tabla2[[#This Row],[META_NORTE]]-Tabla2[[#This Row],[META_TOTAL2]]</f>
        <v>1.0673193969523709E-5</v>
      </c>
      <c r="AH45" s="53">
        <f>+Tabla2[[#This Row],[META_USAQUEN]]-Tabla2[[#This Row],[META_USAQUEN2]]</f>
        <v>-53</v>
      </c>
      <c r="AI45" s="52">
        <f>+Tabla2[[#This Row],[META_ENGATIVA]]-Tabla2[[#This Row],[META_ENGATIVA2]]</f>
        <v>109</v>
      </c>
      <c r="AJ45" s="52">
        <f>+Tabla2[[#This Row],[META_SUBA]]-Tabla2[[#This Row],[META_SUBA2]]</f>
        <v>14</v>
      </c>
      <c r="AK45" s="52">
        <f>+Tabla2[[#This Row],[META_CHAPINERO]]-Tabla2[[#This Row],[META_CHAPINERO2]]</f>
        <v>-9</v>
      </c>
      <c r="AL45" s="52">
        <f>+Tabla2[[#This Row],[META_BARRIOS_UNIDOS]]-Tabla2[[#This Row],[META_BARRIOS_UNIDOS2]]</f>
        <v>-34</v>
      </c>
      <c r="AM45" s="52">
        <f>+Tabla2[[#This Row],[META_TEUSAQUILLO]]-Tabla2[[#This Row],[META_TEUSAQUILLO2]]</f>
        <v>-27</v>
      </c>
      <c r="AN45" s="52">
        <f>+Tabla2[[#This Row],[META_SUBRED]]-Tabla2[[#This Row],[META_SUBRED2]]</f>
        <v>0</v>
      </c>
      <c r="AO45" s="51">
        <f>+Tabla2[[#This Row],[META_DISTRITO]]-Tabla2[[#This Row],[META_DISTRITO2]]</f>
        <v>0</v>
      </c>
      <c r="AP45" s="49">
        <f t="shared" si="0"/>
        <v>0</v>
      </c>
      <c r="AR45" s="82" t="s">
        <v>97</v>
      </c>
      <c r="AS45" s="83"/>
      <c r="AT45" s="83"/>
      <c r="AU45" s="83"/>
      <c r="AV45" s="83"/>
      <c r="AW45" s="83"/>
      <c r="AX45" s="83"/>
      <c r="AY45" s="84"/>
    </row>
    <row r="46" spans="1:51" ht="51" hidden="1" customHeight="1" thickTop="1" thickBot="1">
      <c r="A46" s="19" t="s">
        <v>73</v>
      </c>
      <c r="B46" s="20" t="s">
        <v>74</v>
      </c>
      <c r="C46" s="20" t="s">
        <v>75</v>
      </c>
      <c r="D46" s="21">
        <v>33</v>
      </c>
      <c r="E46" s="20" t="s">
        <v>99</v>
      </c>
      <c r="F46" s="20" t="s">
        <v>88</v>
      </c>
      <c r="G46" s="19" t="s">
        <v>100</v>
      </c>
      <c r="H46" s="19" t="s">
        <v>50</v>
      </c>
      <c r="I46" s="19" t="s">
        <v>47</v>
      </c>
      <c r="J46" s="22">
        <v>1094110</v>
      </c>
      <c r="K46" s="5">
        <v>9.0000018279697649</v>
      </c>
      <c r="L46" s="22">
        <f>+Tabla2[[#This Row],[VALOR UNITARIO]]*Tabla2[[#This Row],[META_NORTE]]</f>
        <v>9846992</v>
      </c>
      <c r="M46" s="61">
        <f>+Tabla2[[#This Row],[META_NORTE]]*10.2/100</f>
        <v>0.91800018645291603</v>
      </c>
      <c r="N46" s="62">
        <f>+Tabla2[[#This Row],[META_NORTE]]*43.81/100</f>
        <v>3.942900800833554</v>
      </c>
      <c r="O46" s="62">
        <f>+Tabla2[[#This Row],[META_NORTE]]*29.46/100</f>
        <v>2.6514005385198929</v>
      </c>
      <c r="P46" s="62">
        <f>+Tabla2[[#This Row],[META_NORTE]]*7.72/100</f>
        <v>0.6948001411192658</v>
      </c>
      <c r="Q46" s="62">
        <f>+Tabla2[[#This Row],[META_NORTE]]*3.92/100</f>
        <v>0.3528000716564148</v>
      </c>
      <c r="R46" s="62">
        <f>+Tabla2[[#This Row],[META_NORTE]]*5.07/100</f>
        <v>0.45630009267806715</v>
      </c>
      <c r="S46" s="62">
        <v>0</v>
      </c>
      <c r="T46" s="63">
        <v>0</v>
      </c>
      <c r="U46" s="28">
        <f>+Tabla2[[#This Row],[META_USAQUEN]]+Tabla2[[#This Row],[META_ENGATIVA]]+Tabla2[[#This Row],[META_SUBA]]+Tabla2[[#This Row],[META_CHAPINERO]]+Tabla2[[#This Row],[META_BARRIOS_UNIDOS]]+Tabla2[[#This Row],[META_TEUSAQUILLO]]+Tabla2[[#This Row],[META_SUBRED]]+Tabla2[[#This Row],[META_DISTRITO]]</f>
        <v>9.0162018312601102</v>
      </c>
      <c r="V46" s="29">
        <f>+Tabla2[[#This Row],[META_NORTE]]-Tabla2[[#This Row],[META_TOTAL]]</f>
        <v>-1.6200003290345322E-2</v>
      </c>
      <c r="W46" s="61">
        <v>1</v>
      </c>
      <c r="X46" s="62">
        <v>1</v>
      </c>
      <c r="Y46" s="62">
        <v>1</v>
      </c>
      <c r="Z46" s="62">
        <v>2</v>
      </c>
      <c r="AA46" s="62">
        <v>2</v>
      </c>
      <c r="AB46" s="62">
        <v>2</v>
      </c>
      <c r="AC46" s="62"/>
      <c r="AD46" s="63"/>
      <c r="AE46" s="28">
        <f>SUM(Tabla2[[#This Row],[META_USAQUEN2]:[META_DISTRITO2]])</f>
        <v>9</v>
      </c>
      <c r="AF46" s="29">
        <f>+Tabla2[[#This Row],[META_NORTE]]-Tabla2[[#This Row],[META_TOTAL2]]</f>
        <v>1.8279697648893034E-6</v>
      </c>
      <c r="AH46" s="53">
        <f>+Tabla2[[#This Row],[META_USAQUEN]]-Tabla2[[#This Row],[META_USAQUEN2]]</f>
        <v>-8.1999813547083966E-2</v>
      </c>
      <c r="AI46" s="52">
        <f>+Tabla2[[#This Row],[META_ENGATIVA]]-Tabla2[[#This Row],[META_ENGATIVA2]]</f>
        <v>2.942900800833554</v>
      </c>
      <c r="AJ46" s="52">
        <f>+Tabla2[[#This Row],[META_SUBA]]-Tabla2[[#This Row],[META_SUBA2]]</f>
        <v>1.6514005385198929</v>
      </c>
      <c r="AK46" s="52">
        <f>+Tabla2[[#This Row],[META_CHAPINERO]]-Tabla2[[#This Row],[META_CHAPINERO2]]</f>
        <v>-1.3051998588807341</v>
      </c>
      <c r="AL46" s="52">
        <f>+Tabla2[[#This Row],[META_BARRIOS_UNIDOS]]-Tabla2[[#This Row],[META_BARRIOS_UNIDOS2]]</f>
        <v>-1.6471999283435852</v>
      </c>
      <c r="AM46" s="52">
        <f>+Tabla2[[#This Row],[META_TEUSAQUILLO]]-Tabla2[[#This Row],[META_TEUSAQUILLO2]]</f>
        <v>-1.5436999073219329</v>
      </c>
      <c r="AN46" s="52">
        <f>+Tabla2[[#This Row],[META_SUBRED]]-Tabla2[[#This Row],[META_SUBRED2]]</f>
        <v>0</v>
      </c>
      <c r="AO46" s="51">
        <f>+Tabla2[[#This Row],[META_DISTRITO]]-Tabla2[[#This Row],[META_DISTRITO2]]</f>
        <v>0</v>
      </c>
      <c r="AP46" s="49">
        <f t="shared" si="0"/>
        <v>1.6201831260110655E-2</v>
      </c>
      <c r="AR46" s="82" t="s">
        <v>97</v>
      </c>
      <c r="AS46" s="83"/>
      <c r="AT46" s="83"/>
      <c r="AU46" s="83"/>
      <c r="AV46" s="83"/>
      <c r="AW46" s="83"/>
      <c r="AX46" s="83"/>
      <c r="AY46" s="84"/>
    </row>
    <row r="47" spans="1:51" ht="66.75" hidden="1" customHeight="1" thickTop="1" thickBot="1">
      <c r="A47" s="19" t="s">
        <v>73</v>
      </c>
      <c r="B47" s="20" t="s">
        <v>74</v>
      </c>
      <c r="C47" s="20" t="s">
        <v>101</v>
      </c>
      <c r="D47" s="21">
        <v>34</v>
      </c>
      <c r="E47" s="20" t="s">
        <v>102</v>
      </c>
      <c r="F47" s="20" t="s">
        <v>77</v>
      </c>
      <c r="G47" s="19" t="s">
        <v>78</v>
      </c>
      <c r="H47" s="19" t="s">
        <v>50</v>
      </c>
      <c r="I47" s="19" t="s">
        <v>47</v>
      </c>
      <c r="J47" s="22">
        <v>161342</v>
      </c>
      <c r="K47" s="5">
        <v>48</v>
      </c>
      <c r="L47" s="22">
        <f>+Tabla2[[#This Row],[VALOR UNITARIO]]*Tabla2[[#This Row],[META_NORTE]]</f>
        <v>7744416</v>
      </c>
      <c r="M47" s="61">
        <v>5</v>
      </c>
      <c r="N47" s="62">
        <v>21</v>
      </c>
      <c r="O47" s="62">
        <v>14</v>
      </c>
      <c r="P47" s="62">
        <v>4</v>
      </c>
      <c r="Q47" s="62">
        <v>2</v>
      </c>
      <c r="R47" s="62">
        <v>2</v>
      </c>
      <c r="S47" s="62">
        <v>0</v>
      </c>
      <c r="T47" s="63">
        <v>0</v>
      </c>
      <c r="U47" s="28">
        <f>+Tabla2[[#This Row],[META_USAQUEN]]+Tabla2[[#This Row],[META_ENGATIVA]]+Tabla2[[#This Row],[META_SUBA]]+Tabla2[[#This Row],[META_CHAPINERO]]+Tabla2[[#This Row],[META_BARRIOS_UNIDOS]]+Tabla2[[#This Row],[META_TEUSAQUILLO]]+Tabla2[[#This Row],[META_SUBRED]]+Tabla2[[#This Row],[META_DISTRITO]]</f>
        <v>48</v>
      </c>
      <c r="V47" s="29">
        <f>+Tabla2[[#This Row],[META_NORTE]]-Tabla2[[#This Row],[META_TOTAL]]</f>
        <v>0</v>
      </c>
      <c r="W47" s="61">
        <v>8</v>
      </c>
      <c r="X47" s="62">
        <v>10</v>
      </c>
      <c r="Y47" s="62">
        <v>10</v>
      </c>
      <c r="Z47" s="62">
        <v>6</v>
      </c>
      <c r="AA47" s="62">
        <v>7</v>
      </c>
      <c r="AB47" s="62">
        <v>7</v>
      </c>
      <c r="AC47" s="62">
        <v>0</v>
      </c>
      <c r="AD47" s="63">
        <v>0</v>
      </c>
      <c r="AE47" s="28">
        <f>SUM(Tabla2[[#This Row],[META_USAQUEN2]:[META_DISTRITO2]])</f>
        <v>48</v>
      </c>
      <c r="AF47" s="29">
        <f>+Tabla2[[#This Row],[META_NORTE]]-Tabla2[[#This Row],[META_TOTAL2]]</f>
        <v>0</v>
      </c>
      <c r="AH47" s="53">
        <f>+Tabla2[[#This Row],[META_USAQUEN]]-Tabla2[[#This Row],[META_USAQUEN2]]</f>
        <v>-3</v>
      </c>
      <c r="AI47" s="52">
        <f>+Tabla2[[#This Row],[META_ENGATIVA]]-Tabla2[[#This Row],[META_ENGATIVA2]]</f>
        <v>11</v>
      </c>
      <c r="AJ47" s="52">
        <f>+Tabla2[[#This Row],[META_SUBA]]-Tabla2[[#This Row],[META_SUBA2]]</f>
        <v>4</v>
      </c>
      <c r="AK47" s="52">
        <f>+Tabla2[[#This Row],[META_CHAPINERO]]-Tabla2[[#This Row],[META_CHAPINERO2]]</f>
        <v>-2</v>
      </c>
      <c r="AL47" s="52">
        <f>+Tabla2[[#This Row],[META_BARRIOS_UNIDOS]]-Tabla2[[#This Row],[META_BARRIOS_UNIDOS2]]</f>
        <v>-5</v>
      </c>
      <c r="AM47" s="52">
        <f>+Tabla2[[#This Row],[META_TEUSAQUILLO]]-Tabla2[[#This Row],[META_TEUSAQUILLO2]]</f>
        <v>-5</v>
      </c>
      <c r="AN47" s="52">
        <f>+Tabla2[[#This Row],[META_SUBRED]]-Tabla2[[#This Row],[META_SUBRED2]]</f>
        <v>0</v>
      </c>
      <c r="AO47" s="51">
        <f>+Tabla2[[#This Row],[META_DISTRITO]]-Tabla2[[#This Row],[META_DISTRITO2]]</f>
        <v>0</v>
      </c>
      <c r="AP47" s="49">
        <f t="shared" si="0"/>
        <v>0</v>
      </c>
      <c r="AR47" s="82" t="s">
        <v>103</v>
      </c>
      <c r="AS47" s="83"/>
      <c r="AT47" s="83"/>
      <c r="AU47" s="83"/>
      <c r="AV47" s="83"/>
      <c r="AW47" s="83"/>
      <c r="AX47" s="83"/>
      <c r="AY47" s="84"/>
    </row>
    <row r="48" spans="1:51" ht="37.5" hidden="1" customHeight="1" thickTop="1" thickBot="1">
      <c r="A48" s="19" t="s">
        <v>73</v>
      </c>
      <c r="B48" s="20" t="s">
        <v>74</v>
      </c>
      <c r="C48" s="20" t="s">
        <v>75</v>
      </c>
      <c r="D48" s="21">
        <v>35</v>
      </c>
      <c r="E48" s="20" t="s">
        <v>104</v>
      </c>
      <c r="F48" s="20" t="s">
        <v>77</v>
      </c>
      <c r="G48" s="19" t="s">
        <v>78</v>
      </c>
      <c r="H48" s="19" t="s">
        <v>50</v>
      </c>
      <c r="I48" s="19" t="s">
        <v>47</v>
      </c>
      <c r="J48" s="22">
        <v>215123</v>
      </c>
      <c r="K48" s="5">
        <v>60</v>
      </c>
      <c r="L48" s="22">
        <f>+Tabla2[[#This Row],[VALOR UNITARIO]]*Tabla2[[#This Row],[META_NORTE]]</f>
        <v>12907380</v>
      </c>
      <c r="M48" s="61">
        <v>6</v>
      </c>
      <c r="N48" s="62">
        <v>26</v>
      </c>
      <c r="O48" s="62">
        <v>17</v>
      </c>
      <c r="P48" s="62">
        <v>5</v>
      </c>
      <c r="Q48" s="62">
        <v>3</v>
      </c>
      <c r="R48" s="62">
        <v>3</v>
      </c>
      <c r="S48" s="62">
        <v>0</v>
      </c>
      <c r="T48" s="63">
        <v>0</v>
      </c>
      <c r="U48" s="28">
        <f>+Tabla2[[#This Row],[META_USAQUEN]]+Tabla2[[#This Row],[META_ENGATIVA]]+Tabla2[[#This Row],[META_SUBA]]+Tabla2[[#This Row],[META_CHAPINERO]]+Tabla2[[#This Row],[META_BARRIOS_UNIDOS]]+Tabla2[[#This Row],[META_TEUSAQUILLO]]+Tabla2[[#This Row],[META_SUBRED]]+Tabla2[[#This Row],[META_DISTRITO]]</f>
        <v>60</v>
      </c>
      <c r="V48" s="29">
        <f>+Tabla2[[#This Row],[META_NORTE]]-Tabla2[[#This Row],[META_TOTAL]]</f>
        <v>0</v>
      </c>
      <c r="W48" s="61">
        <v>16</v>
      </c>
      <c r="X48" s="62">
        <v>16</v>
      </c>
      <c r="Y48" s="62">
        <v>16</v>
      </c>
      <c r="Z48" s="62">
        <v>0</v>
      </c>
      <c r="AA48" s="62">
        <v>12</v>
      </c>
      <c r="AB48" s="62">
        <v>0</v>
      </c>
      <c r="AC48" s="62">
        <v>0</v>
      </c>
      <c r="AD48" s="63">
        <v>0</v>
      </c>
      <c r="AE48" s="28">
        <f>SUM(Tabla2[[#This Row],[META_USAQUEN2]:[META_DISTRITO2]])</f>
        <v>60</v>
      </c>
      <c r="AF48" s="29">
        <f>+Tabla2[[#This Row],[META_NORTE]]-Tabla2[[#This Row],[META_TOTAL2]]</f>
        <v>0</v>
      </c>
      <c r="AH48" s="53">
        <f>+Tabla2[[#This Row],[META_USAQUEN]]-Tabla2[[#This Row],[META_USAQUEN2]]</f>
        <v>-10</v>
      </c>
      <c r="AI48" s="52">
        <f>+Tabla2[[#This Row],[META_ENGATIVA]]-Tabla2[[#This Row],[META_ENGATIVA2]]</f>
        <v>10</v>
      </c>
      <c r="AJ48" s="52">
        <f>+Tabla2[[#This Row],[META_SUBA]]-Tabla2[[#This Row],[META_SUBA2]]</f>
        <v>1</v>
      </c>
      <c r="AK48" s="52">
        <f>+Tabla2[[#This Row],[META_CHAPINERO]]-Tabla2[[#This Row],[META_CHAPINERO2]]</f>
        <v>5</v>
      </c>
      <c r="AL48" s="52">
        <f>+Tabla2[[#This Row],[META_BARRIOS_UNIDOS]]-Tabla2[[#This Row],[META_BARRIOS_UNIDOS2]]</f>
        <v>-9</v>
      </c>
      <c r="AM48" s="52">
        <f>+Tabla2[[#This Row],[META_TEUSAQUILLO]]-Tabla2[[#This Row],[META_TEUSAQUILLO2]]</f>
        <v>3</v>
      </c>
      <c r="AN48" s="52">
        <f>+Tabla2[[#This Row],[META_SUBRED]]-Tabla2[[#This Row],[META_SUBRED2]]</f>
        <v>0</v>
      </c>
      <c r="AO48" s="51">
        <f>+Tabla2[[#This Row],[META_DISTRITO]]-Tabla2[[#This Row],[META_DISTRITO2]]</f>
        <v>0</v>
      </c>
      <c r="AP48" s="49">
        <f t="shared" si="0"/>
        <v>0</v>
      </c>
      <c r="AR48" s="82" t="s">
        <v>92</v>
      </c>
      <c r="AS48" s="83"/>
      <c r="AT48" s="83"/>
      <c r="AU48" s="83"/>
      <c r="AV48" s="83"/>
      <c r="AW48" s="83"/>
      <c r="AX48" s="83"/>
      <c r="AY48" s="84"/>
    </row>
    <row r="49" spans="1:51" ht="63.75" hidden="1" customHeight="1" thickTop="1" thickBot="1">
      <c r="A49" s="19" t="s">
        <v>73</v>
      </c>
      <c r="B49" s="20" t="s">
        <v>74</v>
      </c>
      <c r="C49" s="20" t="s">
        <v>75</v>
      </c>
      <c r="D49" s="21">
        <v>36</v>
      </c>
      <c r="E49" s="20" t="s">
        <v>105</v>
      </c>
      <c r="F49" s="20" t="s">
        <v>77</v>
      </c>
      <c r="G49" s="19" t="s">
        <v>78</v>
      </c>
      <c r="H49" s="19" t="s">
        <v>67</v>
      </c>
      <c r="I49" s="19" t="s">
        <v>47</v>
      </c>
      <c r="J49" s="22">
        <v>140539</v>
      </c>
      <c r="K49" s="5">
        <v>48</v>
      </c>
      <c r="L49" s="22">
        <f>+Tabla2[[#This Row],[VALOR UNITARIO]]*Tabla2[[#This Row],[META_NORTE]]</f>
        <v>6745872</v>
      </c>
      <c r="M49" s="61">
        <v>0</v>
      </c>
      <c r="N49" s="62">
        <v>0</v>
      </c>
      <c r="O49" s="62">
        <v>0</v>
      </c>
      <c r="P49" s="62">
        <v>0</v>
      </c>
      <c r="Q49" s="62">
        <v>0</v>
      </c>
      <c r="R49" s="62">
        <v>0</v>
      </c>
      <c r="S49" s="62">
        <v>48</v>
      </c>
      <c r="T49" s="63">
        <v>0</v>
      </c>
      <c r="U49" s="28">
        <f>+Tabla2[[#This Row],[META_USAQUEN]]+Tabla2[[#This Row],[META_ENGATIVA]]+Tabla2[[#This Row],[META_SUBA]]+Tabla2[[#This Row],[META_CHAPINERO]]+Tabla2[[#This Row],[META_BARRIOS_UNIDOS]]+Tabla2[[#This Row],[META_TEUSAQUILLO]]+Tabla2[[#This Row],[META_SUBRED]]+Tabla2[[#This Row],[META_DISTRITO]]</f>
        <v>48</v>
      </c>
      <c r="V49" s="29">
        <f>+Tabla2[[#This Row],[META_NORTE]]-Tabla2[[#This Row],[META_TOTAL]]</f>
        <v>0</v>
      </c>
      <c r="W49" s="61">
        <v>0</v>
      </c>
      <c r="X49" s="62">
        <v>0</v>
      </c>
      <c r="Y49" s="62">
        <v>0</v>
      </c>
      <c r="Z49" s="62">
        <v>0</v>
      </c>
      <c r="AA49" s="62">
        <v>0</v>
      </c>
      <c r="AB49" s="62">
        <v>0</v>
      </c>
      <c r="AC49" s="62">
        <v>0</v>
      </c>
      <c r="AD49" s="63">
        <v>48</v>
      </c>
      <c r="AE49" s="28">
        <f>SUM(Tabla2[[#This Row],[META_USAQUEN2]:[META_DISTRITO2]])</f>
        <v>48</v>
      </c>
      <c r="AF49" s="29">
        <f>+Tabla2[[#This Row],[META_NORTE]]-Tabla2[[#This Row],[META_TOTAL2]]</f>
        <v>0</v>
      </c>
      <c r="AH49" s="53">
        <f>+Tabla2[[#This Row],[META_USAQUEN]]-Tabla2[[#This Row],[META_USAQUEN2]]</f>
        <v>0</v>
      </c>
      <c r="AI49" s="52">
        <f>+Tabla2[[#This Row],[META_ENGATIVA]]-Tabla2[[#This Row],[META_ENGATIVA2]]</f>
        <v>0</v>
      </c>
      <c r="AJ49" s="52">
        <f>+Tabla2[[#This Row],[META_SUBA]]-Tabla2[[#This Row],[META_SUBA2]]</f>
        <v>0</v>
      </c>
      <c r="AK49" s="52">
        <f>+Tabla2[[#This Row],[META_CHAPINERO]]-Tabla2[[#This Row],[META_CHAPINERO2]]</f>
        <v>0</v>
      </c>
      <c r="AL49" s="52">
        <f>+Tabla2[[#This Row],[META_BARRIOS_UNIDOS]]-Tabla2[[#This Row],[META_BARRIOS_UNIDOS2]]</f>
        <v>0</v>
      </c>
      <c r="AM49" s="52">
        <f>+Tabla2[[#This Row],[META_TEUSAQUILLO]]-Tabla2[[#This Row],[META_TEUSAQUILLO2]]</f>
        <v>0</v>
      </c>
      <c r="AN49" s="52">
        <f>+Tabla2[[#This Row],[META_SUBRED]]-Tabla2[[#This Row],[META_SUBRED2]]</f>
        <v>48</v>
      </c>
      <c r="AO49" s="51">
        <f>+Tabla2[[#This Row],[META_DISTRITO]]-Tabla2[[#This Row],[META_DISTRITO2]]</f>
        <v>-48</v>
      </c>
      <c r="AP49" s="49">
        <f t="shared" si="0"/>
        <v>0</v>
      </c>
      <c r="AR49" s="82" t="s">
        <v>84</v>
      </c>
      <c r="AS49" s="83"/>
      <c r="AT49" s="83"/>
      <c r="AU49" s="83"/>
      <c r="AV49" s="83"/>
      <c r="AW49" s="83"/>
      <c r="AX49" s="83"/>
      <c r="AY49" s="84"/>
    </row>
    <row r="50" spans="1:51" ht="72.75" hidden="1" customHeight="1" thickTop="1" thickBot="1">
      <c r="A50" s="19" t="s">
        <v>73</v>
      </c>
      <c r="B50" s="20" t="s">
        <v>74</v>
      </c>
      <c r="C50" s="20" t="s">
        <v>75</v>
      </c>
      <c r="D50" s="21">
        <v>37</v>
      </c>
      <c r="E50" s="20" t="s">
        <v>106</v>
      </c>
      <c r="F50" s="20" t="s">
        <v>77</v>
      </c>
      <c r="G50" s="19" t="s">
        <v>78</v>
      </c>
      <c r="H50" s="19" t="s">
        <v>67</v>
      </c>
      <c r="I50" s="19" t="s">
        <v>47</v>
      </c>
      <c r="J50" s="22">
        <v>74584</v>
      </c>
      <c r="K50" s="5">
        <v>288</v>
      </c>
      <c r="L50" s="22">
        <f>+Tabla2[[#This Row],[VALOR UNITARIO]]*Tabla2[[#This Row],[META_NORTE]]</f>
        <v>21480192</v>
      </c>
      <c r="M50" s="61">
        <v>0</v>
      </c>
      <c r="N50" s="62">
        <v>0</v>
      </c>
      <c r="O50" s="62">
        <v>0</v>
      </c>
      <c r="P50" s="62">
        <v>0</v>
      </c>
      <c r="Q50" s="62">
        <v>0</v>
      </c>
      <c r="R50" s="62">
        <v>0</v>
      </c>
      <c r="S50" s="62">
        <v>288</v>
      </c>
      <c r="T50" s="63">
        <v>0</v>
      </c>
      <c r="U50" s="28">
        <f>+Tabla2[[#This Row],[META_USAQUEN]]+Tabla2[[#This Row],[META_ENGATIVA]]+Tabla2[[#This Row],[META_SUBA]]+Tabla2[[#This Row],[META_CHAPINERO]]+Tabla2[[#This Row],[META_BARRIOS_UNIDOS]]+Tabla2[[#This Row],[META_TEUSAQUILLO]]+Tabla2[[#This Row],[META_SUBRED]]+Tabla2[[#This Row],[META_DISTRITO]]</f>
        <v>288</v>
      </c>
      <c r="V50" s="29">
        <f>+Tabla2[[#This Row],[META_NORTE]]-Tabla2[[#This Row],[META_TOTAL]]</f>
        <v>0</v>
      </c>
      <c r="W50" s="61">
        <v>0</v>
      </c>
      <c r="X50" s="62">
        <v>0</v>
      </c>
      <c r="Y50" s="62">
        <v>0</v>
      </c>
      <c r="Z50" s="62">
        <v>0</v>
      </c>
      <c r="AA50" s="62">
        <v>0</v>
      </c>
      <c r="AB50" s="62">
        <v>0</v>
      </c>
      <c r="AC50" s="62">
        <v>0</v>
      </c>
      <c r="AD50" s="63">
        <v>288</v>
      </c>
      <c r="AE50" s="28">
        <f>SUM(Tabla2[[#This Row],[META_USAQUEN2]:[META_DISTRITO2]])</f>
        <v>288</v>
      </c>
      <c r="AF50" s="29">
        <f>+Tabla2[[#This Row],[META_NORTE]]-Tabla2[[#This Row],[META_TOTAL2]]</f>
        <v>0</v>
      </c>
      <c r="AH50" s="53">
        <f>+Tabla2[[#This Row],[META_USAQUEN]]-Tabla2[[#This Row],[META_USAQUEN2]]</f>
        <v>0</v>
      </c>
      <c r="AI50" s="52">
        <f>+Tabla2[[#This Row],[META_ENGATIVA]]-Tabla2[[#This Row],[META_ENGATIVA2]]</f>
        <v>0</v>
      </c>
      <c r="AJ50" s="52">
        <f>+Tabla2[[#This Row],[META_SUBA]]-Tabla2[[#This Row],[META_SUBA2]]</f>
        <v>0</v>
      </c>
      <c r="AK50" s="52">
        <f>+Tabla2[[#This Row],[META_CHAPINERO]]-Tabla2[[#This Row],[META_CHAPINERO2]]</f>
        <v>0</v>
      </c>
      <c r="AL50" s="52">
        <f>+Tabla2[[#This Row],[META_BARRIOS_UNIDOS]]-Tabla2[[#This Row],[META_BARRIOS_UNIDOS2]]</f>
        <v>0</v>
      </c>
      <c r="AM50" s="52">
        <f>+Tabla2[[#This Row],[META_TEUSAQUILLO]]-Tabla2[[#This Row],[META_TEUSAQUILLO2]]</f>
        <v>0</v>
      </c>
      <c r="AN50" s="52">
        <f>+Tabla2[[#This Row],[META_SUBRED]]-Tabla2[[#This Row],[META_SUBRED2]]</f>
        <v>288</v>
      </c>
      <c r="AO50" s="51">
        <f>+Tabla2[[#This Row],[META_DISTRITO]]-Tabla2[[#This Row],[META_DISTRITO2]]</f>
        <v>-288</v>
      </c>
      <c r="AP50" s="49">
        <f t="shared" si="0"/>
        <v>0</v>
      </c>
      <c r="AR50" s="82" t="s">
        <v>84</v>
      </c>
      <c r="AS50" s="83"/>
      <c r="AT50" s="83"/>
      <c r="AU50" s="83"/>
      <c r="AV50" s="83"/>
      <c r="AW50" s="83"/>
      <c r="AX50" s="83"/>
      <c r="AY50" s="84"/>
    </row>
    <row r="51" spans="1:51" ht="38.450000000000003" hidden="1" customHeight="1" thickTop="1" thickBot="1">
      <c r="A51" s="19" t="s">
        <v>73</v>
      </c>
      <c r="B51" s="20" t="s">
        <v>74</v>
      </c>
      <c r="C51" s="20" t="s">
        <v>75</v>
      </c>
      <c r="D51" s="21">
        <v>38</v>
      </c>
      <c r="E51" s="20" t="s">
        <v>107</v>
      </c>
      <c r="F51" s="20" t="s">
        <v>77</v>
      </c>
      <c r="G51" s="19" t="s">
        <v>78</v>
      </c>
      <c r="H51" s="19" t="s">
        <v>50</v>
      </c>
      <c r="I51" s="19" t="s">
        <v>47</v>
      </c>
      <c r="J51" s="22">
        <v>355662</v>
      </c>
      <c r="K51" s="5">
        <v>60</v>
      </c>
      <c r="L51" s="22">
        <f>+Tabla2[[#This Row],[VALOR UNITARIO]]*Tabla2[[#This Row],[META_NORTE]]</f>
        <v>21339720</v>
      </c>
      <c r="M51" s="61">
        <v>6</v>
      </c>
      <c r="N51" s="62">
        <v>26</v>
      </c>
      <c r="O51" s="62">
        <v>18</v>
      </c>
      <c r="P51" s="62">
        <v>5</v>
      </c>
      <c r="Q51" s="62">
        <v>2</v>
      </c>
      <c r="R51" s="62">
        <v>3</v>
      </c>
      <c r="S51" s="62">
        <v>0</v>
      </c>
      <c r="T51" s="63">
        <v>0</v>
      </c>
      <c r="U51" s="28">
        <f>+Tabla2[[#This Row],[META_USAQUEN]]+Tabla2[[#This Row],[META_ENGATIVA]]+Tabla2[[#This Row],[META_SUBA]]+Tabla2[[#This Row],[META_CHAPINERO]]+Tabla2[[#This Row],[META_BARRIOS_UNIDOS]]+Tabla2[[#This Row],[META_TEUSAQUILLO]]+Tabla2[[#This Row],[META_SUBRED]]+Tabla2[[#This Row],[META_DISTRITO]]</f>
        <v>60</v>
      </c>
      <c r="V51" s="29">
        <f>+Tabla2[[#This Row],[META_NORTE]]-Tabla2[[#This Row],[META_TOTAL]]</f>
        <v>0</v>
      </c>
      <c r="W51" s="61">
        <v>12</v>
      </c>
      <c r="X51" s="62">
        <v>12</v>
      </c>
      <c r="Y51" s="62">
        <v>12</v>
      </c>
      <c r="Z51" s="62">
        <v>12</v>
      </c>
      <c r="AA51" s="62">
        <v>12</v>
      </c>
      <c r="AB51" s="62">
        <v>0</v>
      </c>
      <c r="AC51" s="62">
        <v>0</v>
      </c>
      <c r="AD51" s="63">
        <v>0</v>
      </c>
      <c r="AE51" s="28">
        <f>SUM(Tabla2[[#This Row],[META_USAQUEN2]:[META_DISTRITO2]])</f>
        <v>60</v>
      </c>
      <c r="AF51" s="29">
        <f>+Tabla2[[#This Row],[META_NORTE]]-Tabla2[[#This Row],[META_TOTAL2]]</f>
        <v>0</v>
      </c>
      <c r="AH51" s="53">
        <f>+Tabla2[[#This Row],[META_USAQUEN]]-Tabla2[[#This Row],[META_USAQUEN2]]</f>
        <v>-6</v>
      </c>
      <c r="AI51" s="52">
        <f>+Tabla2[[#This Row],[META_ENGATIVA]]-Tabla2[[#This Row],[META_ENGATIVA2]]</f>
        <v>14</v>
      </c>
      <c r="AJ51" s="52">
        <f>+Tabla2[[#This Row],[META_SUBA]]-Tabla2[[#This Row],[META_SUBA2]]</f>
        <v>6</v>
      </c>
      <c r="AK51" s="52">
        <f>+Tabla2[[#This Row],[META_CHAPINERO]]-Tabla2[[#This Row],[META_CHAPINERO2]]</f>
        <v>-7</v>
      </c>
      <c r="AL51" s="52">
        <f>+Tabla2[[#This Row],[META_BARRIOS_UNIDOS]]-Tabla2[[#This Row],[META_BARRIOS_UNIDOS2]]</f>
        <v>-10</v>
      </c>
      <c r="AM51" s="52">
        <f>+Tabla2[[#This Row],[META_TEUSAQUILLO]]-Tabla2[[#This Row],[META_TEUSAQUILLO2]]</f>
        <v>3</v>
      </c>
      <c r="AN51" s="52">
        <f>+Tabla2[[#This Row],[META_SUBRED]]-Tabla2[[#This Row],[META_SUBRED2]]</f>
        <v>0</v>
      </c>
      <c r="AO51" s="51">
        <f>+Tabla2[[#This Row],[META_DISTRITO]]-Tabla2[[#This Row],[META_DISTRITO2]]</f>
        <v>0</v>
      </c>
      <c r="AP51" s="49">
        <f t="shared" si="0"/>
        <v>0</v>
      </c>
      <c r="AR51" s="82" t="s">
        <v>108</v>
      </c>
      <c r="AS51" s="83"/>
      <c r="AT51" s="83"/>
      <c r="AU51" s="83"/>
      <c r="AV51" s="83"/>
      <c r="AW51" s="83"/>
      <c r="AX51" s="83"/>
      <c r="AY51" s="84"/>
    </row>
    <row r="52" spans="1:51" ht="77.25" hidden="1" customHeight="1" thickTop="1" thickBot="1">
      <c r="A52" s="19" t="s">
        <v>73</v>
      </c>
      <c r="B52" s="20" t="s">
        <v>74</v>
      </c>
      <c r="C52" s="20" t="s">
        <v>75</v>
      </c>
      <c r="D52" s="21">
        <v>39</v>
      </c>
      <c r="E52" s="20" t="s">
        <v>109</v>
      </c>
      <c r="F52" s="20" t="s">
        <v>77</v>
      </c>
      <c r="G52" s="19" t="s">
        <v>78</v>
      </c>
      <c r="H52" s="19" t="s">
        <v>67</v>
      </c>
      <c r="I52" s="19" t="s">
        <v>47</v>
      </c>
      <c r="J52" s="22">
        <v>140539</v>
      </c>
      <c r="K52" s="5">
        <v>12</v>
      </c>
      <c r="L52" s="22">
        <f>+Tabla2[[#This Row],[VALOR UNITARIO]]*Tabla2[[#This Row],[META_NORTE]]</f>
        <v>1686468</v>
      </c>
      <c r="M52" s="61">
        <v>0</v>
      </c>
      <c r="N52" s="62">
        <v>0</v>
      </c>
      <c r="O52" s="62">
        <v>0</v>
      </c>
      <c r="P52" s="62">
        <v>0</v>
      </c>
      <c r="Q52" s="62">
        <v>0</v>
      </c>
      <c r="R52" s="62">
        <v>0</v>
      </c>
      <c r="S52" s="62">
        <v>12</v>
      </c>
      <c r="T52" s="63">
        <v>0</v>
      </c>
      <c r="U52" s="28">
        <f>+Tabla2[[#This Row],[META_USAQUEN]]+Tabla2[[#This Row],[META_ENGATIVA]]+Tabla2[[#This Row],[META_SUBA]]+Tabla2[[#This Row],[META_CHAPINERO]]+Tabla2[[#This Row],[META_BARRIOS_UNIDOS]]+Tabla2[[#This Row],[META_TEUSAQUILLO]]+Tabla2[[#This Row],[META_SUBRED]]+Tabla2[[#This Row],[META_DISTRITO]]</f>
        <v>12</v>
      </c>
      <c r="V52" s="29">
        <f>+Tabla2[[#This Row],[META_NORTE]]-Tabla2[[#This Row],[META_TOTAL]]</f>
        <v>0</v>
      </c>
      <c r="W52" s="61">
        <v>0</v>
      </c>
      <c r="X52" s="62">
        <v>0</v>
      </c>
      <c r="Y52" s="62">
        <v>0</v>
      </c>
      <c r="Z52" s="62">
        <v>0</v>
      </c>
      <c r="AA52" s="62">
        <v>0</v>
      </c>
      <c r="AB52" s="62">
        <v>0</v>
      </c>
      <c r="AC52" s="62">
        <v>0</v>
      </c>
      <c r="AD52" s="63">
        <v>12</v>
      </c>
      <c r="AE52" s="28">
        <f>SUM(Tabla2[[#This Row],[META_USAQUEN2]:[META_DISTRITO2]])</f>
        <v>12</v>
      </c>
      <c r="AF52" s="29">
        <f>+Tabla2[[#This Row],[META_NORTE]]-Tabla2[[#This Row],[META_TOTAL2]]</f>
        <v>0</v>
      </c>
      <c r="AH52" s="53">
        <f>+Tabla2[[#This Row],[META_USAQUEN]]-Tabla2[[#This Row],[META_USAQUEN2]]</f>
        <v>0</v>
      </c>
      <c r="AI52" s="52">
        <f>+Tabla2[[#This Row],[META_ENGATIVA]]-Tabla2[[#This Row],[META_ENGATIVA2]]</f>
        <v>0</v>
      </c>
      <c r="AJ52" s="52">
        <f>+Tabla2[[#This Row],[META_SUBA]]-Tabla2[[#This Row],[META_SUBA2]]</f>
        <v>0</v>
      </c>
      <c r="AK52" s="52">
        <f>+Tabla2[[#This Row],[META_CHAPINERO]]-Tabla2[[#This Row],[META_CHAPINERO2]]</f>
        <v>0</v>
      </c>
      <c r="AL52" s="52">
        <f>+Tabla2[[#This Row],[META_BARRIOS_UNIDOS]]-Tabla2[[#This Row],[META_BARRIOS_UNIDOS2]]</f>
        <v>0</v>
      </c>
      <c r="AM52" s="52">
        <f>+Tabla2[[#This Row],[META_TEUSAQUILLO]]-Tabla2[[#This Row],[META_TEUSAQUILLO2]]</f>
        <v>0</v>
      </c>
      <c r="AN52" s="52">
        <f>+Tabla2[[#This Row],[META_SUBRED]]-Tabla2[[#This Row],[META_SUBRED2]]</f>
        <v>12</v>
      </c>
      <c r="AO52" s="51">
        <f>+Tabla2[[#This Row],[META_DISTRITO]]-Tabla2[[#This Row],[META_DISTRITO2]]</f>
        <v>-12</v>
      </c>
      <c r="AP52" s="49">
        <f t="shared" si="0"/>
        <v>0</v>
      </c>
      <c r="AR52" s="82" t="s">
        <v>84</v>
      </c>
      <c r="AS52" s="83"/>
      <c r="AT52" s="83"/>
      <c r="AU52" s="83"/>
      <c r="AV52" s="83"/>
      <c r="AW52" s="83"/>
      <c r="AX52" s="83"/>
      <c r="AY52" s="84"/>
    </row>
    <row r="53" spans="1:51" ht="72" hidden="1" customHeight="1" thickTop="1" thickBot="1">
      <c r="A53" s="19" t="s">
        <v>73</v>
      </c>
      <c r="B53" s="20" t="s">
        <v>74</v>
      </c>
      <c r="C53" s="20" t="s">
        <v>75</v>
      </c>
      <c r="D53" s="21">
        <v>40</v>
      </c>
      <c r="E53" s="20" t="s">
        <v>110</v>
      </c>
      <c r="F53" s="20" t="s">
        <v>77</v>
      </c>
      <c r="G53" s="19" t="s">
        <v>78</v>
      </c>
      <c r="H53" s="19" t="s">
        <v>67</v>
      </c>
      <c r="I53" s="19" t="s">
        <v>47</v>
      </c>
      <c r="J53" s="22">
        <v>74584</v>
      </c>
      <c r="K53" s="5">
        <v>72</v>
      </c>
      <c r="L53" s="22">
        <f>+Tabla2[[#This Row],[VALOR UNITARIO]]*Tabla2[[#This Row],[META_NORTE]]</f>
        <v>5370048</v>
      </c>
      <c r="M53" s="61">
        <v>0</v>
      </c>
      <c r="N53" s="62">
        <v>0</v>
      </c>
      <c r="O53" s="62">
        <v>0</v>
      </c>
      <c r="P53" s="62">
        <v>0</v>
      </c>
      <c r="Q53" s="62">
        <v>0</v>
      </c>
      <c r="R53" s="62">
        <v>0</v>
      </c>
      <c r="S53" s="62">
        <v>72</v>
      </c>
      <c r="T53" s="63">
        <v>0</v>
      </c>
      <c r="U53" s="28">
        <f>+Tabla2[[#This Row],[META_USAQUEN]]+Tabla2[[#This Row],[META_ENGATIVA]]+Tabla2[[#This Row],[META_SUBA]]+Tabla2[[#This Row],[META_CHAPINERO]]+Tabla2[[#This Row],[META_BARRIOS_UNIDOS]]+Tabla2[[#This Row],[META_TEUSAQUILLO]]+Tabla2[[#This Row],[META_SUBRED]]+Tabla2[[#This Row],[META_DISTRITO]]</f>
        <v>72</v>
      </c>
      <c r="V53" s="29">
        <f>+Tabla2[[#This Row],[META_NORTE]]-Tabla2[[#This Row],[META_TOTAL]]</f>
        <v>0</v>
      </c>
      <c r="W53" s="61">
        <v>0</v>
      </c>
      <c r="X53" s="62">
        <v>0</v>
      </c>
      <c r="Y53" s="62">
        <v>0</v>
      </c>
      <c r="Z53" s="62">
        <v>0</v>
      </c>
      <c r="AA53" s="62">
        <v>0</v>
      </c>
      <c r="AB53" s="62">
        <v>0</v>
      </c>
      <c r="AC53" s="62">
        <v>0</v>
      </c>
      <c r="AD53" s="63">
        <v>72</v>
      </c>
      <c r="AE53" s="28">
        <f>SUM(Tabla2[[#This Row],[META_USAQUEN2]:[META_DISTRITO2]])</f>
        <v>72</v>
      </c>
      <c r="AF53" s="29">
        <f>+Tabla2[[#This Row],[META_NORTE]]-Tabla2[[#This Row],[META_TOTAL2]]</f>
        <v>0</v>
      </c>
      <c r="AH53" s="53">
        <f>+Tabla2[[#This Row],[META_USAQUEN]]-Tabla2[[#This Row],[META_USAQUEN2]]</f>
        <v>0</v>
      </c>
      <c r="AI53" s="52">
        <f>+Tabla2[[#This Row],[META_ENGATIVA]]-Tabla2[[#This Row],[META_ENGATIVA2]]</f>
        <v>0</v>
      </c>
      <c r="AJ53" s="52">
        <f>+Tabla2[[#This Row],[META_SUBA]]-Tabla2[[#This Row],[META_SUBA2]]</f>
        <v>0</v>
      </c>
      <c r="AK53" s="52">
        <f>+Tabla2[[#This Row],[META_CHAPINERO]]-Tabla2[[#This Row],[META_CHAPINERO2]]</f>
        <v>0</v>
      </c>
      <c r="AL53" s="52">
        <f>+Tabla2[[#This Row],[META_BARRIOS_UNIDOS]]-Tabla2[[#This Row],[META_BARRIOS_UNIDOS2]]</f>
        <v>0</v>
      </c>
      <c r="AM53" s="52">
        <f>+Tabla2[[#This Row],[META_TEUSAQUILLO]]-Tabla2[[#This Row],[META_TEUSAQUILLO2]]</f>
        <v>0</v>
      </c>
      <c r="AN53" s="52">
        <f>+Tabla2[[#This Row],[META_SUBRED]]-Tabla2[[#This Row],[META_SUBRED2]]</f>
        <v>72</v>
      </c>
      <c r="AO53" s="51">
        <f>+Tabla2[[#This Row],[META_DISTRITO]]-Tabla2[[#This Row],[META_DISTRITO2]]</f>
        <v>-72</v>
      </c>
      <c r="AP53" s="49">
        <f t="shared" si="0"/>
        <v>0</v>
      </c>
      <c r="AR53" s="82" t="s">
        <v>84</v>
      </c>
      <c r="AS53" s="83"/>
      <c r="AT53" s="83"/>
      <c r="AU53" s="83"/>
      <c r="AV53" s="83"/>
      <c r="AW53" s="83"/>
      <c r="AX53" s="83"/>
      <c r="AY53" s="84"/>
    </row>
    <row r="54" spans="1:51" ht="38.450000000000003" hidden="1" customHeight="1" thickTop="1" thickBot="1">
      <c r="A54" s="19" t="s">
        <v>73</v>
      </c>
      <c r="B54" s="20" t="s">
        <v>74</v>
      </c>
      <c r="C54" s="20" t="s">
        <v>111</v>
      </c>
      <c r="D54" s="21">
        <v>41</v>
      </c>
      <c r="E54" s="20" t="s">
        <v>112</v>
      </c>
      <c r="F54" s="20" t="s">
        <v>77</v>
      </c>
      <c r="G54" s="19" t="s">
        <v>113</v>
      </c>
      <c r="H54" s="19" t="s">
        <v>50</v>
      </c>
      <c r="I54" s="19" t="s">
        <v>47</v>
      </c>
      <c r="J54" s="22">
        <v>621332</v>
      </c>
      <c r="K54" s="5">
        <v>240.00000160944552</v>
      </c>
      <c r="L54" s="22">
        <f>+Tabla2[[#This Row],[VALOR UNITARIO]]*Tabla2[[#This Row],[META_NORTE]]</f>
        <v>149119681</v>
      </c>
      <c r="M54" s="61">
        <v>24</v>
      </c>
      <c r="N54" s="62">
        <v>105</v>
      </c>
      <c r="O54" s="62">
        <v>70</v>
      </c>
      <c r="P54" s="62">
        <v>20</v>
      </c>
      <c r="Q54" s="62">
        <v>9</v>
      </c>
      <c r="R54" s="62">
        <v>12</v>
      </c>
      <c r="S54" s="62">
        <v>0</v>
      </c>
      <c r="T54" s="63">
        <v>0</v>
      </c>
      <c r="U54" s="28">
        <f>+Tabla2[[#This Row],[META_USAQUEN]]+Tabla2[[#This Row],[META_ENGATIVA]]+Tabla2[[#This Row],[META_SUBA]]+Tabla2[[#This Row],[META_CHAPINERO]]+Tabla2[[#This Row],[META_BARRIOS_UNIDOS]]+Tabla2[[#This Row],[META_TEUSAQUILLO]]+Tabla2[[#This Row],[META_SUBRED]]+Tabla2[[#This Row],[META_DISTRITO]]</f>
        <v>240</v>
      </c>
      <c r="V54" s="29">
        <f>+Tabla2[[#This Row],[META_NORTE]]-Tabla2[[#This Row],[META_TOTAL]]</f>
        <v>1.6094455190795998E-6</v>
      </c>
      <c r="W54" s="61">
        <v>30</v>
      </c>
      <c r="X54" s="62">
        <v>60</v>
      </c>
      <c r="Y54" s="62">
        <v>60</v>
      </c>
      <c r="Z54" s="62">
        <v>30</v>
      </c>
      <c r="AA54" s="62">
        <v>30</v>
      </c>
      <c r="AB54" s="62">
        <v>30.000001609445498</v>
      </c>
      <c r="AC54" s="62">
        <v>0</v>
      </c>
      <c r="AD54" s="63">
        <v>0</v>
      </c>
      <c r="AE54" s="28">
        <f>SUM(Tabla2[[#This Row],[META_USAQUEN2]:[META_DISTRITO2]])</f>
        <v>240.00000160944549</v>
      </c>
      <c r="AF54" s="29">
        <f>+Tabla2[[#This Row],[META_NORTE]]-Tabla2[[#This Row],[META_TOTAL2]]</f>
        <v>0</v>
      </c>
      <c r="AH54" s="53">
        <f>+Tabla2[[#This Row],[META_USAQUEN]]-Tabla2[[#This Row],[META_USAQUEN2]]</f>
        <v>-6</v>
      </c>
      <c r="AI54" s="52">
        <f>+Tabla2[[#This Row],[META_ENGATIVA]]-Tabla2[[#This Row],[META_ENGATIVA2]]</f>
        <v>45</v>
      </c>
      <c r="AJ54" s="52">
        <f>+Tabla2[[#This Row],[META_SUBA]]-Tabla2[[#This Row],[META_SUBA2]]</f>
        <v>10</v>
      </c>
      <c r="AK54" s="52">
        <f>+Tabla2[[#This Row],[META_CHAPINERO]]-Tabla2[[#This Row],[META_CHAPINERO2]]</f>
        <v>-10</v>
      </c>
      <c r="AL54" s="52">
        <f>+Tabla2[[#This Row],[META_BARRIOS_UNIDOS]]-Tabla2[[#This Row],[META_BARRIOS_UNIDOS2]]</f>
        <v>-21</v>
      </c>
      <c r="AM54" s="52">
        <f>+Tabla2[[#This Row],[META_TEUSAQUILLO]]-Tabla2[[#This Row],[META_TEUSAQUILLO2]]</f>
        <v>-18.000001609445498</v>
      </c>
      <c r="AN54" s="52">
        <f>+Tabla2[[#This Row],[META_SUBRED]]-Tabla2[[#This Row],[META_SUBRED2]]</f>
        <v>0</v>
      </c>
      <c r="AO54" s="51">
        <f>+Tabla2[[#This Row],[META_DISTRITO]]-Tabla2[[#This Row],[META_DISTRITO2]]</f>
        <v>0</v>
      </c>
      <c r="AP54" s="49">
        <f t="shared" si="0"/>
        <v>-1.6094454977633177E-6</v>
      </c>
      <c r="AR54" s="82" t="s">
        <v>97</v>
      </c>
      <c r="AS54" s="83"/>
      <c r="AT54" s="83"/>
      <c r="AU54" s="83"/>
      <c r="AV54" s="83"/>
      <c r="AW54" s="83"/>
      <c r="AX54" s="83"/>
      <c r="AY54" s="84"/>
    </row>
    <row r="55" spans="1:51" ht="38.450000000000003" hidden="1" customHeight="1" thickTop="1" thickBot="1">
      <c r="A55" s="19" t="s">
        <v>73</v>
      </c>
      <c r="B55" s="20" t="s">
        <v>74</v>
      </c>
      <c r="C55" s="20" t="s">
        <v>75</v>
      </c>
      <c r="D55" s="21">
        <v>42</v>
      </c>
      <c r="E55" s="20" t="s">
        <v>114</v>
      </c>
      <c r="F55" s="20" t="s">
        <v>77</v>
      </c>
      <c r="G55" s="19" t="s">
        <v>113</v>
      </c>
      <c r="H55" s="19" t="s">
        <v>50</v>
      </c>
      <c r="I55" s="19" t="s">
        <v>47</v>
      </c>
      <c r="J55" s="22">
        <v>340253</v>
      </c>
      <c r="K55" s="5">
        <v>240</v>
      </c>
      <c r="L55" s="22">
        <f>+Tabla2[[#This Row],[VALOR UNITARIO]]*Tabla2[[#This Row],[META_NORTE]]</f>
        <v>81660720</v>
      </c>
      <c r="M55" s="61">
        <v>24</v>
      </c>
      <c r="N55" s="62">
        <v>105</v>
      </c>
      <c r="O55" s="62">
        <v>70</v>
      </c>
      <c r="P55" s="62">
        <v>20</v>
      </c>
      <c r="Q55" s="62">
        <v>9</v>
      </c>
      <c r="R55" s="62">
        <v>12</v>
      </c>
      <c r="S55" s="62">
        <v>0</v>
      </c>
      <c r="T55" s="63">
        <v>0</v>
      </c>
      <c r="U55" s="28">
        <f>+Tabla2[[#This Row],[META_USAQUEN]]+Tabla2[[#This Row],[META_ENGATIVA]]+Tabla2[[#This Row],[META_SUBA]]+Tabla2[[#This Row],[META_CHAPINERO]]+Tabla2[[#This Row],[META_BARRIOS_UNIDOS]]+Tabla2[[#This Row],[META_TEUSAQUILLO]]+Tabla2[[#This Row],[META_SUBRED]]+Tabla2[[#This Row],[META_DISTRITO]]</f>
        <v>240</v>
      </c>
      <c r="V55" s="29">
        <f>+Tabla2[[#This Row],[META_NORTE]]-Tabla2[[#This Row],[META_TOTAL]]</f>
        <v>0</v>
      </c>
      <c r="W55" s="61">
        <v>30</v>
      </c>
      <c r="X55" s="62">
        <v>60</v>
      </c>
      <c r="Y55" s="62">
        <v>60</v>
      </c>
      <c r="Z55" s="62">
        <v>30</v>
      </c>
      <c r="AA55" s="62">
        <v>30</v>
      </c>
      <c r="AB55" s="62">
        <v>30</v>
      </c>
      <c r="AC55" s="62">
        <v>0</v>
      </c>
      <c r="AD55" s="63">
        <v>0</v>
      </c>
      <c r="AE55" s="28">
        <f>SUM(Tabla2[[#This Row],[META_USAQUEN2]:[META_DISTRITO2]])</f>
        <v>240</v>
      </c>
      <c r="AF55" s="29">
        <f>+Tabla2[[#This Row],[META_NORTE]]-Tabla2[[#This Row],[META_TOTAL2]]</f>
        <v>0</v>
      </c>
      <c r="AH55" s="53">
        <f>+Tabla2[[#This Row],[META_USAQUEN]]-Tabla2[[#This Row],[META_USAQUEN2]]</f>
        <v>-6</v>
      </c>
      <c r="AI55" s="52">
        <f>+Tabla2[[#This Row],[META_ENGATIVA]]-Tabla2[[#This Row],[META_ENGATIVA2]]</f>
        <v>45</v>
      </c>
      <c r="AJ55" s="52">
        <f>+Tabla2[[#This Row],[META_SUBA]]-Tabla2[[#This Row],[META_SUBA2]]</f>
        <v>10</v>
      </c>
      <c r="AK55" s="52">
        <f>+Tabla2[[#This Row],[META_CHAPINERO]]-Tabla2[[#This Row],[META_CHAPINERO2]]</f>
        <v>-10</v>
      </c>
      <c r="AL55" s="52">
        <f>+Tabla2[[#This Row],[META_BARRIOS_UNIDOS]]-Tabla2[[#This Row],[META_BARRIOS_UNIDOS2]]</f>
        <v>-21</v>
      </c>
      <c r="AM55" s="52">
        <f>+Tabla2[[#This Row],[META_TEUSAQUILLO]]-Tabla2[[#This Row],[META_TEUSAQUILLO2]]</f>
        <v>-18</v>
      </c>
      <c r="AN55" s="52">
        <f>+Tabla2[[#This Row],[META_SUBRED]]-Tabla2[[#This Row],[META_SUBRED2]]</f>
        <v>0</v>
      </c>
      <c r="AO55" s="51">
        <f>+Tabla2[[#This Row],[META_DISTRITO]]-Tabla2[[#This Row],[META_DISTRITO2]]</f>
        <v>0</v>
      </c>
      <c r="AP55" s="49">
        <f t="shared" si="0"/>
        <v>0</v>
      </c>
      <c r="AR55" s="82" t="s">
        <v>97</v>
      </c>
      <c r="AS55" s="83"/>
      <c r="AT55" s="83"/>
      <c r="AU55" s="83"/>
      <c r="AV55" s="83"/>
      <c r="AW55" s="83"/>
      <c r="AX55" s="83"/>
      <c r="AY55" s="84"/>
    </row>
    <row r="56" spans="1:51" ht="51" hidden="1" customHeight="1" thickTop="1" thickBot="1">
      <c r="A56" s="19" t="s">
        <v>73</v>
      </c>
      <c r="B56" s="20" t="s">
        <v>74</v>
      </c>
      <c r="C56" s="20" t="s">
        <v>111</v>
      </c>
      <c r="D56" s="21">
        <v>43</v>
      </c>
      <c r="E56" s="20" t="s">
        <v>115</v>
      </c>
      <c r="F56" s="20" t="s">
        <v>77</v>
      </c>
      <c r="G56" s="19" t="s">
        <v>113</v>
      </c>
      <c r="H56" s="19" t="s">
        <v>50</v>
      </c>
      <c r="I56" s="19" t="s">
        <v>47</v>
      </c>
      <c r="J56" s="22">
        <v>548596</v>
      </c>
      <c r="K56" s="5">
        <v>60</v>
      </c>
      <c r="L56" s="22">
        <f>+Tabla2[[#This Row],[VALOR UNITARIO]]*Tabla2[[#This Row],[META_NORTE]]</f>
        <v>32915760</v>
      </c>
      <c r="M56" s="61">
        <v>6</v>
      </c>
      <c r="N56" s="62">
        <v>26</v>
      </c>
      <c r="O56" s="62">
        <v>17</v>
      </c>
      <c r="P56" s="62">
        <v>4</v>
      </c>
      <c r="Q56" s="62">
        <v>3</v>
      </c>
      <c r="R56" s="62">
        <v>4</v>
      </c>
      <c r="S56" s="62">
        <v>0</v>
      </c>
      <c r="T56" s="63">
        <v>0</v>
      </c>
      <c r="U56" s="28">
        <f>+Tabla2[[#This Row],[META_USAQUEN]]+Tabla2[[#This Row],[META_ENGATIVA]]+Tabla2[[#This Row],[META_SUBA]]+Tabla2[[#This Row],[META_CHAPINERO]]+Tabla2[[#This Row],[META_BARRIOS_UNIDOS]]+Tabla2[[#This Row],[META_TEUSAQUILLO]]+Tabla2[[#This Row],[META_SUBRED]]+Tabla2[[#This Row],[META_DISTRITO]]</f>
        <v>60</v>
      </c>
      <c r="V56" s="29">
        <f>+Tabla2[[#This Row],[META_NORTE]]-Tabla2[[#This Row],[META_TOTAL]]</f>
        <v>0</v>
      </c>
      <c r="W56" s="61">
        <v>9</v>
      </c>
      <c r="X56" s="62">
        <v>12</v>
      </c>
      <c r="Y56" s="62">
        <v>12</v>
      </c>
      <c r="Z56" s="62">
        <v>12</v>
      </c>
      <c r="AA56" s="62">
        <v>6</v>
      </c>
      <c r="AB56" s="62">
        <v>9</v>
      </c>
      <c r="AC56" s="62">
        <v>0</v>
      </c>
      <c r="AD56" s="63">
        <v>0</v>
      </c>
      <c r="AE56" s="28">
        <f>SUM(Tabla2[[#This Row],[META_USAQUEN2]:[META_DISTRITO2]])</f>
        <v>60</v>
      </c>
      <c r="AF56" s="29">
        <f>+Tabla2[[#This Row],[META_NORTE]]-Tabla2[[#This Row],[META_TOTAL2]]</f>
        <v>0</v>
      </c>
      <c r="AH56" s="53">
        <f>+Tabla2[[#This Row],[META_USAQUEN]]-Tabla2[[#This Row],[META_USAQUEN2]]</f>
        <v>-3</v>
      </c>
      <c r="AI56" s="52">
        <f>+Tabla2[[#This Row],[META_ENGATIVA]]-Tabla2[[#This Row],[META_ENGATIVA2]]</f>
        <v>14</v>
      </c>
      <c r="AJ56" s="52">
        <f>+Tabla2[[#This Row],[META_SUBA]]-Tabla2[[#This Row],[META_SUBA2]]</f>
        <v>5</v>
      </c>
      <c r="AK56" s="52">
        <f>+Tabla2[[#This Row],[META_CHAPINERO]]-Tabla2[[#This Row],[META_CHAPINERO2]]</f>
        <v>-8</v>
      </c>
      <c r="AL56" s="52">
        <f>+Tabla2[[#This Row],[META_BARRIOS_UNIDOS]]-Tabla2[[#This Row],[META_BARRIOS_UNIDOS2]]</f>
        <v>-3</v>
      </c>
      <c r="AM56" s="52">
        <f>+Tabla2[[#This Row],[META_TEUSAQUILLO]]-Tabla2[[#This Row],[META_TEUSAQUILLO2]]</f>
        <v>-5</v>
      </c>
      <c r="AN56" s="52">
        <f>+Tabla2[[#This Row],[META_SUBRED]]-Tabla2[[#This Row],[META_SUBRED2]]</f>
        <v>0</v>
      </c>
      <c r="AO56" s="51">
        <f>+Tabla2[[#This Row],[META_DISTRITO]]-Tabla2[[#This Row],[META_DISTRITO2]]</f>
        <v>0</v>
      </c>
      <c r="AP56" s="49">
        <f t="shared" si="0"/>
        <v>0</v>
      </c>
      <c r="AR56" s="82" t="s">
        <v>97</v>
      </c>
      <c r="AS56" s="83"/>
      <c r="AT56" s="83"/>
      <c r="AU56" s="83"/>
      <c r="AV56" s="83"/>
      <c r="AW56" s="83"/>
      <c r="AX56" s="83"/>
      <c r="AY56" s="84"/>
    </row>
    <row r="57" spans="1:51" ht="33.75" customHeight="1" thickTop="1" thickBot="1">
      <c r="A57" s="19" t="s">
        <v>73</v>
      </c>
      <c r="B57" s="20" t="s">
        <v>74</v>
      </c>
      <c r="C57" s="20" t="s">
        <v>75</v>
      </c>
      <c r="D57" s="21">
        <v>44</v>
      </c>
      <c r="E57" s="20" t="s">
        <v>116</v>
      </c>
      <c r="F57" s="20" t="s">
        <v>77</v>
      </c>
      <c r="G57" s="19" t="s">
        <v>113</v>
      </c>
      <c r="H57" s="19" t="s">
        <v>50</v>
      </c>
      <c r="I57" s="19" t="s">
        <v>47</v>
      </c>
      <c r="J57" s="22">
        <v>711326</v>
      </c>
      <c r="K57" s="5">
        <v>60</v>
      </c>
      <c r="L57" s="22">
        <f>+Tabla2[[#This Row],[VALOR UNITARIO]]*Tabla2[[#This Row],[META_NORTE]]</f>
        <v>42679560</v>
      </c>
      <c r="M57" s="61">
        <v>6</v>
      </c>
      <c r="N57" s="62">
        <v>26</v>
      </c>
      <c r="O57" s="62">
        <v>17</v>
      </c>
      <c r="P57" s="62">
        <v>4</v>
      </c>
      <c r="Q57" s="62">
        <v>3</v>
      </c>
      <c r="R57" s="62">
        <v>4</v>
      </c>
      <c r="S57" s="62">
        <v>0</v>
      </c>
      <c r="T57" s="63">
        <v>0</v>
      </c>
      <c r="U57" s="28">
        <f>+Tabla2[[#This Row],[META_USAQUEN]]+Tabla2[[#This Row],[META_ENGATIVA]]+Tabla2[[#This Row],[META_SUBA]]+Tabla2[[#This Row],[META_CHAPINERO]]+Tabla2[[#This Row],[META_BARRIOS_UNIDOS]]+Tabla2[[#This Row],[META_TEUSAQUILLO]]+Tabla2[[#This Row],[META_SUBRED]]+Tabla2[[#This Row],[META_DISTRITO]]</f>
        <v>60</v>
      </c>
      <c r="V57" s="29">
        <f>+Tabla2[[#This Row],[META_NORTE]]-Tabla2[[#This Row],[META_TOTAL]]</f>
        <v>0</v>
      </c>
      <c r="W57" s="61">
        <v>9</v>
      </c>
      <c r="X57" s="62">
        <v>12</v>
      </c>
      <c r="Y57" s="62">
        <v>12</v>
      </c>
      <c r="Z57" s="62">
        <v>12</v>
      </c>
      <c r="AA57" s="62">
        <v>6</v>
      </c>
      <c r="AB57" s="62">
        <v>9</v>
      </c>
      <c r="AC57" s="62">
        <v>0</v>
      </c>
      <c r="AD57" s="63">
        <v>0</v>
      </c>
      <c r="AE57" s="28">
        <f>SUM(Tabla2[[#This Row],[META_USAQUEN2]:[META_DISTRITO2]])</f>
        <v>60</v>
      </c>
      <c r="AF57" s="29">
        <f>+Tabla2[[#This Row],[META_NORTE]]-Tabla2[[#This Row],[META_TOTAL2]]</f>
        <v>0</v>
      </c>
      <c r="AH57" s="53">
        <f>+Tabla2[[#This Row],[META_USAQUEN]]-Tabla2[[#This Row],[META_USAQUEN2]]</f>
        <v>-3</v>
      </c>
      <c r="AI57" s="52">
        <f>+Tabla2[[#This Row],[META_ENGATIVA]]-Tabla2[[#This Row],[META_ENGATIVA2]]</f>
        <v>14</v>
      </c>
      <c r="AJ57" s="52">
        <f>+Tabla2[[#This Row],[META_SUBA]]-Tabla2[[#This Row],[META_SUBA2]]</f>
        <v>5</v>
      </c>
      <c r="AK57" s="52">
        <f>+Tabla2[[#This Row],[META_CHAPINERO]]-Tabla2[[#This Row],[META_CHAPINERO2]]</f>
        <v>-8</v>
      </c>
      <c r="AL57" s="52">
        <f>+Tabla2[[#This Row],[META_BARRIOS_UNIDOS]]-Tabla2[[#This Row],[META_BARRIOS_UNIDOS2]]</f>
        <v>-3</v>
      </c>
      <c r="AM57" s="52">
        <f>+Tabla2[[#This Row],[META_TEUSAQUILLO]]-Tabla2[[#This Row],[META_TEUSAQUILLO2]]</f>
        <v>-5</v>
      </c>
      <c r="AN57" s="52">
        <f>+Tabla2[[#This Row],[META_SUBRED]]-Tabla2[[#This Row],[META_SUBRED2]]</f>
        <v>0</v>
      </c>
      <c r="AO57" s="51">
        <f>+Tabla2[[#This Row],[META_DISTRITO]]-Tabla2[[#This Row],[META_DISTRITO2]]</f>
        <v>0</v>
      </c>
      <c r="AP57" s="49">
        <f t="shared" si="0"/>
        <v>0</v>
      </c>
      <c r="AR57" s="82" t="s">
        <v>117</v>
      </c>
      <c r="AS57" s="83"/>
      <c r="AT57" s="83"/>
      <c r="AU57" s="83"/>
      <c r="AV57" s="83"/>
      <c r="AW57" s="83"/>
      <c r="AX57" s="83"/>
      <c r="AY57" s="84"/>
    </row>
    <row r="58" spans="1:51" ht="63.6" customHeight="1" thickTop="1" thickBot="1">
      <c r="A58" s="19" t="s">
        <v>73</v>
      </c>
      <c r="B58" s="20" t="s">
        <v>74</v>
      </c>
      <c r="C58" s="20" t="s">
        <v>111</v>
      </c>
      <c r="D58" s="21">
        <v>45</v>
      </c>
      <c r="E58" s="20" t="s">
        <v>118</v>
      </c>
      <c r="F58" s="20" t="s">
        <v>77</v>
      </c>
      <c r="G58" s="19" t="s">
        <v>113</v>
      </c>
      <c r="H58" s="19" t="s">
        <v>50</v>
      </c>
      <c r="I58" s="19" t="s">
        <v>47</v>
      </c>
      <c r="J58" s="22">
        <v>281078</v>
      </c>
      <c r="K58" s="5">
        <v>60</v>
      </c>
      <c r="L58" s="22">
        <f>+Tabla2[[#This Row],[VALOR UNITARIO]]*Tabla2[[#This Row],[META_NORTE]]</f>
        <v>16864680</v>
      </c>
      <c r="M58" s="61">
        <v>6</v>
      </c>
      <c r="N58" s="62">
        <v>26</v>
      </c>
      <c r="O58" s="62">
        <v>17</v>
      </c>
      <c r="P58" s="62">
        <v>4</v>
      </c>
      <c r="Q58" s="62">
        <v>3</v>
      </c>
      <c r="R58" s="62">
        <v>4</v>
      </c>
      <c r="S58" s="62">
        <v>0</v>
      </c>
      <c r="T58" s="63">
        <v>0</v>
      </c>
      <c r="U58" s="28">
        <f>+Tabla2[[#This Row],[META_USAQUEN]]+Tabla2[[#This Row],[META_ENGATIVA]]+Tabla2[[#This Row],[META_SUBA]]+Tabla2[[#This Row],[META_CHAPINERO]]+Tabla2[[#This Row],[META_BARRIOS_UNIDOS]]+Tabla2[[#This Row],[META_TEUSAQUILLO]]+Tabla2[[#This Row],[META_SUBRED]]+Tabla2[[#This Row],[META_DISTRITO]]</f>
        <v>60</v>
      </c>
      <c r="V58" s="29">
        <f>+Tabla2[[#This Row],[META_NORTE]]-Tabla2[[#This Row],[META_TOTAL]]</f>
        <v>0</v>
      </c>
      <c r="W58" s="61">
        <v>9</v>
      </c>
      <c r="X58" s="62">
        <v>12</v>
      </c>
      <c r="Y58" s="62">
        <v>12</v>
      </c>
      <c r="Z58" s="62">
        <v>12</v>
      </c>
      <c r="AA58" s="62">
        <v>6</v>
      </c>
      <c r="AB58" s="62">
        <v>9</v>
      </c>
      <c r="AC58" s="62">
        <v>0</v>
      </c>
      <c r="AD58" s="63">
        <v>0</v>
      </c>
      <c r="AE58" s="28">
        <f>SUM(Tabla2[[#This Row],[META_USAQUEN2]:[META_DISTRITO2]])</f>
        <v>60</v>
      </c>
      <c r="AF58" s="29">
        <f>+Tabla2[[#This Row],[META_NORTE]]-Tabla2[[#This Row],[META_TOTAL2]]</f>
        <v>0</v>
      </c>
      <c r="AH58" s="53">
        <f>+Tabla2[[#This Row],[META_USAQUEN]]-Tabla2[[#This Row],[META_USAQUEN2]]</f>
        <v>-3</v>
      </c>
      <c r="AI58" s="52">
        <f>+Tabla2[[#This Row],[META_ENGATIVA]]-Tabla2[[#This Row],[META_ENGATIVA2]]</f>
        <v>14</v>
      </c>
      <c r="AJ58" s="52">
        <f>+Tabla2[[#This Row],[META_SUBA]]-Tabla2[[#This Row],[META_SUBA2]]</f>
        <v>5</v>
      </c>
      <c r="AK58" s="52">
        <f>+Tabla2[[#This Row],[META_CHAPINERO]]-Tabla2[[#This Row],[META_CHAPINERO2]]</f>
        <v>-8</v>
      </c>
      <c r="AL58" s="52">
        <f>+Tabla2[[#This Row],[META_BARRIOS_UNIDOS]]-Tabla2[[#This Row],[META_BARRIOS_UNIDOS2]]</f>
        <v>-3</v>
      </c>
      <c r="AM58" s="52">
        <f>+Tabla2[[#This Row],[META_TEUSAQUILLO]]-Tabla2[[#This Row],[META_TEUSAQUILLO2]]</f>
        <v>-5</v>
      </c>
      <c r="AN58" s="52">
        <f>+Tabla2[[#This Row],[META_SUBRED]]-Tabla2[[#This Row],[META_SUBRED2]]</f>
        <v>0</v>
      </c>
      <c r="AO58" s="51">
        <f>+Tabla2[[#This Row],[META_DISTRITO]]-Tabla2[[#This Row],[META_DISTRITO2]]</f>
        <v>0</v>
      </c>
      <c r="AP58" s="49">
        <f t="shared" si="0"/>
        <v>0</v>
      </c>
      <c r="AR58" s="82" t="s">
        <v>117</v>
      </c>
      <c r="AS58" s="83"/>
      <c r="AT58" s="83"/>
      <c r="AU58" s="83"/>
      <c r="AV58" s="83"/>
      <c r="AW58" s="83"/>
      <c r="AX58" s="83"/>
      <c r="AY58" s="84"/>
    </row>
    <row r="59" spans="1:51" ht="26.1" hidden="1" customHeight="1" thickTop="1" thickBot="1">
      <c r="A59" s="19" t="s">
        <v>73</v>
      </c>
      <c r="B59" s="20" t="s">
        <v>74</v>
      </c>
      <c r="C59" s="20" t="s">
        <v>75</v>
      </c>
      <c r="D59" s="21">
        <v>46</v>
      </c>
      <c r="E59" s="20" t="s">
        <v>119</v>
      </c>
      <c r="F59" s="20" t="s">
        <v>80</v>
      </c>
      <c r="G59" s="19" t="s">
        <v>113</v>
      </c>
      <c r="H59" s="19" t="s">
        <v>50</v>
      </c>
      <c r="I59" s="19" t="s">
        <v>47</v>
      </c>
      <c r="J59" s="22">
        <v>2366976</v>
      </c>
      <c r="K59" s="5">
        <v>60.000000422479992</v>
      </c>
      <c r="L59" s="22">
        <f>+Tabla2[[#This Row],[VALOR UNITARIO]]*Tabla2[[#This Row],[META_NORTE]]</f>
        <v>142018561</v>
      </c>
      <c r="M59" s="61">
        <v>6</v>
      </c>
      <c r="N59" s="62">
        <v>26</v>
      </c>
      <c r="O59" s="62">
        <v>17</v>
      </c>
      <c r="P59" s="62">
        <v>4</v>
      </c>
      <c r="Q59" s="62">
        <v>3</v>
      </c>
      <c r="R59" s="62">
        <v>4</v>
      </c>
      <c r="S59" s="62">
        <v>0</v>
      </c>
      <c r="T59" s="63">
        <v>0</v>
      </c>
      <c r="U59" s="28">
        <f>+Tabla2[[#This Row],[META_USAQUEN]]+Tabla2[[#This Row],[META_ENGATIVA]]+Tabla2[[#This Row],[META_SUBA]]+Tabla2[[#This Row],[META_CHAPINERO]]+Tabla2[[#This Row],[META_BARRIOS_UNIDOS]]+Tabla2[[#This Row],[META_TEUSAQUILLO]]+Tabla2[[#This Row],[META_SUBRED]]+Tabla2[[#This Row],[META_DISTRITO]]</f>
        <v>60</v>
      </c>
      <c r="V59" s="29">
        <f>+Tabla2[[#This Row],[META_NORTE]]-Tabla2[[#This Row],[META_TOTAL]]</f>
        <v>4.2247999232358779E-7</v>
      </c>
      <c r="W59" s="61">
        <v>5</v>
      </c>
      <c r="X59" s="62">
        <v>4</v>
      </c>
      <c r="Y59" s="62">
        <v>5</v>
      </c>
      <c r="Z59" s="62">
        <v>24</v>
      </c>
      <c r="AA59" s="62">
        <v>10</v>
      </c>
      <c r="AB59" s="62">
        <v>12</v>
      </c>
      <c r="AC59" s="62"/>
      <c r="AD59" s="63"/>
      <c r="AE59" s="28">
        <f>SUM(Tabla2[[#This Row],[META_USAQUEN2]:[META_DISTRITO2]])</f>
        <v>60</v>
      </c>
      <c r="AF59" s="29">
        <f>+Tabla2[[#This Row],[META_NORTE]]-Tabla2[[#This Row],[META_TOTAL2]]</f>
        <v>4.2247999232358779E-7</v>
      </c>
      <c r="AH59" s="53">
        <f>+Tabla2[[#This Row],[META_USAQUEN]]-Tabla2[[#This Row],[META_USAQUEN2]]</f>
        <v>1</v>
      </c>
      <c r="AI59" s="52">
        <f>+Tabla2[[#This Row],[META_ENGATIVA]]-Tabla2[[#This Row],[META_ENGATIVA2]]</f>
        <v>22</v>
      </c>
      <c r="AJ59" s="52">
        <f>+Tabla2[[#This Row],[META_SUBA]]-Tabla2[[#This Row],[META_SUBA2]]</f>
        <v>12</v>
      </c>
      <c r="AK59" s="52">
        <f>+Tabla2[[#This Row],[META_CHAPINERO]]-Tabla2[[#This Row],[META_CHAPINERO2]]</f>
        <v>-20</v>
      </c>
      <c r="AL59" s="52">
        <f>+Tabla2[[#This Row],[META_BARRIOS_UNIDOS]]-Tabla2[[#This Row],[META_BARRIOS_UNIDOS2]]</f>
        <v>-7</v>
      </c>
      <c r="AM59" s="52">
        <f>+Tabla2[[#This Row],[META_TEUSAQUILLO]]-Tabla2[[#This Row],[META_TEUSAQUILLO2]]</f>
        <v>-8</v>
      </c>
      <c r="AN59" s="52">
        <f>+Tabla2[[#This Row],[META_SUBRED]]-Tabla2[[#This Row],[META_SUBRED2]]</f>
        <v>0</v>
      </c>
      <c r="AO59" s="51">
        <f>+Tabla2[[#This Row],[META_DISTRITO]]-Tabla2[[#This Row],[META_DISTRITO2]]</f>
        <v>0</v>
      </c>
      <c r="AP59" s="49">
        <f t="shared" si="0"/>
        <v>0</v>
      </c>
      <c r="AR59" s="82" t="s">
        <v>97</v>
      </c>
      <c r="AS59" s="83"/>
      <c r="AT59" s="83"/>
      <c r="AU59" s="83"/>
      <c r="AV59" s="83"/>
      <c r="AW59" s="83"/>
      <c r="AX59" s="83"/>
      <c r="AY59" s="84"/>
    </row>
    <row r="60" spans="1:51" ht="38.450000000000003" hidden="1" customHeight="1" thickTop="1" thickBot="1">
      <c r="A60" s="19" t="s">
        <v>73</v>
      </c>
      <c r="B60" s="20" t="s">
        <v>74</v>
      </c>
      <c r="C60" s="20" t="s">
        <v>75</v>
      </c>
      <c r="D60" s="21">
        <v>47</v>
      </c>
      <c r="E60" s="20" t="s">
        <v>120</v>
      </c>
      <c r="F60" s="20" t="s">
        <v>88</v>
      </c>
      <c r="G60" s="19" t="s">
        <v>113</v>
      </c>
      <c r="H60" s="19" t="s">
        <v>50</v>
      </c>
      <c r="I60" s="19" t="s">
        <v>65</v>
      </c>
      <c r="J60" s="22">
        <v>110336</v>
      </c>
      <c r="K60" s="5">
        <v>9</v>
      </c>
      <c r="L60" s="22">
        <f>+Tabla2[[#This Row],[VALOR UNITARIO]]*Tabla2[[#This Row],[META_NORTE]]</f>
        <v>993024</v>
      </c>
      <c r="M60" s="61">
        <f>+Tabla2[[#This Row],[META_NORTE]]*10.2/100</f>
        <v>0.91799999999999993</v>
      </c>
      <c r="N60" s="62">
        <f>+Tabla2[[#This Row],[META_NORTE]]*43.81/100</f>
        <v>3.9429000000000003</v>
      </c>
      <c r="O60" s="62">
        <f>+Tabla2[[#This Row],[META_NORTE]]*29.46/100</f>
        <v>2.6513999999999998</v>
      </c>
      <c r="P60" s="62">
        <f>+Tabla2[[#This Row],[META_NORTE]]*7.72/100</f>
        <v>0.69480000000000008</v>
      </c>
      <c r="Q60" s="62">
        <f>+Tabla2[[#This Row],[META_NORTE]]*3.92/100</f>
        <v>0.3528</v>
      </c>
      <c r="R60" s="62">
        <f>+Tabla2[[#This Row],[META_NORTE]]*5.07/100</f>
        <v>0.45630000000000004</v>
      </c>
      <c r="S60" s="62">
        <v>0</v>
      </c>
      <c r="T60" s="63">
        <v>0</v>
      </c>
      <c r="U60" s="28">
        <f>+Tabla2[[#This Row],[META_USAQUEN]]+Tabla2[[#This Row],[META_ENGATIVA]]+Tabla2[[#This Row],[META_SUBA]]+Tabla2[[#This Row],[META_CHAPINERO]]+Tabla2[[#This Row],[META_BARRIOS_UNIDOS]]+Tabla2[[#This Row],[META_TEUSAQUILLO]]+Tabla2[[#This Row],[META_SUBRED]]+Tabla2[[#This Row],[META_DISTRITO]]</f>
        <v>9.0162000000000013</v>
      </c>
      <c r="V60" s="29">
        <f>+Tabla2[[#This Row],[META_NORTE]]-Tabla2[[#This Row],[META_TOTAL]]</f>
        <v>-1.6200000000001324E-2</v>
      </c>
      <c r="W60" s="61">
        <v>1</v>
      </c>
      <c r="X60" s="62">
        <v>1</v>
      </c>
      <c r="Y60" s="62">
        <v>1</v>
      </c>
      <c r="Z60" s="62">
        <v>2</v>
      </c>
      <c r="AA60" s="62">
        <v>2</v>
      </c>
      <c r="AB60" s="62">
        <v>2</v>
      </c>
      <c r="AC60" s="62"/>
      <c r="AD60" s="63"/>
      <c r="AE60" s="28">
        <f>SUM(Tabla2[[#This Row],[META_USAQUEN2]:[META_DISTRITO2]])</f>
        <v>9</v>
      </c>
      <c r="AF60" s="29">
        <f>+Tabla2[[#This Row],[META_NORTE]]-Tabla2[[#This Row],[META_TOTAL2]]</f>
        <v>0</v>
      </c>
      <c r="AH60" s="53">
        <f>+Tabla2[[#This Row],[META_USAQUEN]]-Tabla2[[#This Row],[META_USAQUEN2]]</f>
        <v>-8.2000000000000073E-2</v>
      </c>
      <c r="AI60" s="52">
        <f>+Tabla2[[#This Row],[META_ENGATIVA]]-Tabla2[[#This Row],[META_ENGATIVA2]]</f>
        <v>2.9429000000000003</v>
      </c>
      <c r="AJ60" s="52">
        <f>+Tabla2[[#This Row],[META_SUBA]]-Tabla2[[#This Row],[META_SUBA2]]</f>
        <v>1.6513999999999998</v>
      </c>
      <c r="AK60" s="52">
        <f>+Tabla2[[#This Row],[META_CHAPINERO]]-Tabla2[[#This Row],[META_CHAPINERO2]]</f>
        <v>-1.3051999999999999</v>
      </c>
      <c r="AL60" s="52">
        <f>+Tabla2[[#This Row],[META_BARRIOS_UNIDOS]]-Tabla2[[#This Row],[META_BARRIOS_UNIDOS2]]</f>
        <v>-1.6472</v>
      </c>
      <c r="AM60" s="52">
        <f>+Tabla2[[#This Row],[META_TEUSAQUILLO]]-Tabla2[[#This Row],[META_TEUSAQUILLO2]]</f>
        <v>-1.5436999999999999</v>
      </c>
      <c r="AN60" s="52">
        <f>+Tabla2[[#This Row],[META_SUBRED]]-Tabla2[[#This Row],[META_SUBRED2]]</f>
        <v>0</v>
      </c>
      <c r="AO60" s="51">
        <f>+Tabla2[[#This Row],[META_DISTRITO]]-Tabla2[[#This Row],[META_DISTRITO2]]</f>
        <v>0</v>
      </c>
      <c r="AP60" s="49">
        <f t="shared" si="0"/>
        <v>1.619999999999977E-2</v>
      </c>
      <c r="AR60" s="82" t="s">
        <v>97</v>
      </c>
      <c r="AS60" s="83"/>
      <c r="AT60" s="83"/>
      <c r="AU60" s="83"/>
      <c r="AV60" s="83"/>
      <c r="AW60" s="83"/>
      <c r="AX60" s="83"/>
      <c r="AY60" s="84"/>
    </row>
    <row r="61" spans="1:51" ht="51" hidden="1" customHeight="1" thickTop="1" thickBot="1">
      <c r="A61" s="19" t="s">
        <v>73</v>
      </c>
      <c r="B61" s="20" t="s">
        <v>74</v>
      </c>
      <c r="C61" s="20" t="s">
        <v>75</v>
      </c>
      <c r="D61" s="21">
        <v>48</v>
      </c>
      <c r="E61" s="20" t="s">
        <v>121</v>
      </c>
      <c r="F61" s="20" t="s">
        <v>77</v>
      </c>
      <c r="G61" s="19" t="s">
        <v>113</v>
      </c>
      <c r="H61" s="19" t="s">
        <v>50</v>
      </c>
      <c r="I61" s="19" t="s">
        <v>47</v>
      </c>
      <c r="J61" s="22">
        <v>430247</v>
      </c>
      <c r="K61" s="5">
        <v>30.000002324246307</v>
      </c>
      <c r="L61" s="22">
        <f>+Tabla2[[#This Row],[VALOR UNITARIO]]*Tabla2[[#This Row],[META_NORTE]]</f>
        <v>12907411</v>
      </c>
      <c r="M61" s="61">
        <v>3</v>
      </c>
      <c r="N61" s="62">
        <v>13</v>
      </c>
      <c r="O61" s="62">
        <v>9</v>
      </c>
      <c r="P61" s="62">
        <v>2</v>
      </c>
      <c r="Q61" s="62">
        <v>1</v>
      </c>
      <c r="R61" s="62">
        <v>2</v>
      </c>
      <c r="S61" s="62">
        <v>0</v>
      </c>
      <c r="T61" s="63">
        <v>0</v>
      </c>
      <c r="U61" s="28">
        <f>+Tabla2[[#This Row],[META_USAQUEN]]+Tabla2[[#This Row],[META_ENGATIVA]]+Tabla2[[#This Row],[META_SUBA]]+Tabla2[[#This Row],[META_CHAPINERO]]+Tabla2[[#This Row],[META_BARRIOS_UNIDOS]]+Tabla2[[#This Row],[META_TEUSAQUILLO]]+Tabla2[[#This Row],[META_SUBRED]]+Tabla2[[#This Row],[META_DISTRITO]]</f>
        <v>30</v>
      </c>
      <c r="V61" s="29">
        <f>+Tabla2[[#This Row],[META_NORTE]]-Tabla2[[#This Row],[META_TOTAL]]</f>
        <v>2.3242463065287211E-6</v>
      </c>
      <c r="W61" s="61">
        <v>6</v>
      </c>
      <c r="X61" s="62">
        <v>6</v>
      </c>
      <c r="Y61" s="62">
        <v>6</v>
      </c>
      <c r="Z61" s="62">
        <v>3</v>
      </c>
      <c r="AA61" s="62">
        <v>6</v>
      </c>
      <c r="AB61" s="62">
        <v>3.0000023242463101</v>
      </c>
      <c r="AC61" s="62">
        <v>0</v>
      </c>
      <c r="AD61" s="63">
        <v>0</v>
      </c>
      <c r="AE61" s="28">
        <f>SUM(Tabla2[[#This Row],[META_USAQUEN2]:[META_DISTRITO2]])</f>
        <v>30.00000232424631</v>
      </c>
      <c r="AF61" s="29">
        <f>+Tabla2[[#This Row],[META_NORTE]]-Tabla2[[#This Row],[META_TOTAL2]]</f>
        <v>0</v>
      </c>
      <c r="AH61" s="53">
        <f>+Tabla2[[#This Row],[META_USAQUEN]]-Tabla2[[#This Row],[META_USAQUEN2]]</f>
        <v>-3</v>
      </c>
      <c r="AI61" s="52">
        <f>+Tabla2[[#This Row],[META_ENGATIVA]]-Tabla2[[#This Row],[META_ENGATIVA2]]</f>
        <v>7</v>
      </c>
      <c r="AJ61" s="52">
        <f>+Tabla2[[#This Row],[META_SUBA]]-Tabla2[[#This Row],[META_SUBA2]]</f>
        <v>3</v>
      </c>
      <c r="AK61" s="52">
        <f>+Tabla2[[#This Row],[META_CHAPINERO]]-Tabla2[[#This Row],[META_CHAPINERO2]]</f>
        <v>-1</v>
      </c>
      <c r="AL61" s="52">
        <f>+Tabla2[[#This Row],[META_BARRIOS_UNIDOS]]-Tabla2[[#This Row],[META_BARRIOS_UNIDOS2]]</f>
        <v>-5</v>
      </c>
      <c r="AM61" s="52">
        <f>+Tabla2[[#This Row],[META_TEUSAQUILLO]]-Tabla2[[#This Row],[META_TEUSAQUILLO2]]</f>
        <v>-1.0000023242463101</v>
      </c>
      <c r="AN61" s="52">
        <f>+Tabla2[[#This Row],[META_SUBRED]]-Tabla2[[#This Row],[META_SUBRED2]]</f>
        <v>0</v>
      </c>
      <c r="AO61" s="51">
        <f>+Tabla2[[#This Row],[META_DISTRITO]]-Tabla2[[#This Row],[META_DISTRITO2]]</f>
        <v>0</v>
      </c>
      <c r="AP61" s="49">
        <f t="shared" si="0"/>
        <v>-2.3242463100814348E-6</v>
      </c>
      <c r="AR61" s="82" t="s">
        <v>97</v>
      </c>
      <c r="AS61" s="83"/>
      <c r="AT61" s="83"/>
      <c r="AU61" s="83"/>
      <c r="AV61" s="83"/>
      <c r="AW61" s="83"/>
      <c r="AX61" s="83"/>
      <c r="AY61" s="84"/>
    </row>
    <row r="62" spans="1:51" ht="52.5" hidden="1" customHeight="1" thickTop="1" thickBot="1">
      <c r="A62" s="19" t="s">
        <v>73</v>
      </c>
      <c r="B62" s="20" t="s">
        <v>74</v>
      </c>
      <c r="C62" s="20" t="s">
        <v>75</v>
      </c>
      <c r="D62" s="21">
        <v>49</v>
      </c>
      <c r="E62" s="20" t="s">
        <v>122</v>
      </c>
      <c r="F62" s="20" t="s">
        <v>77</v>
      </c>
      <c r="G62" s="19" t="s">
        <v>113</v>
      </c>
      <c r="H62" s="19" t="s">
        <v>50</v>
      </c>
      <c r="I62" s="19" t="s">
        <v>47</v>
      </c>
      <c r="J62" s="22">
        <v>711326</v>
      </c>
      <c r="K62" s="5">
        <v>261</v>
      </c>
      <c r="L62" s="22">
        <f>+Tabla2[[#This Row],[VALOR UNITARIO]]*Tabla2[[#This Row],[META_NORTE]]</f>
        <v>185656086</v>
      </c>
      <c r="M62" s="61">
        <v>26</v>
      </c>
      <c r="N62" s="62">
        <v>114</v>
      </c>
      <c r="O62" s="62">
        <v>76</v>
      </c>
      <c r="P62" s="62">
        <v>22</v>
      </c>
      <c r="Q62" s="62">
        <v>10</v>
      </c>
      <c r="R62" s="62">
        <v>13</v>
      </c>
      <c r="S62" s="62">
        <v>0</v>
      </c>
      <c r="T62" s="63">
        <v>0</v>
      </c>
      <c r="U62" s="28">
        <f>+Tabla2[[#This Row],[META_USAQUEN]]+Tabla2[[#This Row],[META_ENGATIVA]]+Tabla2[[#This Row],[META_SUBA]]+Tabla2[[#This Row],[META_CHAPINERO]]+Tabla2[[#This Row],[META_BARRIOS_UNIDOS]]+Tabla2[[#This Row],[META_TEUSAQUILLO]]+Tabla2[[#This Row],[META_SUBRED]]+Tabla2[[#This Row],[META_DISTRITO]]</f>
        <v>261</v>
      </c>
      <c r="V62" s="29">
        <f>+Tabla2[[#This Row],[META_NORTE]]-Tabla2[[#This Row],[META_TOTAL]]</f>
        <v>0</v>
      </c>
      <c r="W62" s="61">
        <v>33</v>
      </c>
      <c r="X62" s="62">
        <v>39</v>
      </c>
      <c r="Y62" s="62">
        <v>39</v>
      </c>
      <c r="Z62" s="62">
        <v>78</v>
      </c>
      <c r="AA62" s="62">
        <v>20</v>
      </c>
      <c r="AB62" s="62">
        <v>52</v>
      </c>
      <c r="AC62" s="62">
        <v>0</v>
      </c>
      <c r="AD62" s="63">
        <v>0</v>
      </c>
      <c r="AE62" s="28">
        <f>SUM(Tabla2[[#This Row],[META_USAQUEN2]:[META_DISTRITO2]])</f>
        <v>261</v>
      </c>
      <c r="AF62" s="29">
        <f>+Tabla2[[#This Row],[META_NORTE]]-Tabla2[[#This Row],[META_TOTAL2]]</f>
        <v>0</v>
      </c>
      <c r="AH62" s="53">
        <f>+Tabla2[[#This Row],[META_USAQUEN]]-Tabla2[[#This Row],[META_USAQUEN2]]</f>
        <v>-7</v>
      </c>
      <c r="AI62" s="52">
        <f>+Tabla2[[#This Row],[META_ENGATIVA]]-Tabla2[[#This Row],[META_ENGATIVA2]]</f>
        <v>75</v>
      </c>
      <c r="AJ62" s="52">
        <f>+Tabla2[[#This Row],[META_SUBA]]-Tabla2[[#This Row],[META_SUBA2]]</f>
        <v>37</v>
      </c>
      <c r="AK62" s="52">
        <f>+Tabla2[[#This Row],[META_CHAPINERO]]-Tabla2[[#This Row],[META_CHAPINERO2]]</f>
        <v>-56</v>
      </c>
      <c r="AL62" s="52">
        <f>+Tabla2[[#This Row],[META_BARRIOS_UNIDOS]]-Tabla2[[#This Row],[META_BARRIOS_UNIDOS2]]</f>
        <v>-10</v>
      </c>
      <c r="AM62" s="52">
        <f>+Tabla2[[#This Row],[META_TEUSAQUILLO]]-Tabla2[[#This Row],[META_TEUSAQUILLO2]]</f>
        <v>-39</v>
      </c>
      <c r="AN62" s="52">
        <f>+Tabla2[[#This Row],[META_SUBRED]]-Tabla2[[#This Row],[META_SUBRED2]]</f>
        <v>0</v>
      </c>
      <c r="AO62" s="51">
        <f>+Tabla2[[#This Row],[META_DISTRITO]]-Tabla2[[#This Row],[META_DISTRITO2]]</f>
        <v>0</v>
      </c>
      <c r="AP62" s="49">
        <f t="shared" si="0"/>
        <v>0</v>
      </c>
      <c r="AR62" s="82" t="s">
        <v>123</v>
      </c>
      <c r="AS62" s="83"/>
      <c r="AT62" s="83"/>
      <c r="AU62" s="83"/>
      <c r="AV62" s="83"/>
      <c r="AW62" s="83"/>
      <c r="AX62" s="83"/>
      <c r="AY62" s="84"/>
    </row>
    <row r="63" spans="1:51" ht="38.450000000000003" hidden="1" customHeight="1" thickTop="1" thickBot="1">
      <c r="A63" s="19" t="s">
        <v>73</v>
      </c>
      <c r="B63" s="20" t="s">
        <v>74</v>
      </c>
      <c r="C63" s="20" t="s">
        <v>75</v>
      </c>
      <c r="D63" s="21">
        <v>50</v>
      </c>
      <c r="E63" s="20" t="s">
        <v>124</v>
      </c>
      <c r="F63" s="20" t="s">
        <v>77</v>
      </c>
      <c r="G63" s="19" t="s">
        <v>78</v>
      </c>
      <c r="H63" s="19" t="s">
        <v>50</v>
      </c>
      <c r="I63" s="19" t="s">
        <v>47</v>
      </c>
      <c r="J63" s="22">
        <v>266747</v>
      </c>
      <c r="K63" s="5">
        <v>81.000003748870654</v>
      </c>
      <c r="L63" s="22">
        <f>+Tabla2[[#This Row],[VALOR UNITARIO]]*Tabla2[[#This Row],[META_NORTE]]</f>
        <v>21606508</v>
      </c>
      <c r="M63" s="61">
        <v>8</v>
      </c>
      <c r="N63" s="62">
        <v>35</v>
      </c>
      <c r="O63" s="62">
        <v>23</v>
      </c>
      <c r="P63" s="62">
        <v>6</v>
      </c>
      <c r="Q63" s="62">
        <v>4</v>
      </c>
      <c r="R63" s="62">
        <v>5</v>
      </c>
      <c r="S63" s="62">
        <v>0</v>
      </c>
      <c r="T63" s="63">
        <v>0</v>
      </c>
      <c r="U63" s="28">
        <f>+Tabla2[[#This Row],[META_USAQUEN]]+Tabla2[[#This Row],[META_ENGATIVA]]+Tabla2[[#This Row],[META_SUBA]]+Tabla2[[#This Row],[META_CHAPINERO]]+Tabla2[[#This Row],[META_BARRIOS_UNIDOS]]+Tabla2[[#This Row],[META_TEUSAQUILLO]]+Tabla2[[#This Row],[META_SUBRED]]+Tabla2[[#This Row],[META_DISTRITO]]</f>
        <v>81</v>
      </c>
      <c r="V63" s="29">
        <f>+Tabla2[[#This Row],[META_NORTE]]-Tabla2[[#This Row],[META_TOTAL]]</f>
        <v>3.7488706539079431E-6</v>
      </c>
      <c r="W63" s="61">
        <v>13</v>
      </c>
      <c r="X63" s="62">
        <v>16</v>
      </c>
      <c r="Y63" s="62">
        <v>16</v>
      </c>
      <c r="Z63" s="62">
        <v>12</v>
      </c>
      <c r="AA63" s="62">
        <v>12</v>
      </c>
      <c r="AB63" s="62">
        <v>12.00000374887065</v>
      </c>
      <c r="AC63" s="62">
        <v>0</v>
      </c>
      <c r="AD63" s="63">
        <v>0</v>
      </c>
      <c r="AE63" s="28">
        <f>SUM(Tabla2[[#This Row],[META_USAQUEN2]:[META_DISTRITO2]])</f>
        <v>81.000003748870654</v>
      </c>
      <c r="AF63" s="29">
        <f>+Tabla2[[#This Row],[META_NORTE]]-Tabla2[[#This Row],[META_TOTAL2]]</f>
        <v>0</v>
      </c>
      <c r="AH63" s="53">
        <f>+Tabla2[[#This Row],[META_USAQUEN]]-Tabla2[[#This Row],[META_USAQUEN2]]</f>
        <v>-5</v>
      </c>
      <c r="AI63" s="52">
        <f>+Tabla2[[#This Row],[META_ENGATIVA]]-Tabla2[[#This Row],[META_ENGATIVA2]]</f>
        <v>19</v>
      </c>
      <c r="AJ63" s="52">
        <f>+Tabla2[[#This Row],[META_SUBA]]-Tabla2[[#This Row],[META_SUBA2]]</f>
        <v>7</v>
      </c>
      <c r="AK63" s="52">
        <f>+Tabla2[[#This Row],[META_CHAPINERO]]-Tabla2[[#This Row],[META_CHAPINERO2]]</f>
        <v>-6</v>
      </c>
      <c r="AL63" s="52">
        <f>+Tabla2[[#This Row],[META_BARRIOS_UNIDOS]]-Tabla2[[#This Row],[META_BARRIOS_UNIDOS2]]</f>
        <v>-8</v>
      </c>
      <c r="AM63" s="52">
        <f>+Tabla2[[#This Row],[META_TEUSAQUILLO]]-Tabla2[[#This Row],[META_TEUSAQUILLO2]]</f>
        <v>-7.0000037488706504</v>
      </c>
      <c r="AN63" s="52">
        <f>+Tabla2[[#This Row],[META_SUBRED]]-Tabla2[[#This Row],[META_SUBRED2]]</f>
        <v>0</v>
      </c>
      <c r="AO63" s="51">
        <f>+Tabla2[[#This Row],[META_DISTRITO]]-Tabla2[[#This Row],[META_DISTRITO2]]</f>
        <v>0</v>
      </c>
      <c r="AP63" s="49">
        <f t="shared" si="0"/>
        <v>-3.7488706503552294E-6</v>
      </c>
      <c r="AR63" s="82" t="s">
        <v>125</v>
      </c>
      <c r="AS63" s="83"/>
      <c r="AT63" s="83"/>
      <c r="AU63" s="83"/>
      <c r="AV63" s="83"/>
      <c r="AW63" s="83"/>
      <c r="AX63" s="83"/>
      <c r="AY63" s="84"/>
    </row>
    <row r="64" spans="1:51" ht="78" hidden="1" thickTop="1" thickBot="1">
      <c r="A64" s="19" t="s">
        <v>73</v>
      </c>
      <c r="B64" s="20" t="s">
        <v>74</v>
      </c>
      <c r="C64" s="20" t="s">
        <v>75</v>
      </c>
      <c r="D64" s="21">
        <v>51</v>
      </c>
      <c r="E64" s="20" t="s">
        <v>126</v>
      </c>
      <c r="F64" s="20" t="s">
        <v>77</v>
      </c>
      <c r="G64" s="19" t="s">
        <v>45</v>
      </c>
      <c r="H64" s="19" t="s">
        <v>50</v>
      </c>
      <c r="I64" s="19" t="s">
        <v>47</v>
      </c>
      <c r="J64" s="22">
        <v>5621568</v>
      </c>
      <c r="K64" s="5">
        <v>3</v>
      </c>
      <c r="L64" s="22">
        <f>+Tabla2[[#This Row],[VALOR UNITARIO]]*Tabla2[[#This Row],[META_NORTE]]</f>
        <v>16864704</v>
      </c>
      <c r="M64" s="61">
        <v>0</v>
      </c>
      <c r="N64" s="62">
        <v>0</v>
      </c>
      <c r="O64" s="62">
        <v>0</v>
      </c>
      <c r="P64" s="62">
        <v>0</v>
      </c>
      <c r="Q64" s="62">
        <v>0</v>
      </c>
      <c r="R64" s="62">
        <v>0</v>
      </c>
      <c r="S64" s="62">
        <v>3</v>
      </c>
      <c r="T64" s="63">
        <v>0</v>
      </c>
      <c r="U64" s="28">
        <f>+Tabla2[[#This Row],[META_USAQUEN]]+Tabla2[[#This Row],[META_ENGATIVA]]+Tabla2[[#This Row],[META_SUBA]]+Tabla2[[#This Row],[META_CHAPINERO]]+Tabla2[[#This Row],[META_BARRIOS_UNIDOS]]+Tabla2[[#This Row],[META_TEUSAQUILLO]]+Tabla2[[#This Row],[META_SUBRED]]+Tabla2[[#This Row],[META_DISTRITO]]</f>
        <v>3</v>
      </c>
      <c r="V64" s="29">
        <f>+Tabla2[[#This Row],[META_NORTE]]-Tabla2[[#This Row],[META_TOTAL]]</f>
        <v>0</v>
      </c>
      <c r="W64" s="61">
        <v>0</v>
      </c>
      <c r="X64" s="62">
        <v>3</v>
      </c>
      <c r="Y64" s="62">
        <v>0</v>
      </c>
      <c r="Z64" s="62">
        <v>0</v>
      </c>
      <c r="AA64" s="62">
        <v>0</v>
      </c>
      <c r="AB64" s="62">
        <v>0</v>
      </c>
      <c r="AC64" s="62">
        <v>0</v>
      </c>
      <c r="AD64" s="63">
        <v>0</v>
      </c>
      <c r="AE64" s="28">
        <f>SUM(Tabla2[[#This Row],[META_USAQUEN2]:[META_DISTRITO2]])</f>
        <v>3</v>
      </c>
      <c r="AF64" s="29">
        <f>+Tabla2[[#This Row],[META_NORTE]]-Tabla2[[#This Row],[META_TOTAL2]]</f>
        <v>0</v>
      </c>
      <c r="AH64" s="53">
        <f>+Tabla2[[#This Row],[META_USAQUEN]]-Tabla2[[#This Row],[META_USAQUEN2]]</f>
        <v>0</v>
      </c>
      <c r="AI64" s="52">
        <f>+Tabla2[[#This Row],[META_ENGATIVA]]-Tabla2[[#This Row],[META_ENGATIVA2]]</f>
        <v>-3</v>
      </c>
      <c r="AJ64" s="52">
        <f>+Tabla2[[#This Row],[META_SUBA]]-Tabla2[[#This Row],[META_SUBA2]]</f>
        <v>0</v>
      </c>
      <c r="AK64" s="52">
        <f>+Tabla2[[#This Row],[META_CHAPINERO]]-Tabla2[[#This Row],[META_CHAPINERO2]]</f>
        <v>0</v>
      </c>
      <c r="AL64" s="52">
        <f>+Tabla2[[#This Row],[META_BARRIOS_UNIDOS]]-Tabla2[[#This Row],[META_BARRIOS_UNIDOS2]]</f>
        <v>0</v>
      </c>
      <c r="AM64" s="52">
        <f>+Tabla2[[#This Row],[META_TEUSAQUILLO]]-Tabla2[[#This Row],[META_TEUSAQUILLO2]]</f>
        <v>0</v>
      </c>
      <c r="AN64" s="52">
        <f>+Tabla2[[#This Row],[META_SUBRED]]-Tabla2[[#This Row],[META_SUBRED2]]</f>
        <v>3</v>
      </c>
      <c r="AO64" s="51">
        <f>+Tabla2[[#This Row],[META_DISTRITO]]-Tabla2[[#This Row],[META_DISTRITO2]]</f>
        <v>0</v>
      </c>
      <c r="AP64" s="49">
        <f t="shared" si="0"/>
        <v>0</v>
      </c>
      <c r="AR64" s="82" t="s">
        <v>127</v>
      </c>
      <c r="AS64" s="83"/>
      <c r="AT64" s="83"/>
      <c r="AU64" s="83"/>
      <c r="AV64" s="83"/>
      <c r="AW64" s="83"/>
      <c r="AX64" s="83"/>
      <c r="AY64" s="84"/>
    </row>
    <row r="65" spans="1:51" ht="51" hidden="1" customHeight="1" thickTop="1" thickBot="1">
      <c r="A65" s="19" t="s">
        <v>73</v>
      </c>
      <c r="B65" s="20" t="s">
        <v>74</v>
      </c>
      <c r="C65" s="20" t="s">
        <v>101</v>
      </c>
      <c r="D65" s="21">
        <v>52</v>
      </c>
      <c r="E65" s="20" t="s">
        <v>128</v>
      </c>
      <c r="F65" s="20" t="s">
        <v>77</v>
      </c>
      <c r="G65" s="19" t="s">
        <v>113</v>
      </c>
      <c r="H65" s="19" t="s">
        <v>50</v>
      </c>
      <c r="I65" s="19" t="s">
        <v>47</v>
      </c>
      <c r="J65" s="22">
        <v>711326</v>
      </c>
      <c r="K65" s="5">
        <v>60</v>
      </c>
      <c r="L65" s="22">
        <f>+Tabla2[[#This Row],[VALOR UNITARIO]]*Tabla2[[#This Row],[META_NORTE]]</f>
        <v>42679560</v>
      </c>
      <c r="M65" s="61">
        <v>6</v>
      </c>
      <c r="N65" s="62">
        <v>26</v>
      </c>
      <c r="O65" s="62">
        <v>17</v>
      </c>
      <c r="P65" s="62">
        <v>4</v>
      </c>
      <c r="Q65" s="62">
        <v>3</v>
      </c>
      <c r="R65" s="62">
        <v>4</v>
      </c>
      <c r="S65" s="62">
        <v>0</v>
      </c>
      <c r="T65" s="63">
        <v>0</v>
      </c>
      <c r="U65" s="28">
        <f>+Tabla2[[#This Row],[META_USAQUEN]]+Tabla2[[#This Row],[META_ENGATIVA]]+Tabla2[[#This Row],[META_SUBA]]+Tabla2[[#This Row],[META_CHAPINERO]]+Tabla2[[#This Row],[META_BARRIOS_UNIDOS]]+Tabla2[[#This Row],[META_TEUSAQUILLO]]+Tabla2[[#This Row],[META_SUBRED]]+Tabla2[[#This Row],[META_DISTRITO]]</f>
        <v>60</v>
      </c>
      <c r="V65" s="29">
        <f>+Tabla2[[#This Row],[META_NORTE]]-Tabla2[[#This Row],[META_TOTAL]]</f>
        <v>0</v>
      </c>
      <c r="W65" s="61">
        <v>9</v>
      </c>
      <c r="X65" s="62">
        <v>12</v>
      </c>
      <c r="Y65" s="62">
        <v>12</v>
      </c>
      <c r="Z65" s="62">
        <v>9</v>
      </c>
      <c r="AA65" s="62">
        <v>9</v>
      </c>
      <c r="AB65" s="62">
        <v>9</v>
      </c>
      <c r="AC65" s="62">
        <v>0</v>
      </c>
      <c r="AD65" s="63">
        <v>0</v>
      </c>
      <c r="AE65" s="28">
        <f>SUM(Tabla2[[#This Row],[META_USAQUEN2]:[META_DISTRITO2]])</f>
        <v>60</v>
      </c>
      <c r="AF65" s="29">
        <f>+Tabla2[[#This Row],[META_NORTE]]-Tabla2[[#This Row],[META_TOTAL2]]</f>
        <v>0</v>
      </c>
      <c r="AH65" s="53">
        <f>+Tabla2[[#This Row],[META_USAQUEN]]-Tabla2[[#This Row],[META_USAQUEN2]]</f>
        <v>-3</v>
      </c>
      <c r="AI65" s="52">
        <f>+Tabla2[[#This Row],[META_ENGATIVA]]-Tabla2[[#This Row],[META_ENGATIVA2]]</f>
        <v>14</v>
      </c>
      <c r="AJ65" s="52">
        <f>+Tabla2[[#This Row],[META_SUBA]]-Tabla2[[#This Row],[META_SUBA2]]</f>
        <v>5</v>
      </c>
      <c r="AK65" s="52">
        <f>+Tabla2[[#This Row],[META_CHAPINERO]]-Tabla2[[#This Row],[META_CHAPINERO2]]</f>
        <v>-5</v>
      </c>
      <c r="AL65" s="52">
        <f>+Tabla2[[#This Row],[META_BARRIOS_UNIDOS]]-Tabla2[[#This Row],[META_BARRIOS_UNIDOS2]]</f>
        <v>-6</v>
      </c>
      <c r="AM65" s="52">
        <f>+Tabla2[[#This Row],[META_TEUSAQUILLO]]-Tabla2[[#This Row],[META_TEUSAQUILLO2]]</f>
        <v>-5</v>
      </c>
      <c r="AN65" s="52">
        <f>+Tabla2[[#This Row],[META_SUBRED]]-Tabla2[[#This Row],[META_SUBRED2]]</f>
        <v>0</v>
      </c>
      <c r="AO65" s="51">
        <f>+Tabla2[[#This Row],[META_DISTRITO]]-Tabla2[[#This Row],[META_DISTRITO2]]</f>
        <v>0</v>
      </c>
      <c r="AP65" s="49">
        <f t="shared" si="0"/>
        <v>0</v>
      </c>
      <c r="AR65" s="88" t="s">
        <v>129</v>
      </c>
      <c r="AS65" s="89"/>
      <c r="AT65" s="89"/>
      <c r="AU65" s="89"/>
      <c r="AV65" s="89"/>
      <c r="AW65" s="89"/>
      <c r="AX65" s="89"/>
      <c r="AY65" s="90"/>
    </row>
    <row r="66" spans="1:51" ht="51" hidden="1" customHeight="1" thickTop="1" thickBot="1">
      <c r="A66" s="19" t="s">
        <v>73</v>
      </c>
      <c r="B66" s="20" t="s">
        <v>74</v>
      </c>
      <c r="C66" s="20" t="s">
        <v>75</v>
      </c>
      <c r="D66" s="21">
        <v>53</v>
      </c>
      <c r="E66" s="20" t="s">
        <v>130</v>
      </c>
      <c r="F66" s="20" t="s">
        <v>77</v>
      </c>
      <c r="G66" s="19" t="s">
        <v>45</v>
      </c>
      <c r="H66" s="19" t="s">
        <v>46</v>
      </c>
      <c r="I66" s="19" t="s">
        <v>47</v>
      </c>
      <c r="J66" s="22">
        <v>5621568</v>
      </c>
      <c r="K66" s="5">
        <v>3</v>
      </c>
      <c r="L66" s="22">
        <f>+Tabla2[[#This Row],[VALOR UNITARIO]]*Tabla2[[#This Row],[META_NORTE]]</f>
        <v>16864704</v>
      </c>
      <c r="M66" s="61">
        <v>0</v>
      </c>
      <c r="N66" s="62">
        <v>0</v>
      </c>
      <c r="O66" s="62">
        <v>0</v>
      </c>
      <c r="P66" s="62">
        <v>0</v>
      </c>
      <c r="Q66" s="62">
        <v>0</v>
      </c>
      <c r="R66" s="62">
        <v>0</v>
      </c>
      <c r="S66" s="62">
        <v>3</v>
      </c>
      <c r="T66" s="63">
        <v>0</v>
      </c>
      <c r="U66" s="28">
        <f>+Tabla2[[#This Row],[META_USAQUEN]]+Tabla2[[#This Row],[META_ENGATIVA]]+Tabla2[[#This Row],[META_SUBA]]+Tabla2[[#This Row],[META_CHAPINERO]]+Tabla2[[#This Row],[META_BARRIOS_UNIDOS]]+Tabla2[[#This Row],[META_TEUSAQUILLO]]+Tabla2[[#This Row],[META_SUBRED]]+Tabla2[[#This Row],[META_DISTRITO]]</f>
        <v>3</v>
      </c>
      <c r="V66" s="29">
        <f>+Tabla2[[#This Row],[META_NORTE]]-Tabla2[[#This Row],[META_TOTAL]]</f>
        <v>0</v>
      </c>
      <c r="W66" s="61">
        <v>0</v>
      </c>
      <c r="X66" s="62">
        <v>0</v>
      </c>
      <c r="Y66" s="62">
        <v>0</v>
      </c>
      <c r="Z66" s="62">
        <v>0</v>
      </c>
      <c r="AA66" s="62">
        <v>0</v>
      </c>
      <c r="AB66" s="62">
        <v>0</v>
      </c>
      <c r="AC66" s="62">
        <v>3</v>
      </c>
      <c r="AD66" s="63">
        <v>0</v>
      </c>
      <c r="AE66" s="28">
        <f>SUM(Tabla2[[#This Row],[META_USAQUEN2]:[META_DISTRITO2]])</f>
        <v>3</v>
      </c>
      <c r="AF66" s="29">
        <f>+Tabla2[[#This Row],[META_NORTE]]-Tabla2[[#This Row],[META_TOTAL2]]</f>
        <v>0</v>
      </c>
      <c r="AH66" s="53">
        <f>+Tabla2[[#This Row],[META_USAQUEN]]-Tabla2[[#This Row],[META_USAQUEN2]]</f>
        <v>0</v>
      </c>
      <c r="AI66" s="52">
        <f>+Tabla2[[#This Row],[META_ENGATIVA]]-Tabla2[[#This Row],[META_ENGATIVA2]]</f>
        <v>0</v>
      </c>
      <c r="AJ66" s="52">
        <f>+Tabla2[[#This Row],[META_SUBA]]-Tabla2[[#This Row],[META_SUBA2]]</f>
        <v>0</v>
      </c>
      <c r="AK66" s="52">
        <f>+Tabla2[[#This Row],[META_CHAPINERO]]-Tabla2[[#This Row],[META_CHAPINERO2]]</f>
        <v>0</v>
      </c>
      <c r="AL66" s="52">
        <f>+Tabla2[[#This Row],[META_BARRIOS_UNIDOS]]-Tabla2[[#This Row],[META_BARRIOS_UNIDOS2]]</f>
        <v>0</v>
      </c>
      <c r="AM66" s="52">
        <f>+Tabla2[[#This Row],[META_TEUSAQUILLO]]-Tabla2[[#This Row],[META_TEUSAQUILLO2]]</f>
        <v>0</v>
      </c>
      <c r="AN66" s="52">
        <f>+Tabla2[[#This Row],[META_SUBRED]]-Tabla2[[#This Row],[META_SUBRED2]]</f>
        <v>0</v>
      </c>
      <c r="AO66" s="51">
        <f>+Tabla2[[#This Row],[META_DISTRITO]]-Tabla2[[#This Row],[META_DISTRITO2]]</f>
        <v>0</v>
      </c>
      <c r="AP66" s="49">
        <f t="shared" si="0"/>
        <v>0</v>
      </c>
      <c r="AR66" s="85"/>
      <c r="AS66" s="86"/>
      <c r="AT66" s="86"/>
      <c r="AU66" s="86"/>
      <c r="AV66" s="86"/>
      <c r="AW66" s="86"/>
      <c r="AX66" s="86"/>
      <c r="AY66" s="87"/>
    </row>
    <row r="67" spans="1:51" ht="38.450000000000003" hidden="1" customHeight="1" thickTop="1" thickBot="1">
      <c r="A67" s="19" t="s">
        <v>73</v>
      </c>
      <c r="B67" s="20" t="s">
        <v>74</v>
      </c>
      <c r="C67" s="20" t="s">
        <v>75</v>
      </c>
      <c r="D67" s="21">
        <v>54</v>
      </c>
      <c r="E67" s="20" t="s">
        <v>131</v>
      </c>
      <c r="F67" s="20" t="s">
        <v>77</v>
      </c>
      <c r="G67" s="19" t="s">
        <v>78</v>
      </c>
      <c r="H67" s="19" t="s">
        <v>50</v>
      </c>
      <c r="I67" s="19" t="s">
        <v>47</v>
      </c>
      <c r="J67" s="22">
        <v>285702</v>
      </c>
      <c r="K67" s="5">
        <v>739.00000350015046</v>
      </c>
      <c r="L67" s="22">
        <f>+Tabla2[[#This Row],[VALOR UNITARIO]]*Tabla2[[#This Row],[META_NORTE]]</f>
        <v>211133779</v>
      </c>
      <c r="M67" s="61">
        <v>75</v>
      </c>
      <c r="N67" s="62">
        <v>323</v>
      </c>
      <c r="O67" s="62">
        <v>217</v>
      </c>
      <c r="P67" s="62">
        <v>57</v>
      </c>
      <c r="Q67" s="62">
        <v>30</v>
      </c>
      <c r="R67" s="62">
        <v>37</v>
      </c>
      <c r="S67" s="62">
        <v>0</v>
      </c>
      <c r="T67" s="63">
        <v>0</v>
      </c>
      <c r="U67" s="28">
        <f>+Tabla2[[#This Row],[META_USAQUEN]]+Tabla2[[#This Row],[META_ENGATIVA]]+Tabla2[[#This Row],[META_SUBA]]+Tabla2[[#This Row],[META_CHAPINERO]]+Tabla2[[#This Row],[META_BARRIOS_UNIDOS]]+Tabla2[[#This Row],[META_TEUSAQUILLO]]+Tabla2[[#This Row],[META_SUBRED]]+Tabla2[[#This Row],[META_DISTRITO]]</f>
        <v>739</v>
      </c>
      <c r="V67" s="29">
        <f>+Tabla2[[#This Row],[META_NORTE]]-Tabla2[[#This Row],[META_TOTAL]]</f>
        <v>3.500150455693074E-6</v>
      </c>
      <c r="W67" s="61">
        <v>145</v>
      </c>
      <c r="X67" s="62">
        <v>150</v>
      </c>
      <c r="Y67" s="62">
        <v>150</v>
      </c>
      <c r="Z67" s="62">
        <v>144</v>
      </c>
      <c r="AA67" s="62">
        <v>75</v>
      </c>
      <c r="AB67" s="62">
        <v>75.000003500150498</v>
      </c>
      <c r="AC67" s="62">
        <v>0</v>
      </c>
      <c r="AD67" s="63">
        <v>0</v>
      </c>
      <c r="AE67" s="28">
        <f>SUM(Tabla2[[#This Row],[META_USAQUEN2]:[META_DISTRITO2]])</f>
        <v>739.00000350015046</v>
      </c>
      <c r="AF67" s="29">
        <f>+Tabla2[[#This Row],[META_NORTE]]-Tabla2[[#This Row],[META_TOTAL2]]</f>
        <v>0</v>
      </c>
      <c r="AH67" s="53">
        <f>+Tabla2[[#This Row],[META_USAQUEN]]-Tabla2[[#This Row],[META_USAQUEN2]]</f>
        <v>-70</v>
      </c>
      <c r="AI67" s="52">
        <f>+Tabla2[[#This Row],[META_ENGATIVA]]-Tabla2[[#This Row],[META_ENGATIVA2]]</f>
        <v>173</v>
      </c>
      <c r="AJ67" s="52">
        <f>+Tabla2[[#This Row],[META_SUBA]]-Tabla2[[#This Row],[META_SUBA2]]</f>
        <v>67</v>
      </c>
      <c r="AK67" s="52">
        <f>+Tabla2[[#This Row],[META_CHAPINERO]]-Tabla2[[#This Row],[META_CHAPINERO2]]</f>
        <v>-87</v>
      </c>
      <c r="AL67" s="52">
        <f>+Tabla2[[#This Row],[META_BARRIOS_UNIDOS]]-Tabla2[[#This Row],[META_BARRIOS_UNIDOS2]]</f>
        <v>-45</v>
      </c>
      <c r="AM67" s="52">
        <f>+Tabla2[[#This Row],[META_TEUSAQUILLO]]-Tabla2[[#This Row],[META_TEUSAQUILLO2]]</f>
        <v>-38.000003500150498</v>
      </c>
      <c r="AN67" s="52">
        <f>+Tabla2[[#This Row],[META_SUBRED]]-Tabla2[[#This Row],[META_SUBRED2]]</f>
        <v>0</v>
      </c>
      <c r="AO67" s="51">
        <f>+Tabla2[[#This Row],[META_DISTRITO]]-Tabla2[[#This Row],[META_DISTRITO2]]</f>
        <v>0</v>
      </c>
      <c r="AP67" s="49">
        <f t="shared" si="0"/>
        <v>-3.5001504983256382E-6</v>
      </c>
      <c r="AR67" s="85"/>
      <c r="AS67" s="86"/>
      <c r="AT67" s="86"/>
      <c r="AU67" s="86"/>
      <c r="AV67" s="86"/>
      <c r="AW67" s="86"/>
      <c r="AX67" s="86"/>
      <c r="AY67" s="87"/>
    </row>
    <row r="68" spans="1:51" ht="51" hidden="1" customHeight="1" thickTop="1" thickBot="1">
      <c r="A68" s="19" t="s">
        <v>73</v>
      </c>
      <c r="B68" s="20" t="s">
        <v>74</v>
      </c>
      <c r="C68" s="20" t="s">
        <v>75</v>
      </c>
      <c r="D68" s="21">
        <v>55</v>
      </c>
      <c r="E68" s="20" t="s">
        <v>132</v>
      </c>
      <c r="F68" s="20" t="s">
        <v>77</v>
      </c>
      <c r="G68" s="19" t="s">
        <v>78</v>
      </c>
      <c r="H68" s="19" t="s">
        <v>50</v>
      </c>
      <c r="I68" s="19" t="s">
        <v>47</v>
      </c>
      <c r="J68" s="22">
        <v>380935</v>
      </c>
      <c r="K68" s="5">
        <v>60</v>
      </c>
      <c r="L68" s="22">
        <f>+Tabla2[[#This Row],[VALOR UNITARIO]]*Tabla2[[#This Row],[META_NORTE]]</f>
        <v>22856100</v>
      </c>
      <c r="M68" s="61">
        <v>6</v>
      </c>
      <c r="N68" s="62">
        <v>26</v>
      </c>
      <c r="O68" s="62">
        <v>17</v>
      </c>
      <c r="P68" s="62">
        <v>4</v>
      </c>
      <c r="Q68" s="62">
        <v>3</v>
      </c>
      <c r="R68" s="62">
        <v>4</v>
      </c>
      <c r="S68" s="62">
        <v>0</v>
      </c>
      <c r="T68" s="63">
        <v>0</v>
      </c>
      <c r="U68" s="28">
        <f>+Tabla2[[#This Row],[META_USAQUEN]]+Tabla2[[#This Row],[META_ENGATIVA]]+Tabla2[[#This Row],[META_SUBA]]+Tabla2[[#This Row],[META_CHAPINERO]]+Tabla2[[#This Row],[META_BARRIOS_UNIDOS]]+Tabla2[[#This Row],[META_TEUSAQUILLO]]+Tabla2[[#This Row],[META_SUBRED]]+Tabla2[[#This Row],[META_DISTRITO]]</f>
        <v>60</v>
      </c>
      <c r="V68" s="29">
        <f>+Tabla2[[#This Row],[META_NORTE]]-Tabla2[[#This Row],[META_TOTAL]]</f>
        <v>0</v>
      </c>
      <c r="W68" s="61">
        <v>12</v>
      </c>
      <c r="X68" s="62">
        <v>15</v>
      </c>
      <c r="Y68" s="62">
        <v>15</v>
      </c>
      <c r="Z68" s="62">
        <v>6</v>
      </c>
      <c r="AA68" s="62">
        <v>9</v>
      </c>
      <c r="AB68" s="62">
        <v>3</v>
      </c>
      <c r="AC68" s="62">
        <v>0</v>
      </c>
      <c r="AD68" s="63">
        <v>0</v>
      </c>
      <c r="AE68" s="28">
        <f>SUM(Tabla2[[#This Row],[META_USAQUEN2]:[META_DISTRITO2]])</f>
        <v>60</v>
      </c>
      <c r="AF68" s="29">
        <f>+Tabla2[[#This Row],[META_NORTE]]-Tabla2[[#This Row],[META_TOTAL2]]</f>
        <v>0</v>
      </c>
      <c r="AH68" s="53">
        <f>+Tabla2[[#This Row],[META_USAQUEN]]-Tabla2[[#This Row],[META_USAQUEN2]]</f>
        <v>-6</v>
      </c>
      <c r="AI68" s="52">
        <f>+Tabla2[[#This Row],[META_ENGATIVA]]-Tabla2[[#This Row],[META_ENGATIVA2]]</f>
        <v>11</v>
      </c>
      <c r="AJ68" s="52">
        <f>+Tabla2[[#This Row],[META_SUBA]]-Tabla2[[#This Row],[META_SUBA2]]</f>
        <v>2</v>
      </c>
      <c r="AK68" s="52">
        <f>+Tabla2[[#This Row],[META_CHAPINERO]]-Tabla2[[#This Row],[META_CHAPINERO2]]</f>
        <v>-2</v>
      </c>
      <c r="AL68" s="52">
        <f>+Tabla2[[#This Row],[META_BARRIOS_UNIDOS]]-Tabla2[[#This Row],[META_BARRIOS_UNIDOS2]]</f>
        <v>-6</v>
      </c>
      <c r="AM68" s="52">
        <f>+Tabla2[[#This Row],[META_TEUSAQUILLO]]-Tabla2[[#This Row],[META_TEUSAQUILLO2]]</f>
        <v>1</v>
      </c>
      <c r="AN68" s="52">
        <f>+Tabla2[[#This Row],[META_SUBRED]]-Tabla2[[#This Row],[META_SUBRED2]]</f>
        <v>0</v>
      </c>
      <c r="AO68" s="51">
        <f>+Tabla2[[#This Row],[META_DISTRITO]]-Tabla2[[#This Row],[META_DISTRITO2]]</f>
        <v>0</v>
      </c>
      <c r="AP68" s="49">
        <f t="shared" si="0"/>
        <v>0</v>
      </c>
      <c r="AR68" s="85"/>
      <c r="AS68" s="86"/>
      <c r="AT68" s="86"/>
      <c r="AU68" s="86"/>
      <c r="AV68" s="86"/>
      <c r="AW68" s="86"/>
      <c r="AX68" s="86"/>
      <c r="AY68" s="87"/>
    </row>
    <row r="69" spans="1:51" ht="71.25" customHeight="1" thickTop="1" thickBot="1">
      <c r="A69" s="19" t="s">
        <v>73</v>
      </c>
      <c r="B69" s="20" t="s">
        <v>74</v>
      </c>
      <c r="C69" s="20" t="s">
        <v>75</v>
      </c>
      <c r="D69" s="21">
        <v>56</v>
      </c>
      <c r="E69" s="20" t="s">
        <v>133</v>
      </c>
      <c r="F69" s="20" t="s">
        <v>77</v>
      </c>
      <c r="G69" s="19" t="s">
        <v>78</v>
      </c>
      <c r="H69" s="19" t="s">
        <v>50</v>
      </c>
      <c r="I69" s="19" t="s">
        <v>47</v>
      </c>
      <c r="J69" s="22">
        <v>266747</v>
      </c>
      <c r="K69" s="5">
        <v>575.99999625112935</v>
      </c>
      <c r="L69" s="22">
        <f>+Tabla2[[#This Row],[VALOR UNITARIO]]*Tabla2[[#This Row],[META_NORTE]]</f>
        <v>153646271</v>
      </c>
      <c r="M69" s="61">
        <v>59</v>
      </c>
      <c r="N69" s="62">
        <v>252</v>
      </c>
      <c r="O69" s="62">
        <v>169</v>
      </c>
      <c r="P69" s="62">
        <v>44</v>
      </c>
      <c r="Q69" s="62">
        <v>23</v>
      </c>
      <c r="R69" s="62">
        <v>29</v>
      </c>
      <c r="S69" s="62">
        <v>0</v>
      </c>
      <c r="T69" s="63">
        <v>0</v>
      </c>
      <c r="U69" s="28">
        <f>+Tabla2[[#This Row],[META_USAQUEN]]+Tabla2[[#This Row],[META_ENGATIVA]]+Tabla2[[#This Row],[META_SUBA]]+Tabla2[[#This Row],[META_CHAPINERO]]+Tabla2[[#This Row],[META_BARRIOS_UNIDOS]]+Tabla2[[#This Row],[META_TEUSAQUILLO]]+Tabla2[[#This Row],[META_SUBRED]]+Tabla2[[#This Row],[META_DISTRITO]]</f>
        <v>576</v>
      </c>
      <c r="V69" s="29">
        <f>+Tabla2[[#This Row],[META_NORTE]]-Tabla2[[#This Row],[META_TOTAL]]</f>
        <v>-3.7488706539079431E-6</v>
      </c>
      <c r="W69" s="61">
        <v>90</v>
      </c>
      <c r="X69" s="62">
        <v>72</v>
      </c>
      <c r="Y69" s="62">
        <v>117</v>
      </c>
      <c r="Z69" s="62">
        <v>72</v>
      </c>
      <c r="AA69" s="62">
        <v>144</v>
      </c>
      <c r="AB69" s="62">
        <v>80.999996251129303</v>
      </c>
      <c r="AC69" s="62">
        <v>0</v>
      </c>
      <c r="AD69" s="63">
        <v>0</v>
      </c>
      <c r="AE69" s="28">
        <f>SUM(Tabla2[[#This Row],[META_USAQUEN2]:[META_DISTRITO2]])</f>
        <v>575.99999625112935</v>
      </c>
      <c r="AF69" s="29">
        <f>+Tabla2[[#This Row],[META_NORTE]]-Tabla2[[#This Row],[META_TOTAL2]]</f>
        <v>0</v>
      </c>
      <c r="AH69" s="53">
        <f>+Tabla2[[#This Row],[META_USAQUEN]]-Tabla2[[#This Row],[META_USAQUEN2]]</f>
        <v>-31</v>
      </c>
      <c r="AI69" s="52">
        <f>+Tabla2[[#This Row],[META_ENGATIVA]]-Tabla2[[#This Row],[META_ENGATIVA2]]</f>
        <v>180</v>
      </c>
      <c r="AJ69" s="52">
        <f>+Tabla2[[#This Row],[META_SUBA]]-Tabla2[[#This Row],[META_SUBA2]]</f>
        <v>52</v>
      </c>
      <c r="AK69" s="52">
        <f>+Tabla2[[#This Row],[META_CHAPINERO]]-Tabla2[[#This Row],[META_CHAPINERO2]]</f>
        <v>-28</v>
      </c>
      <c r="AL69" s="52">
        <f>+Tabla2[[#This Row],[META_BARRIOS_UNIDOS]]-Tabla2[[#This Row],[META_BARRIOS_UNIDOS2]]</f>
        <v>-121</v>
      </c>
      <c r="AM69" s="52">
        <f>+Tabla2[[#This Row],[META_TEUSAQUILLO]]-Tabla2[[#This Row],[META_TEUSAQUILLO2]]</f>
        <v>-51.999996251129303</v>
      </c>
      <c r="AN69" s="52">
        <f>+Tabla2[[#This Row],[META_SUBRED]]-Tabla2[[#This Row],[META_SUBRED2]]</f>
        <v>0</v>
      </c>
      <c r="AO69" s="51">
        <f>+Tabla2[[#This Row],[META_DISTRITO]]-Tabla2[[#This Row],[META_DISTRITO2]]</f>
        <v>0</v>
      </c>
      <c r="AP69" s="49">
        <f t="shared" si="0"/>
        <v>3.7488706965405072E-6</v>
      </c>
      <c r="AR69" s="82" t="s">
        <v>134</v>
      </c>
      <c r="AS69" s="83"/>
      <c r="AT69" s="83"/>
      <c r="AU69" s="83"/>
      <c r="AV69" s="83"/>
      <c r="AW69" s="83"/>
      <c r="AX69" s="83"/>
      <c r="AY69" s="84"/>
    </row>
    <row r="70" spans="1:51" ht="59.25" customHeight="1" thickTop="1" thickBot="1">
      <c r="A70" s="19" t="s">
        <v>73</v>
      </c>
      <c r="B70" s="20" t="s">
        <v>74</v>
      </c>
      <c r="C70" s="20" t="s">
        <v>101</v>
      </c>
      <c r="D70" s="21">
        <v>57</v>
      </c>
      <c r="E70" s="20" t="s">
        <v>135</v>
      </c>
      <c r="F70" s="20" t="s">
        <v>77</v>
      </c>
      <c r="G70" s="19" t="s">
        <v>78</v>
      </c>
      <c r="H70" s="19" t="s">
        <v>50</v>
      </c>
      <c r="I70" s="19" t="s">
        <v>47</v>
      </c>
      <c r="J70" s="22">
        <v>88916</v>
      </c>
      <c r="K70" s="5">
        <v>2112</v>
      </c>
      <c r="L70" s="22">
        <f>+Tabla2[[#This Row],[VALOR UNITARIO]]*Tabla2[[#This Row],[META_NORTE]]</f>
        <v>187790592</v>
      </c>
      <c r="M70" s="61">
        <v>215</v>
      </c>
      <c r="N70" s="62">
        <v>923</v>
      </c>
      <c r="O70" s="62">
        <v>622</v>
      </c>
      <c r="P70" s="62">
        <v>163</v>
      </c>
      <c r="Q70" s="62">
        <v>82</v>
      </c>
      <c r="R70" s="62">
        <v>107</v>
      </c>
      <c r="S70" s="62">
        <v>0</v>
      </c>
      <c r="T70" s="63">
        <v>0</v>
      </c>
      <c r="U70" s="28">
        <f>+Tabla2[[#This Row],[META_USAQUEN]]+Tabla2[[#This Row],[META_ENGATIVA]]+Tabla2[[#This Row],[META_SUBA]]+Tabla2[[#This Row],[META_CHAPINERO]]+Tabla2[[#This Row],[META_BARRIOS_UNIDOS]]+Tabla2[[#This Row],[META_TEUSAQUILLO]]+Tabla2[[#This Row],[META_SUBRED]]+Tabla2[[#This Row],[META_DISTRITO]]</f>
        <v>2112</v>
      </c>
      <c r="V70" s="29">
        <f>+Tabla2[[#This Row],[META_NORTE]]-Tabla2[[#This Row],[META_TOTAL]]</f>
        <v>0</v>
      </c>
      <c r="W70" s="61">
        <v>339</v>
      </c>
      <c r="X70" s="62">
        <v>276</v>
      </c>
      <c r="Y70" s="62">
        <v>423</v>
      </c>
      <c r="Z70" s="62">
        <v>276</v>
      </c>
      <c r="AA70" s="62">
        <v>528</v>
      </c>
      <c r="AB70" s="62">
        <v>270</v>
      </c>
      <c r="AC70" s="62">
        <v>0</v>
      </c>
      <c r="AD70" s="63">
        <v>0</v>
      </c>
      <c r="AE70" s="28">
        <f>SUM(Tabla2[[#This Row],[META_USAQUEN2]:[META_DISTRITO2]])</f>
        <v>2112</v>
      </c>
      <c r="AF70" s="29">
        <f>+Tabla2[[#This Row],[META_NORTE]]-Tabla2[[#This Row],[META_TOTAL2]]</f>
        <v>0</v>
      </c>
      <c r="AH70" s="53">
        <f>+Tabla2[[#This Row],[META_USAQUEN]]-Tabla2[[#This Row],[META_USAQUEN2]]</f>
        <v>-124</v>
      </c>
      <c r="AI70" s="52">
        <f>+Tabla2[[#This Row],[META_ENGATIVA]]-Tabla2[[#This Row],[META_ENGATIVA2]]</f>
        <v>647</v>
      </c>
      <c r="AJ70" s="52">
        <f>+Tabla2[[#This Row],[META_SUBA]]-Tabla2[[#This Row],[META_SUBA2]]</f>
        <v>199</v>
      </c>
      <c r="AK70" s="52">
        <f>+Tabla2[[#This Row],[META_CHAPINERO]]-Tabla2[[#This Row],[META_CHAPINERO2]]</f>
        <v>-113</v>
      </c>
      <c r="AL70" s="52">
        <f>+Tabla2[[#This Row],[META_BARRIOS_UNIDOS]]-Tabla2[[#This Row],[META_BARRIOS_UNIDOS2]]</f>
        <v>-446</v>
      </c>
      <c r="AM70" s="52">
        <f>+Tabla2[[#This Row],[META_TEUSAQUILLO]]-Tabla2[[#This Row],[META_TEUSAQUILLO2]]</f>
        <v>-163</v>
      </c>
      <c r="AN70" s="52">
        <f>+Tabla2[[#This Row],[META_SUBRED]]-Tabla2[[#This Row],[META_SUBRED2]]</f>
        <v>0</v>
      </c>
      <c r="AO70" s="51">
        <f>+Tabla2[[#This Row],[META_DISTRITO]]-Tabla2[[#This Row],[META_DISTRITO2]]</f>
        <v>0</v>
      </c>
      <c r="AP70" s="49">
        <f t="shared" si="0"/>
        <v>0</v>
      </c>
      <c r="AR70" s="82" t="s">
        <v>134</v>
      </c>
      <c r="AS70" s="83"/>
      <c r="AT70" s="83"/>
      <c r="AU70" s="83"/>
      <c r="AV70" s="83"/>
      <c r="AW70" s="83"/>
      <c r="AX70" s="83"/>
      <c r="AY70" s="84"/>
    </row>
    <row r="71" spans="1:51" ht="26.1" hidden="1" customHeight="1" thickTop="1" thickBot="1">
      <c r="A71" s="19" t="s">
        <v>73</v>
      </c>
      <c r="B71" s="20" t="s">
        <v>74</v>
      </c>
      <c r="C71" s="20" t="s">
        <v>75</v>
      </c>
      <c r="D71" s="21">
        <v>58</v>
      </c>
      <c r="E71" s="20" t="s">
        <v>136</v>
      </c>
      <c r="F71" s="20" t="s">
        <v>80</v>
      </c>
      <c r="G71" s="19" t="s">
        <v>137</v>
      </c>
      <c r="H71" s="19" t="s">
        <v>138</v>
      </c>
      <c r="I71" s="19" t="s">
        <v>65</v>
      </c>
      <c r="J71" s="22">
        <v>562157</v>
      </c>
      <c r="K71" s="5">
        <v>60.00000177886249</v>
      </c>
      <c r="L71" s="22">
        <f>+Tabla2[[#This Row],[VALOR UNITARIO]]*Tabla2[[#This Row],[META_NORTE]]</f>
        <v>33729421</v>
      </c>
      <c r="M71" s="61">
        <v>6</v>
      </c>
      <c r="N71" s="62">
        <v>26</v>
      </c>
      <c r="O71" s="62">
        <v>17</v>
      </c>
      <c r="P71" s="62">
        <v>4</v>
      </c>
      <c r="Q71" s="62">
        <v>3</v>
      </c>
      <c r="R71" s="62">
        <v>4</v>
      </c>
      <c r="S71" s="62">
        <v>0</v>
      </c>
      <c r="T71" s="63">
        <v>0</v>
      </c>
      <c r="U71" s="28">
        <f>+Tabla2[[#This Row],[META_USAQUEN]]+Tabla2[[#This Row],[META_ENGATIVA]]+Tabla2[[#This Row],[META_SUBA]]+Tabla2[[#This Row],[META_CHAPINERO]]+Tabla2[[#This Row],[META_BARRIOS_UNIDOS]]+Tabla2[[#This Row],[META_TEUSAQUILLO]]+Tabla2[[#This Row],[META_SUBRED]]+Tabla2[[#This Row],[META_DISTRITO]]</f>
        <v>60</v>
      </c>
      <c r="V71" s="29">
        <f>+Tabla2[[#This Row],[META_NORTE]]-Tabla2[[#This Row],[META_TOTAL]]</f>
        <v>1.7788624901982075E-6</v>
      </c>
      <c r="W71" s="61"/>
      <c r="X71" s="62"/>
      <c r="Y71" s="62"/>
      <c r="Z71" s="62"/>
      <c r="AA71" s="62"/>
      <c r="AB71" s="62"/>
      <c r="AC71" s="62">
        <v>60.00000177886249</v>
      </c>
      <c r="AD71" s="63"/>
      <c r="AE71" s="28">
        <f>SUM(Tabla2[[#This Row],[META_USAQUEN2]:[META_DISTRITO2]])</f>
        <v>60.00000177886249</v>
      </c>
      <c r="AF71" s="29">
        <f>+Tabla2[[#This Row],[META_NORTE]]-Tabla2[[#This Row],[META_TOTAL2]]</f>
        <v>0</v>
      </c>
      <c r="AH71" s="53">
        <f>+Tabla2[[#This Row],[META_USAQUEN]]-Tabla2[[#This Row],[META_USAQUEN2]]</f>
        <v>6</v>
      </c>
      <c r="AI71" s="52">
        <f>+Tabla2[[#This Row],[META_ENGATIVA]]-Tabla2[[#This Row],[META_ENGATIVA2]]</f>
        <v>26</v>
      </c>
      <c r="AJ71" s="52">
        <f>+Tabla2[[#This Row],[META_SUBA]]-Tabla2[[#This Row],[META_SUBA2]]</f>
        <v>17</v>
      </c>
      <c r="AK71" s="52">
        <f>+Tabla2[[#This Row],[META_CHAPINERO]]-Tabla2[[#This Row],[META_CHAPINERO2]]</f>
        <v>4</v>
      </c>
      <c r="AL71" s="52">
        <f>+Tabla2[[#This Row],[META_BARRIOS_UNIDOS]]-Tabla2[[#This Row],[META_BARRIOS_UNIDOS2]]</f>
        <v>3</v>
      </c>
      <c r="AM71" s="52">
        <f>+Tabla2[[#This Row],[META_TEUSAQUILLO]]-Tabla2[[#This Row],[META_TEUSAQUILLO2]]</f>
        <v>4</v>
      </c>
      <c r="AN71" s="52">
        <f>+Tabla2[[#This Row],[META_SUBRED]]-Tabla2[[#This Row],[META_SUBRED2]]</f>
        <v>-60.00000177886249</v>
      </c>
      <c r="AO71" s="51">
        <f>+Tabla2[[#This Row],[META_DISTRITO]]-Tabla2[[#This Row],[META_DISTRITO2]]</f>
        <v>0</v>
      </c>
      <c r="AP71" s="49">
        <f t="shared" si="0"/>
        <v>-1.7788624901982075E-6</v>
      </c>
      <c r="AR71" s="85"/>
      <c r="AS71" s="86"/>
      <c r="AT71" s="86"/>
      <c r="AU71" s="86"/>
      <c r="AV71" s="86"/>
      <c r="AW71" s="86"/>
      <c r="AX71" s="86"/>
      <c r="AY71" s="87"/>
    </row>
    <row r="72" spans="1:51" ht="26.1" hidden="1" customHeight="1" thickTop="1" thickBot="1">
      <c r="A72" s="19" t="s">
        <v>73</v>
      </c>
      <c r="B72" s="20" t="s">
        <v>74</v>
      </c>
      <c r="C72" s="20" t="s">
        <v>75</v>
      </c>
      <c r="D72" s="21">
        <v>59</v>
      </c>
      <c r="E72" s="20" t="s">
        <v>139</v>
      </c>
      <c r="F72" s="20" t="s">
        <v>80</v>
      </c>
      <c r="G72" s="19" t="s">
        <v>45</v>
      </c>
      <c r="H72" s="19" t="s">
        <v>138</v>
      </c>
      <c r="I72" s="19" t="s">
        <v>47</v>
      </c>
      <c r="J72" s="22">
        <v>14226512</v>
      </c>
      <c r="K72" s="5">
        <v>3.0000000702912986</v>
      </c>
      <c r="L72" s="22">
        <f>+Tabla2[[#This Row],[VALOR UNITARIO]]*Tabla2[[#This Row],[META_NORTE]]</f>
        <v>42679537</v>
      </c>
      <c r="M72" s="61">
        <v>0</v>
      </c>
      <c r="N72" s="62">
        <v>0</v>
      </c>
      <c r="O72" s="62">
        <v>0</v>
      </c>
      <c r="P72" s="62">
        <v>0</v>
      </c>
      <c r="Q72" s="62">
        <v>0</v>
      </c>
      <c r="R72" s="62">
        <v>0</v>
      </c>
      <c r="S72" s="62">
        <v>3</v>
      </c>
      <c r="T72" s="63">
        <v>0</v>
      </c>
      <c r="U72" s="28">
        <f>+Tabla2[[#This Row],[META_USAQUEN]]+Tabla2[[#This Row],[META_ENGATIVA]]+Tabla2[[#This Row],[META_SUBA]]+Tabla2[[#This Row],[META_CHAPINERO]]+Tabla2[[#This Row],[META_BARRIOS_UNIDOS]]+Tabla2[[#This Row],[META_TEUSAQUILLO]]+Tabla2[[#This Row],[META_SUBRED]]+Tabla2[[#This Row],[META_DISTRITO]]</f>
        <v>3</v>
      </c>
      <c r="V72" s="29">
        <f>+Tabla2[[#This Row],[META_NORTE]]-Tabla2[[#This Row],[META_TOTAL]]</f>
        <v>7.0291298559510551E-8</v>
      </c>
      <c r="W72" s="61"/>
      <c r="X72" s="62"/>
      <c r="Y72" s="62"/>
      <c r="Z72" s="62"/>
      <c r="AA72" s="62"/>
      <c r="AB72" s="62"/>
      <c r="AC72" s="62">
        <v>3.0000000702912986</v>
      </c>
      <c r="AD72" s="63"/>
      <c r="AE72" s="28">
        <f>SUM(Tabla2[[#This Row],[META_USAQUEN2]:[META_DISTRITO2]])</f>
        <v>3.0000000702912986</v>
      </c>
      <c r="AF72" s="29">
        <f>+Tabla2[[#This Row],[META_NORTE]]-Tabla2[[#This Row],[META_TOTAL2]]</f>
        <v>0</v>
      </c>
      <c r="AH72" s="53">
        <f>+Tabla2[[#This Row],[META_USAQUEN]]-Tabla2[[#This Row],[META_USAQUEN2]]</f>
        <v>0</v>
      </c>
      <c r="AI72" s="52">
        <f>+Tabla2[[#This Row],[META_ENGATIVA]]-Tabla2[[#This Row],[META_ENGATIVA2]]</f>
        <v>0</v>
      </c>
      <c r="AJ72" s="52">
        <f>+Tabla2[[#This Row],[META_SUBA]]-Tabla2[[#This Row],[META_SUBA2]]</f>
        <v>0</v>
      </c>
      <c r="AK72" s="52">
        <f>+Tabla2[[#This Row],[META_CHAPINERO]]-Tabla2[[#This Row],[META_CHAPINERO2]]</f>
        <v>0</v>
      </c>
      <c r="AL72" s="52">
        <f>+Tabla2[[#This Row],[META_BARRIOS_UNIDOS]]-Tabla2[[#This Row],[META_BARRIOS_UNIDOS2]]</f>
        <v>0</v>
      </c>
      <c r="AM72" s="52">
        <f>+Tabla2[[#This Row],[META_TEUSAQUILLO]]-Tabla2[[#This Row],[META_TEUSAQUILLO2]]</f>
        <v>0</v>
      </c>
      <c r="AN72" s="52">
        <f>+Tabla2[[#This Row],[META_SUBRED]]-Tabla2[[#This Row],[META_SUBRED2]]</f>
        <v>-7.0291298559510551E-8</v>
      </c>
      <c r="AO72" s="51">
        <f>+Tabla2[[#This Row],[META_DISTRITO]]-Tabla2[[#This Row],[META_DISTRITO2]]</f>
        <v>0</v>
      </c>
      <c r="AP72" s="49">
        <f t="shared" si="0"/>
        <v>-7.0291298559510551E-8</v>
      </c>
      <c r="AR72" s="85"/>
      <c r="AS72" s="86"/>
      <c r="AT72" s="86"/>
      <c r="AU72" s="86"/>
      <c r="AV72" s="86"/>
      <c r="AW72" s="86"/>
      <c r="AX72" s="86"/>
      <c r="AY72" s="87"/>
    </row>
    <row r="73" spans="1:51" ht="26.1" hidden="1" customHeight="1" thickTop="1" thickBot="1">
      <c r="A73" s="19" t="s">
        <v>73</v>
      </c>
      <c r="B73" s="20" t="s">
        <v>74</v>
      </c>
      <c r="C73" s="20" t="s">
        <v>75</v>
      </c>
      <c r="D73" s="21">
        <v>60</v>
      </c>
      <c r="E73" s="20" t="s">
        <v>140</v>
      </c>
      <c r="F73" s="20" t="s">
        <v>80</v>
      </c>
      <c r="G73" s="19" t="s">
        <v>78</v>
      </c>
      <c r="H73" s="19" t="s">
        <v>138</v>
      </c>
      <c r="I73" s="19" t="s">
        <v>65</v>
      </c>
      <c r="J73" s="22">
        <v>105404</v>
      </c>
      <c r="K73" s="5">
        <v>318</v>
      </c>
      <c r="L73" s="22">
        <f>+Tabla2[[#This Row],[VALOR UNITARIO]]*Tabla2[[#This Row],[META_NORTE]]</f>
        <v>33518472</v>
      </c>
      <c r="M73" s="61">
        <v>34</v>
      </c>
      <c r="N73" s="62">
        <v>139</v>
      </c>
      <c r="O73" s="62">
        <v>93</v>
      </c>
      <c r="P73" s="62">
        <v>24</v>
      </c>
      <c r="Q73" s="62">
        <v>12</v>
      </c>
      <c r="R73" s="62">
        <v>16</v>
      </c>
      <c r="S73" s="62">
        <v>0</v>
      </c>
      <c r="T73" s="63">
        <v>0</v>
      </c>
      <c r="U73" s="28">
        <f>+Tabla2[[#This Row],[META_USAQUEN]]+Tabla2[[#This Row],[META_ENGATIVA]]+Tabla2[[#This Row],[META_SUBA]]+Tabla2[[#This Row],[META_CHAPINERO]]+Tabla2[[#This Row],[META_BARRIOS_UNIDOS]]+Tabla2[[#This Row],[META_TEUSAQUILLO]]+Tabla2[[#This Row],[META_SUBRED]]+Tabla2[[#This Row],[META_DISTRITO]]</f>
        <v>318</v>
      </c>
      <c r="V73" s="29">
        <f>+Tabla2[[#This Row],[META_NORTE]]-Tabla2[[#This Row],[META_TOTAL]]</f>
        <v>0</v>
      </c>
      <c r="W73" s="61"/>
      <c r="X73" s="62"/>
      <c r="Y73" s="62"/>
      <c r="Z73" s="62"/>
      <c r="AA73" s="62"/>
      <c r="AB73" s="62"/>
      <c r="AC73" s="62">
        <v>318</v>
      </c>
      <c r="AD73" s="63"/>
      <c r="AE73" s="28">
        <f>SUM(Tabla2[[#This Row],[META_USAQUEN2]:[META_DISTRITO2]])</f>
        <v>318</v>
      </c>
      <c r="AF73" s="29">
        <f>+Tabla2[[#This Row],[META_NORTE]]-Tabla2[[#This Row],[META_TOTAL2]]</f>
        <v>0</v>
      </c>
      <c r="AH73" s="53">
        <f>+Tabla2[[#This Row],[META_USAQUEN]]-Tabla2[[#This Row],[META_USAQUEN2]]</f>
        <v>34</v>
      </c>
      <c r="AI73" s="52">
        <f>+Tabla2[[#This Row],[META_ENGATIVA]]-Tabla2[[#This Row],[META_ENGATIVA2]]</f>
        <v>139</v>
      </c>
      <c r="AJ73" s="52">
        <f>+Tabla2[[#This Row],[META_SUBA]]-Tabla2[[#This Row],[META_SUBA2]]</f>
        <v>93</v>
      </c>
      <c r="AK73" s="52">
        <f>+Tabla2[[#This Row],[META_CHAPINERO]]-Tabla2[[#This Row],[META_CHAPINERO2]]</f>
        <v>24</v>
      </c>
      <c r="AL73" s="52">
        <f>+Tabla2[[#This Row],[META_BARRIOS_UNIDOS]]-Tabla2[[#This Row],[META_BARRIOS_UNIDOS2]]</f>
        <v>12</v>
      </c>
      <c r="AM73" s="52">
        <f>+Tabla2[[#This Row],[META_TEUSAQUILLO]]-Tabla2[[#This Row],[META_TEUSAQUILLO2]]</f>
        <v>16</v>
      </c>
      <c r="AN73" s="52">
        <f>+Tabla2[[#This Row],[META_SUBRED]]-Tabla2[[#This Row],[META_SUBRED2]]</f>
        <v>-318</v>
      </c>
      <c r="AO73" s="51">
        <f>+Tabla2[[#This Row],[META_DISTRITO]]-Tabla2[[#This Row],[META_DISTRITO2]]</f>
        <v>0</v>
      </c>
      <c r="AP73" s="49">
        <f t="shared" si="0"/>
        <v>0</v>
      </c>
      <c r="AR73" s="85"/>
      <c r="AS73" s="86"/>
      <c r="AT73" s="86"/>
      <c r="AU73" s="86"/>
      <c r="AV73" s="86"/>
      <c r="AW73" s="86"/>
      <c r="AX73" s="86"/>
      <c r="AY73" s="87"/>
    </row>
    <row r="74" spans="1:51" ht="26.1" hidden="1" customHeight="1" thickTop="1" thickBot="1">
      <c r="A74" s="19" t="s">
        <v>73</v>
      </c>
      <c r="B74" s="20" t="s">
        <v>74</v>
      </c>
      <c r="C74" s="20" t="s">
        <v>75</v>
      </c>
      <c r="D74" s="21">
        <v>61</v>
      </c>
      <c r="E74" s="20" t="s">
        <v>141</v>
      </c>
      <c r="F74" s="20" t="s">
        <v>80</v>
      </c>
      <c r="G74" s="19" t="s">
        <v>78</v>
      </c>
      <c r="H74" s="19" t="s">
        <v>138</v>
      </c>
      <c r="I74" s="19" t="s">
        <v>47</v>
      </c>
      <c r="J74" s="22">
        <v>266747</v>
      </c>
      <c r="K74" s="5">
        <v>216</v>
      </c>
      <c r="L74" s="22">
        <f>+Tabla2[[#This Row],[VALOR UNITARIO]]*Tabla2[[#This Row],[META_NORTE]]</f>
        <v>57617352</v>
      </c>
      <c r="M74" s="61">
        <v>22</v>
      </c>
      <c r="N74" s="62">
        <v>94</v>
      </c>
      <c r="O74" s="62">
        <v>63</v>
      </c>
      <c r="P74" s="62">
        <v>16</v>
      </c>
      <c r="Q74" s="62">
        <v>9</v>
      </c>
      <c r="R74" s="62">
        <v>12</v>
      </c>
      <c r="S74" s="62">
        <v>0</v>
      </c>
      <c r="T74" s="63">
        <v>0</v>
      </c>
      <c r="U74" s="28">
        <f>+Tabla2[[#This Row],[META_USAQUEN]]+Tabla2[[#This Row],[META_ENGATIVA]]+Tabla2[[#This Row],[META_SUBA]]+Tabla2[[#This Row],[META_CHAPINERO]]+Tabla2[[#This Row],[META_BARRIOS_UNIDOS]]+Tabla2[[#This Row],[META_TEUSAQUILLO]]+Tabla2[[#This Row],[META_SUBRED]]+Tabla2[[#This Row],[META_DISTRITO]]</f>
        <v>216</v>
      </c>
      <c r="V74" s="29">
        <f>+Tabla2[[#This Row],[META_NORTE]]-Tabla2[[#This Row],[META_TOTAL]]</f>
        <v>0</v>
      </c>
      <c r="W74" s="61"/>
      <c r="X74" s="62"/>
      <c r="Y74" s="62"/>
      <c r="Z74" s="62"/>
      <c r="AA74" s="62"/>
      <c r="AB74" s="62"/>
      <c r="AC74" s="62">
        <v>216</v>
      </c>
      <c r="AD74" s="63"/>
      <c r="AE74" s="28">
        <f>SUM(Tabla2[[#This Row],[META_USAQUEN2]:[META_DISTRITO2]])</f>
        <v>216</v>
      </c>
      <c r="AF74" s="29">
        <f>+Tabla2[[#This Row],[META_NORTE]]-Tabla2[[#This Row],[META_TOTAL2]]</f>
        <v>0</v>
      </c>
      <c r="AH74" s="53">
        <f>+Tabla2[[#This Row],[META_USAQUEN]]-Tabla2[[#This Row],[META_USAQUEN2]]</f>
        <v>22</v>
      </c>
      <c r="AI74" s="52">
        <f>+Tabla2[[#This Row],[META_ENGATIVA]]-Tabla2[[#This Row],[META_ENGATIVA2]]</f>
        <v>94</v>
      </c>
      <c r="AJ74" s="52">
        <f>+Tabla2[[#This Row],[META_SUBA]]-Tabla2[[#This Row],[META_SUBA2]]</f>
        <v>63</v>
      </c>
      <c r="AK74" s="52">
        <f>+Tabla2[[#This Row],[META_CHAPINERO]]-Tabla2[[#This Row],[META_CHAPINERO2]]</f>
        <v>16</v>
      </c>
      <c r="AL74" s="52">
        <f>+Tabla2[[#This Row],[META_BARRIOS_UNIDOS]]-Tabla2[[#This Row],[META_BARRIOS_UNIDOS2]]</f>
        <v>9</v>
      </c>
      <c r="AM74" s="52">
        <f>+Tabla2[[#This Row],[META_TEUSAQUILLO]]-Tabla2[[#This Row],[META_TEUSAQUILLO2]]</f>
        <v>12</v>
      </c>
      <c r="AN74" s="52">
        <f>+Tabla2[[#This Row],[META_SUBRED]]-Tabla2[[#This Row],[META_SUBRED2]]</f>
        <v>-216</v>
      </c>
      <c r="AO74" s="51">
        <f>+Tabla2[[#This Row],[META_DISTRITO]]-Tabla2[[#This Row],[META_DISTRITO2]]</f>
        <v>0</v>
      </c>
      <c r="AP74" s="49">
        <f t="shared" ref="AP74:AP137" si="1">SUM(AH74:AO74)</f>
        <v>0</v>
      </c>
      <c r="AR74" s="85"/>
      <c r="AS74" s="86"/>
      <c r="AT74" s="86"/>
      <c r="AU74" s="86"/>
      <c r="AV74" s="86"/>
      <c r="AW74" s="86"/>
      <c r="AX74" s="86"/>
      <c r="AY74" s="87"/>
    </row>
    <row r="75" spans="1:51" ht="26.1" hidden="1" customHeight="1" thickTop="1" thickBot="1">
      <c r="A75" s="19" t="s">
        <v>73</v>
      </c>
      <c r="B75" s="20" t="s">
        <v>74</v>
      </c>
      <c r="C75" s="20" t="s">
        <v>111</v>
      </c>
      <c r="D75" s="21">
        <v>62</v>
      </c>
      <c r="E75" s="20" t="s">
        <v>142</v>
      </c>
      <c r="F75" s="20" t="s">
        <v>80</v>
      </c>
      <c r="G75" s="19" t="s">
        <v>45</v>
      </c>
      <c r="H75" s="19" t="s">
        <v>138</v>
      </c>
      <c r="I75" s="19" t="s">
        <v>47</v>
      </c>
      <c r="J75" s="22">
        <v>13610112</v>
      </c>
      <c r="K75" s="5">
        <v>3</v>
      </c>
      <c r="L75" s="22">
        <f>+Tabla2[[#This Row],[VALOR UNITARIO]]*Tabla2[[#This Row],[META_NORTE]]</f>
        <v>40830336</v>
      </c>
      <c r="M75" s="61">
        <v>0</v>
      </c>
      <c r="N75" s="62">
        <v>0</v>
      </c>
      <c r="O75" s="62">
        <v>0</v>
      </c>
      <c r="P75" s="62">
        <v>0</v>
      </c>
      <c r="Q75" s="62">
        <v>0</v>
      </c>
      <c r="R75" s="62">
        <v>0</v>
      </c>
      <c r="S75" s="62">
        <v>3</v>
      </c>
      <c r="T75" s="63">
        <v>0</v>
      </c>
      <c r="U75" s="28">
        <f>+Tabla2[[#This Row],[META_USAQUEN]]+Tabla2[[#This Row],[META_ENGATIVA]]+Tabla2[[#This Row],[META_SUBA]]+Tabla2[[#This Row],[META_CHAPINERO]]+Tabla2[[#This Row],[META_BARRIOS_UNIDOS]]+Tabla2[[#This Row],[META_TEUSAQUILLO]]+Tabla2[[#This Row],[META_SUBRED]]+Tabla2[[#This Row],[META_DISTRITO]]</f>
        <v>3</v>
      </c>
      <c r="V75" s="29">
        <f>+Tabla2[[#This Row],[META_NORTE]]-Tabla2[[#This Row],[META_TOTAL]]</f>
        <v>0</v>
      </c>
      <c r="W75" s="61"/>
      <c r="X75" s="62"/>
      <c r="Y75" s="62"/>
      <c r="Z75" s="62"/>
      <c r="AA75" s="62"/>
      <c r="AB75" s="62"/>
      <c r="AC75" s="62">
        <v>3</v>
      </c>
      <c r="AD75" s="63"/>
      <c r="AE75" s="28">
        <f>SUM(Tabla2[[#This Row],[META_USAQUEN2]:[META_DISTRITO2]])</f>
        <v>3</v>
      </c>
      <c r="AF75" s="29">
        <f>+Tabla2[[#This Row],[META_NORTE]]-Tabla2[[#This Row],[META_TOTAL2]]</f>
        <v>0</v>
      </c>
      <c r="AH75" s="53">
        <f>+Tabla2[[#This Row],[META_USAQUEN]]-Tabla2[[#This Row],[META_USAQUEN2]]</f>
        <v>0</v>
      </c>
      <c r="AI75" s="52">
        <f>+Tabla2[[#This Row],[META_ENGATIVA]]-Tabla2[[#This Row],[META_ENGATIVA2]]</f>
        <v>0</v>
      </c>
      <c r="AJ75" s="52">
        <f>+Tabla2[[#This Row],[META_SUBA]]-Tabla2[[#This Row],[META_SUBA2]]</f>
        <v>0</v>
      </c>
      <c r="AK75" s="52">
        <f>+Tabla2[[#This Row],[META_CHAPINERO]]-Tabla2[[#This Row],[META_CHAPINERO2]]</f>
        <v>0</v>
      </c>
      <c r="AL75" s="52">
        <f>+Tabla2[[#This Row],[META_BARRIOS_UNIDOS]]-Tabla2[[#This Row],[META_BARRIOS_UNIDOS2]]</f>
        <v>0</v>
      </c>
      <c r="AM75" s="52">
        <f>+Tabla2[[#This Row],[META_TEUSAQUILLO]]-Tabla2[[#This Row],[META_TEUSAQUILLO2]]</f>
        <v>0</v>
      </c>
      <c r="AN75" s="52">
        <f>+Tabla2[[#This Row],[META_SUBRED]]-Tabla2[[#This Row],[META_SUBRED2]]</f>
        <v>0</v>
      </c>
      <c r="AO75" s="51">
        <f>+Tabla2[[#This Row],[META_DISTRITO]]-Tabla2[[#This Row],[META_DISTRITO2]]</f>
        <v>0</v>
      </c>
      <c r="AP75" s="49">
        <f t="shared" si="1"/>
        <v>0</v>
      </c>
      <c r="AR75" s="85"/>
      <c r="AS75" s="86"/>
      <c r="AT75" s="86"/>
      <c r="AU75" s="86"/>
      <c r="AV75" s="86"/>
      <c r="AW75" s="86"/>
      <c r="AX75" s="86"/>
      <c r="AY75" s="87"/>
    </row>
    <row r="76" spans="1:51" ht="26.1" hidden="1" customHeight="1" thickTop="1" thickBot="1">
      <c r="A76" s="19" t="s">
        <v>73</v>
      </c>
      <c r="B76" s="20" t="s">
        <v>74</v>
      </c>
      <c r="C76" s="20" t="s">
        <v>111</v>
      </c>
      <c r="D76" s="21">
        <v>63</v>
      </c>
      <c r="E76" s="20" t="s">
        <v>143</v>
      </c>
      <c r="F76" s="20" t="s">
        <v>80</v>
      </c>
      <c r="G76" s="19" t="s">
        <v>78</v>
      </c>
      <c r="H76" s="19" t="s">
        <v>138</v>
      </c>
      <c r="I76" s="19" t="s">
        <v>47</v>
      </c>
      <c r="J76" s="22">
        <v>105404</v>
      </c>
      <c r="K76" s="5">
        <v>159</v>
      </c>
      <c r="L76" s="22">
        <f>+Tabla2[[#This Row],[VALOR UNITARIO]]*Tabla2[[#This Row],[META_NORTE]]</f>
        <v>16759236</v>
      </c>
      <c r="M76" s="61">
        <v>16</v>
      </c>
      <c r="N76" s="62">
        <v>69</v>
      </c>
      <c r="O76" s="62">
        <v>46</v>
      </c>
      <c r="P76" s="62">
        <v>12</v>
      </c>
      <c r="Q76" s="62">
        <v>7</v>
      </c>
      <c r="R76" s="62">
        <v>9</v>
      </c>
      <c r="S76" s="62">
        <v>0</v>
      </c>
      <c r="T76" s="63">
        <v>0</v>
      </c>
      <c r="U76" s="28">
        <f>+Tabla2[[#This Row],[META_USAQUEN]]+Tabla2[[#This Row],[META_ENGATIVA]]+Tabla2[[#This Row],[META_SUBA]]+Tabla2[[#This Row],[META_CHAPINERO]]+Tabla2[[#This Row],[META_BARRIOS_UNIDOS]]+Tabla2[[#This Row],[META_TEUSAQUILLO]]+Tabla2[[#This Row],[META_SUBRED]]+Tabla2[[#This Row],[META_DISTRITO]]</f>
        <v>159</v>
      </c>
      <c r="V76" s="29">
        <f>+Tabla2[[#This Row],[META_NORTE]]-Tabla2[[#This Row],[META_TOTAL]]</f>
        <v>0</v>
      </c>
      <c r="W76" s="61"/>
      <c r="X76" s="62"/>
      <c r="Y76" s="62"/>
      <c r="Z76" s="62"/>
      <c r="AA76" s="62"/>
      <c r="AB76" s="62"/>
      <c r="AC76" s="62">
        <v>159</v>
      </c>
      <c r="AD76" s="63"/>
      <c r="AE76" s="28">
        <f>SUM(Tabla2[[#This Row],[META_USAQUEN2]:[META_DISTRITO2]])</f>
        <v>159</v>
      </c>
      <c r="AF76" s="29">
        <f>+Tabla2[[#This Row],[META_NORTE]]-Tabla2[[#This Row],[META_TOTAL2]]</f>
        <v>0</v>
      </c>
      <c r="AH76" s="53">
        <f>+Tabla2[[#This Row],[META_USAQUEN]]-Tabla2[[#This Row],[META_USAQUEN2]]</f>
        <v>16</v>
      </c>
      <c r="AI76" s="52">
        <f>+Tabla2[[#This Row],[META_ENGATIVA]]-Tabla2[[#This Row],[META_ENGATIVA2]]</f>
        <v>69</v>
      </c>
      <c r="AJ76" s="52">
        <f>+Tabla2[[#This Row],[META_SUBA]]-Tabla2[[#This Row],[META_SUBA2]]</f>
        <v>46</v>
      </c>
      <c r="AK76" s="52">
        <f>+Tabla2[[#This Row],[META_CHAPINERO]]-Tabla2[[#This Row],[META_CHAPINERO2]]</f>
        <v>12</v>
      </c>
      <c r="AL76" s="52">
        <f>+Tabla2[[#This Row],[META_BARRIOS_UNIDOS]]-Tabla2[[#This Row],[META_BARRIOS_UNIDOS2]]</f>
        <v>7</v>
      </c>
      <c r="AM76" s="52">
        <f>+Tabla2[[#This Row],[META_TEUSAQUILLO]]-Tabla2[[#This Row],[META_TEUSAQUILLO2]]</f>
        <v>9</v>
      </c>
      <c r="AN76" s="52">
        <f>+Tabla2[[#This Row],[META_SUBRED]]-Tabla2[[#This Row],[META_SUBRED2]]</f>
        <v>-159</v>
      </c>
      <c r="AO76" s="51">
        <f>+Tabla2[[#This Row],[META_DISTRITO]]-Tabla2[[#This Row],[META_DISTRITO2]]</f>
        <v>0</v>
      </c>
      <c r="AP76" s="49">
        <f t="shared" si="1"/>
        <v>0</v>
      </c>
      <c r="AR76" s="85"/>
      <c r="AS76" s="86"/>
      <c r="AT76" s="86"/>
      <c r="AU76" s="86"/>
      <c r="AV76" s="86"/>
      <c r="AW76" s="86"/>
      <c r="AX76" s="86"/>
      <c r="AY76" s="87"/>
    </row>
    <row r="77" spans="1:51" ht="51" hidden="1" customHeight="1" thickTop="1" thickBot="1">
      <c r="A77" s="19" t="s">
        <v>73</v>
      </c>
      <c r="B77" s="20" t="s">
        <v>74</v>
      </c>
      <c r="C77" s="20" t="s">
        <v>101</v>
      </c>
      <c r="D77" s="21">
        <v>64</v>
      </c>
      <c r="E77" s="20" t="s">
        <v>144</v>
      </c>
      <c r="F77" s="20" t="s">
        <v>80</v>
      </c>
      <c r="G77" s="19" t="s">
        <v>78</v>
      </c>
      <c r="H77" s="19" t="s">
        <v>138</v>
      </c>
      <c r="I77" s="19" t="s">
        <v>47</v>
      </c>
      <c r="J77" s="22">
        <v>137765</v>
      </c>
      <c r="K77" s="5">
        <v>795.0000072587377</v>
      </c>
      <c r="L77" s="22">
        <f>+Tabla2[[#This Row],[VALOR UNITARIO]]*Tabla2[[#This Row],[META_NORTE]]</f>
        <v>109523176</v>
      </c>
      <c r="M77" s="61">
        <v>81</v>
      </c>
      <c r="N77" s="62">
        <v>348</v>
      </c>
      <c r="O77" s="62">
        <v>234</v>
      </c>
      <c r="P77" s="62">
        <v>61</v>
      </c>
      <c r="Q77" s="62">
        <v>31</v>
      </c>
      <c r="R77" s="62">
        <v>40</v>
      </c>
      <c r="S77" s="62">
        <v>0</v>
      </c>
      <c r="T77" s="63">
        <v>0</v>
      </c>
      <c r="U77" s="28">
        <f>+Tabla2[[#This Row],[META_USAQUEN]]+Tabla2[[#This Row],[META_ENGATIVA]]+Tabla2[[#This Row],[META_SUBA]]+Tabla2[[#This Row],[META_CHAPINERO]]+Tabla2[[#This Row],[META_BARRIOS_UNIDOS]]+Tabla2[[#This Row],[META_TEUSAQUILLO]]+Tabla2[[#This Row],[META_SUBRED]]+Tabla2[[#This Row],[META_DISTRITO]]</f>
        <v>795</v>
      </c>
      <c r="V77" s="29">
        <f>+Tabla2[[#This Row],[META_NORTE]]-Tabla2[[#This Row],[META_TOTAL]]</f>
        <v>7.2587376962474082E-6</v>
      </c>
      <c r="W77" s="61"/>
      <c r="X77" s="62"/>
      <c r="Y77" s="62"/>
      <c r="Z77" s="62"/>
      <c r="AA77" s="62"/>
      <c r="AB77" s="62"/>
      <c r="AC77" s="62">
        <v>795.0000072587377</v>
      </c>
      <c r="AD77" s="63"/>
      <c r="AE77" s="28">
        <f>SUM(Tabla2[[#This Row],[META_USAQUEN2]:[META_DISTRITO2]])</f>
        <v>795.0000072587377</v>
      </c>
      <c r="AF77" s="29">
        <f>+Tabla2[[#This Row],[META_NORTE]]-Tabla2[[#This Row],[META_TOTAL2]]</f>
        <v>0</v>
      </c>
      <c r="AH77" s="53">
        <f>+Tabla2[[#This Row],[META_USAQUEN]]-Tabla2[[#This Row],[META_USAQUEN2]]</f>
        <v>81</v>
      </c>
      <c r="AI77" s="52">
        <f>+Tabla2[[#This Row],[META_ENGATIVA]]-Tabla2[[#This Row],[META_ENGATIVA2]]</f>
        <v>348</v>
      </c>
      <c r="AJ77" s="52">
        <f>+Tabla2[[#This Row],[META_SUBA]]-Tabla2[[#This Row],[META_SUBA2]]</f>
        <v>234</v>
      </c>
      <c r="AK77" s="52">
        <f>+Tabla2[[#This Row],[META_CHAPINERO]]-Tabla2[[#This Row],[META_CHAPINERO2]]</f>
        <v>61</v>
      </c>
      <c r="AL77" s="52">
        <f>+Tabla2[[#This Row],[META_BARRIOS_UNIDOS]]-Tabla2[[#This Row],[META_BARRIOS_UNIDOS2]]</f>
        <v>31</v>
      </c>
      <c r="AM77" s="52">
        <f>+Tabla2[[#This Row],[META_TEUSAQUILLO]]-Tabla2[[#This Row],[META_TEUSAQUILLO2]]</f>
        <v>40</v>
      </c>
      <c r="AN77" s="52">
        <f>+Tabla2[[#This Row],[META_SUBRED]]-Tabla2[[#This Row],[META_SUBRED2]]</f>
        <v>-795.0000072587377</v>
      </c>
      <c r="AO77" s="51">
        <f>+Tabla2[[#This Row],[META_DISTRITO]]-Tabla2[[#This Row],[META_DISTRITO2]]</f>
        <v>0</v>
      </c>
      <c r="AP77" s="49">
        <f t="shared" si="1"/>
        <v>-7.2587376962474082E-6</v>
      </c>
      <c r="AR77" s="85"/>
      <c r="AS77" s="86"/>
      <c r="AT77" s="86"/>
      <c r="AU77" s="86"/>
      <c r="AV77" s="86"/>
      <c r="AW77" s="86"/>
      <c r="AX77" s="86"/>
      <c r="AY77" s="87"/>
    </row>
    <row r="78" spans="1:51" ht="51" hidden="1" customHeight="1" thickTop="1" thickBot="1">
      <c r="A78" s="19" t="s">
        <v>73</v>
      </c>
      <c r="B78" s="20" t="s">
        <v>74</v>
      </c>
      <c r="C78" s="20" t="s">
        <v>101</v>
      </c>
      <c r="D78" s="21">
        <v>65</v>
      </c>
      <c r="E78" s="20" t="s">
        <v>145</v>
      </c>
      <c r="F78" s="20" t="s">
        <v>80</v>
      </c>
      <c r="G78" s="19" t="s">
        <v>78</v>
      </c>
      <c r="H78" s="19" t="s">
        <v>138</v>
      </c>
      <c r="I78" s="19" t="s">
        <v>47</v>
      </c>
      <c r="J78" s="22">
        <v>105404</v>
      </c>
      <c r="K78" s="5">
        <v>954</v>
      </c>
      <c r="L78" s="22">
        <f>+Tabla2[[#This Row],[VALOR UNITARIO]]*Tabla2[[#This Row],[META_NORTE]]</f>
        <v>100555416</v>
      </c>
      <c r="M78" s="61">
        <v>97</v>
      </c>
      <c r="N78" s="62">
        <v>417</v>
      </c>
      <c r="O78" s="62">
        <v>281</v>
      </c>
      <c r="P78" s="62">
        <v>73</v>
      </c>
      <c r="Q78" s="62">
        <v>38</v>
      </c>
      <c r="R78" s="62">
        <v>48</v>
      </c>
      <c r="S78" s="62">
        <v>0</v>
      </c>
      <c r="T78" s="63">
        <v>0</v>
      </c>
      <c r="U78" s="28">
        <f>+Tabla2[[#This Row],[META_USAQUEN]]+Tabla2[[#This Row],[META_ENGATIVA]]+Tabla2[[#This Row],[META_SUBA]]+Tabla2[[#This Row],[META_CHAPINERO]]+Tabla2[[#This Row],[META_BARRIOS_UNIDOS]]+Tabla2[[#This Row],[META_TEUSAQUILLO]]+Tabla2[[#This Row],[META_SUBRED]]+Tabla2[[#This Row],[META_DISTRITO]]</f>
        <v>954</v>
      </c>
      <c r="V78" s="29">
        <f>+Tabla2[[#This Row],[META_NORTE]]-Tabla2[[#This Row],[META_TOTAL]]</f>
        <v>0</v>
      </c>
      <c r="W78" s="61"/>
      <c r="X78" s="62"/>
      <c r="Y78" s="62"/>
      <c r="Z78" s="62"/>
      <c r="AA78" s="62"/>
      <c r="AB78" s="62"/>
      <c r="AC78" s="62">
        <v>954</v>
      </c>
      <c r="AD78" s="63"/>
      <c r="AE78" s="28">
        <f>SUM(Tabla2[[#This Row],[META_USAQUEN2]:[META_DISTRITO2]])</f>
        <v>954</v>
      </c>
      <c r="AF78" s="29">
        <f>+Tabla2[[#This Row],[META_NORTE]]-Tabla2[[#This Row],[META_TOTAL2]]</f>
        <v>0</v>
      </c>
      <c r="AH78" s="53">
        <f>+Tabla2[[#This Row],[META_USAQUEN]]-Tabla2[[#This Row],[META_USAQUEN2]]</f>
        <v>97</v>
      </c>
      <c r="AI78" s="52">
        <f>+Tabla2[[#This Row],[META_ENGATIVA]]-Tabla2[[#This Row],[META_ENGATIVA2]]</f>
        <v>417</v>
      </c>
      <c r="AJ78" s="52">
        <f>+Tabla2[[#This Row],[META_SUBA]]-Tabla2[[#This Row],[META_SUBA2]]</f>
        <v>281</v>
      </c>
      <c r="AK78" s="52">
        <f>+Tabla2[[#This Row],[META_CHAPINERO]]-Tabla2[[#This Row],[META_CHAPINERO2]]</f>
        <v>73</v>
      </c>
      <c r="AL78" s="52">
        <f>+Tabla2[[#This Row],[META_BARRIOS_UNIDOS]]-Tabla2[[#This Row],[META_BARRIOS_UNIDOS2]]</f>
        <v>38</v>
      </c>
      <c r="AM78" s="52">
        <f>+Tabla2[[#This Row],[META_TEUSAQUILLO]]-Tabla2[[#This Row],[META_TEUSAQUILLO2]]</f>
        <v>48</v>
      </c>
      <c r="AN78" s="52">
        <f>+Tabla2[[#This Row],[META_SUBRED]]-Tabla2[[#This Row],[META_SUBRED2]]</f>
        <v>-954</v>
      </c>
      <c r="AO78" s="51">
        <f>+Tabla2[[#This Row],[META_DISTRITO]]-Tabla2[[#This Row],[META_DISTRITO2]]</f>
        <v>0</v>
      </c>
      <c r="AP78" s="49">
        <f t="shared" si="1"/>
        <v>0</v>
      </c>
      <c r="AR78" s="85"/>
      <c r="AS78" s="86"/>
      <c r="AT78" s="86"/>
      <c r="AU78" s="86"/>
      <c r="AV78" s="86"/>
      <c r="AW78" s="86"/>
      <c r="AX78" s="86"/>
      <c r="AY78" s="87"/>
    </row>
    <row r="79" spans="1:51" ht="51" hidden="1" customHeight="1" thickTop="1" thickBot="1">
      <c r="A79" s="19" t="s">
        <v>73</v>
      </c>
      <c r="B79" s="20" t="s">
        <v>74</v>
      </c>
      <c r="C79" s="20" t="s">
        <v>101</v>
      </c>
      <c r="D79" s="21">
        <v>66</v>
      </c>
      <c r="E79" s="20" t="s">
        <v>146</v>
      </c>
      <c r="F79" s="20" t="s">
        <v>80</v>
      </c>
      <c r="G79" s="19" t="s">
        <v>113</v>
      </c>
      <c r="H79" s="19" t="s">
        <v>138</v>
      </c>
      <c r="I79" s="19" t="s">
        <v>47</v>
      </c>
      <c r="J79" s="22">
        <v>199714</v>
      </c>
      <c r="K79" s="5">
        <v>60</v>
      </c>
      <c r="L79" s="22">
        <f>+Tabla2[[#This Row],[VALOR UNITARIO]]*Tabla2[[#This Row],[META_NORTE]]</f>
        <v>11982840</v>
      </c>
      <c r="M79" s="61">
        <v>6</v>
      </c>
      <c r="N79" s="62">
        <v>26</v>
      </c>
      <c r="O79" s="62">
        <v>17</v>
      </c>
      <c r="P79" s="62">
        <v>4</v>
      </c>
      <c r="Q79" s="62">
        <v>3</v>
      </c>
      <c r="R79" s="62">
        <v>4</v>
      </c>
      <c r="S79" s="62">
        <v>0</v>
      </c>
      <c r="T79" s="63">
        <v>0</v>
      </c>
      <c r="U79" s="28">
        <f>+Tabla2[[#This Row],[META_USAQUEN]]+Tabla2[[#This Row],[META_ENGATIVA]]+Tabla2[[#This Row],[META_SUBA]]+Tabla2[[#This Row],[META_CHAPINERO]]+Tabla2[[#This Row],[META_BARRIOS_UNIDOS]]+Tabla2[[#This Row],[META_TEUSAQUILLO]]+Tabla2[[#This Row],[META_SUBRED]]+Tabla2[[#This Row],[META_DISTRITO]]</f>
        <v>60</v>
      </c>
      <c r="V79" s="29">
        <f>+Tabla2[[#This Row],[META_NORTE]]-Tabla2[[#This Row],[META_TOTAL]]</f>
        <v>0</v>
      </c>
      <c r="W79" s="61"/>
      <c r="X79" s="62"/>
      <c r="Y79" s="62"/>
      <c r="Z79" s="62"/>
      <c r="AA79" s="62"/>
      <c r="AB79" s="62"/>
      <c r="AC79" s="62">
        <v>60</v>
      </c>
      <c r="AD79" s="63"/>
      <c r="AE79" s="28">
        <f>SUM(Tabla2[[#This Row],[META_USAQUEN2]:[META_DISTRITO2]])</f>
        <v>60</v>
      </c>
      <c r="AF79" s="29">
        <f>+Tabla2[[#This Row],[META_NORTE]]-Tabla2[[#This Row],[META_TOTAL2]]</f>
        <v>0</v>
      </c>
      <c r="AH79" s="53">
        <f>+Tabla2[[#This Row],[META_USAQUEN]]-Tabla2[[#This Row],[META_USAQUEN2]]</f>
        <v>6</v>
      </c>
      <c r="AI79" s="52">
        <f>+Tabla2[[#This Row],[META_ENGATIVA]]-Tabla2[[#This Row],[META_ENGATIVA2]]</f>
        <v>26</v>
      </c>
      <c r="AJ79" s="52">
        <f>+Tabla2[[#This Row],[META_SUBA]]-Tabla2[[#This Row],[META_SUBA2]]</f>
        <v>17</v>
      </c>
      <c r="AK79" s="52">
        <f>+Tabla2[[#This Row],[META_CHAPINERO]]-Tabla2[[#This Row],[META_CHAPINERO2]]</f>
        <v>4</v>
      </c>
      <c r="AL79" s="52">
        <f>+Tabla2[[#This Row],[META_BARRIOS_UNIDOS]]-Tabla2[[#This Row],[META_BARRIOS_UNIDOS2]]</f>
        <v>3</v>
      </c>
      <c r="AM79" s="52">
        <f>+Tabla2[[#This Row],[META_TEUSAQUILLO]]-Tabla2[[#This Row],[META_TEUSAQUILLO2]]</f>
        <v>4</v>
      </c>
      <c r="AN79" s="52">
        <f>+Tabla2[[#This Row],[META_SUBRED]]-Tabla2[[#This Row],[META_SUBRED2]]</f>
        <v>-60</v>
      </c>
      <c r="AO79" s="51">
        <f>+Tabla2[[#This Row],[META_DISTRITO]]-Tabla2[[#This Row],[META_DISTRITO2]]</f>
        <v>0</v>
      </c>
      <c r="AP79" s="49">
        <f t="shared" si="1"/>
        <v>0</v>
      </c>
      <c r="AR79" s="85"/>
      <c r="AS79" s="86"/>
      <c r="AT79" s="86"/>
      <c r="AU79" s="86"/>
      <c r="AV79" s="86"/>
      <c r="AW79" s="86"/>
      <c r="AX79" s="86"/>
      <c r="AY79" s="87"/>
    </row>
    <row r="80" spans="1:51" ht="51" hidden="1" customHeight="1" thickTop="1" thickBot="1">
      <c r="A80" s="19" t="s">
        <v>73</v>
      </c>
      <c r="B80" s="20" t="s">
        <v>74</v>
      </c>
      <c r="C80" s="20" t="s">
        <v>101</v>
      </c>
      <c r="D80" s="21">
        <v>67</v>
      </c>
      <c r="E80" s="20" t="s">
        <v>147</v>
      </c>
      <c r="F80" s="20" t="s">
        <v>80</v>
      </c>
      <c r="G80" s="19" t="s">
        <v>78</v>
      </c>
      <c r="H80" s="19" t="s">
        <v>138</v>
      </c>
      <c r="I80" s="19" t="s">
        <v>47</v>
      </c>
      <c r="J80" s="22">
        <v>88916</v>
      </c>
      <c r="K80" s="5">
        <v>792</v>
      </c>
      <c r="L80" s="22">
        <f>+Tabla2[[#This Row],[VALOR UNITARIO]]*Tabla2[[#This Row],[META_NORTE]]</f>
        <v>70421472</v>
      </c>
      <c r="M80" s="61">
        <v>80</v>
      </c>
      <c r="N80" s="62">
        <v>347</v>
      </c>
      <c r="O80" s="62">
        <v>233</v>
      </c>
      <c r="P80" s="62">
        <v>61</v>
      </c>
      <c r="Q80" s="62">
        <v>31</v>
      </c>
      <c r="R80" s="62">
        <v>40</v>
      </c>
      <c r="S80" s="62">
        <v>0</v>
      </c>
      <c r="T80" s="63">
        <v>0</v>
      </c>
      <c r="U80" s="28">
        <f>+Tabla2[[#This Row],[META_USAQUEN]]+Tabla2[[#This Row],[META_ENGATIVA]]+Tabla2[[#This Row],[META_SUBA]]+Tabla2[[#This Row],[META_CHAPINERO]]+Tabla2[[#This Row],[META_BARRIOS_UNIDOS]]+Tabla2[[#This Row],[META_TEUSAQUILLO]]+Tabla2[[#This Row],[META_SUBRED]]+Tabla2[[#This Row],[META_DISTRITO]]</f>
        <v>792</v>
      </c>
      <c r="V80" s="29">
        <f>+Tabla2[[#This Row],[META_NORTE]]-Tabla2[[#This Row],[META_TOTAL]]</f>
        <v>0</v>
      </c>
      <c r="W80" s="61"/>
      <c r="X80" s="62"/>
      <c r="Y80" s="62"/>
      <c r="Z80" s="62"/>
      <c r="AA80" s="62"/>
      <c r="AB80" s="62"/>
      <c r="AC80" s="62">
        <v>792</v>
      </c>
      <c r="AD80" s="63"/>
      <c r="AE80" s="28">
        <f>SUM(Tabla2[[#This Row],[META_USAQUEN2]:[META_DISTRITO2]])</f>
        <v>792</v>
      </c>
      <c r="AF80" s="29">
        <f>+Tabla2[[#This Row],[META_NORTE]]-Tabla2[[#This Row],[META_TOTAL2]]</f>
        <v>0</v>
      </c>
      <c r="AH80" s="53">
        <f>+Tabla2[[#This Row],[META_USAQUEN]]-Tabla2[[#This Row],[META_USAQUEN2]]</f>
        <v>80</v>
      </c>
      <c r="AI80" s="52">
        <f>+Tabla2[[#This Row],[META_ENGATIVA]]-Tabla2[[#This Row],[META_ENGATIVA2]]</f>
        <v>347</v>
      </c>
      <c r="AJ80" s="52">
        <f>+Tabla2[[#This Row],[META_SUBA]]-Tabla2[[#This Row],[META_SUBA2]]</f>
        <v>233</v>
      </c>
      <c r="AK80" s="52">
        <f>+Tabla2[[#This Row],[META_CHAPINERO]]-Tabla2[[#This Row],[META_CHAPINERO2]]</f>
        <v>61</v>
      </c>
      <c r="AL80" s="52">
        <f>+Tabla2[[#This Row],[META_BARRIOS_UNIDOS]]-Tabla2[[#This Row],[META_BARRIOS_UNIDOS2]]</f>
        <v>31</v>
      </c>
      <c r="AM80" s="52">
        <f>+Tabla2[[#This Row],[META_TEUSAQUILLO]]-Tabla2[[#This Row],[META_TEUSAQUILLO2]]</f>
        <v>40</v>
      </c>
      <c r="AN80" s="52">
        <f>+Tabla2[[#This Row],[META_SUBRED]]-Tabla2[[#This Row],[META_SUBRED2]]</f>
        <v>-792</v>
      </c>
      <c r="AO80" s="51">
        <f>+Tabla2[[#This Row],[META_DISTRITO]]-Tabla2[[#This Row],[META_DISTRITO2]]</f>
        <v>0</v>
      </c>
      <c r="AP80" s="49">
        <f t="shared" si="1"/>
        <v>0</v>
      </c>
      <c r="AR80" s="85"/>
      <c r="AS80" s="86"/>
      <c r="AT80" s="86"/>
      <c r="AU80" s="86"/>
      <c r="AV80" s="86"/>
      <c r="AW80" s="86"/>
      <c r="AX80" s="86"/>
      <c r="AY80" s="87"/>
    </row>
    <row r="81" spans="1:51" ht="51" hidden="1" customHeight="1" thickTop="1" thickBot="1">
      <c r="A81" s="19" t="s">
        <v>73</v>
      </c>
      <c r="B81" s="20" t="s">
        <v>74</v>
      </c>
      <c r="C81" s="20" t="s">
        <v>101</v>
      </c>
      <c r="D81" s="21">
        <v>68</v>
      </c>
      <c r="E81" s="20" t="s">
        <v>148</v>
      </c>
      <c r="F81" s="20" t="s">
        <v>81</v>
      </c>
      <c r="G81" s="19" t="s">
        <v>78</v>
      </c>
      <c r="H81" s="19" t="s">
        <v>149</v>
      </c>
      <c r="I81" s="19" t="s">
        <v>65</v>
      </c>
      <c r="J81" s="22">
        <v>105404</v>
      </c>
      <c r="K81" s="5">
        <v>273.00001897461198</v>
      </c>
      <c r="L81" s="22">
        <f>+Tabla2[[#This Row],[VALOR UNITARIO]]*Tabla2[[#This Row],[META_NORTE]]</f>
        <v>28775294</v>
      </c>
      <c r="M81" s="61">
        <v>27</v>
      </c>
      <c r="N81" s="62">
        <v>119</v>
      </c>
      <c r="O81" s="62">
        <v>81</v>
      </c>
      <c r="P81" s="62">
        <v>21</v>
      </c>
      <c r="Q81" s="62">
        <v>11</v>
      </c>
      <c r="R81" s="62">
        <v>14</v>
      </c>
      <c r="S81" s="62">
        <v>0</v>
      </c>
      <c r="T81" s="63">
        <v>0</v>
      </c>
      <c r="U81" s="28">
        <f>+Tabla2[[#This Row],[META_USAQUEN]]+Tabla2[[#This Row],[META_ENGATIVA]]+Tabla2[[#This Row],[META_SUBA]]+Tabla2[[#This Row],[META_CHAPINERO]]+Tabla2[[#This Row],[META_BARRIOS_UNIDOS]]+Tabla2[[#This Row],[META_TEUSAQUILLO]]+Tabla2[[#This Row],[META_SUBRED]]+Tabla2[[#This Row],[META_DISTRITO]]</f>
        <v>273</v>
      </c>
      <c r="V81" s="29">
        <f>+Tabla2[[#This Row],[META_NORTE]]-Tabla2[[#This Row],[META_TOTAL]]</f>
        <v>1.8974611975863809E-5</v>
      </c>
      <c r="W81" s="61">
        <v>57</v>
      </c>
      <c r="X81" s="62">
        <v>84</v>
      </c>
      <c r="Y81" s="62">
        <v>78</v>
      </c>
      <c r="Z81" s="62">
        <v>15</v>
      </c>
      <c r="AA81" s="62">
        <v>21</v>
      </c>
      <c r="AB81" s="62">
        <v>18</v>
      </c>
      <c r="AC81" s="62"/>
      <c r="AD81" s="63"/>
      <c r="AE81" s="28">
        <f>SUM(Tabla2[[#This Row],[META_USAQUEN2]:[META_DISTRITO2]])</f>
        <v>273</v>
      </c>
      <c r="AF81" s="29">
        <f>+Tabla2[[#This Row],[META_NORTE]]-Tabla2[[#This Row],[META_TOTAL2]]</f>
        <v>1.8974611975863809E-5</v>
      </c>
      <c r="AH81" s="53">
        <f>+Tabla2[[#This Row],[META_USAQUEN]]-Tabla2[[#This Row],[META_USAQUEN2]]</f>
        <v>-30</v>
      </c>
      <c r="AI81" s="52">
        <f>+Tabla2[[#This Row],[META_ENGATIVA]]-Tabla2[[#This Row],[META_ENGATIVA2]]</f>
        <v>35</v>
      </c>
      <c r="AJ81" s="52">
        <f>+Tabla2[[#This Row],[META_SUBA]]-Tabla2[[#This Row],[META_SUBA2]]</f>
        <v>3</v>
      </c>
      <c r="AK81" s="52">
        <f>+Tabla2[[#This Row],[META_CHAPINERO]]-Tabla2[[#This Row],[META_CHAPINERO2]]</f>
        <v>6</v>
      </c>
      <c r="AL81" s="52">
        <f>+Tabla2[[#This Row],[META_BARRIOS_UNIDOS]]-Tabla2[[#This Row],[META_BARRIOS_UNIDOS2]]</f>
        <v>-10</v>
      </c>
      <c r="AM81" s="52">
        <f>+Tabla2[[#This Row],[META_TEUSAQUILLO]]-Tabla2[[#This Row],[META_TEUSAQUILLO2]]</f>
        <v>-4</v>
      </c>
      <c r="AN81" s="52">
        <f>+Tabla2[[#This Row],[META_SUBRED]]-Tabla2[[#This Row],[META_SUBRED2]]</f>
        <v>0</v>
      </c>
      <c r="AO81" s="51">
        <f>+Tabla2[[#This Row],[META_DISTRITO]]-Tabla2[[#This Row],[META_DISTRITO2]]</f>
        <v>0</v>
      </c>
      <c r="AP81" s="49">
        <f t="shared" si="1"/>
        <v>0</v>
      </c>
      <c r="AR81" s="85"/>
      <c r="AS81" s="86"/>
      <c r="AT81" s="86"/>
      <c r="AU81" s="86"/>
      <c r="AV81" s="86"/>
      <c r="AW81" s="86"/>
      <c r="AX81" s="86"/>
      <c r="AY81" s="87"/>
    </row>
    <row r="82" spans="1:51" ht="51" hidden="1" customHeight="1" thickTop="1" thickBot="1">
      <c r="A82" s="19" t="s">
        <v>73</v>
      </c>
      <c r="B82" s="20" t="s">
        <v>74</v>
      </c>
      <c r="C82" s="20" t="s">
        <v>111</v>
      </c>
      <c r="D82" s="21">
        <v>69</v>
      </c>
      <c r="E82" s="20" t="s">
        <v>150</v>
      </c>
      <c r="F82" s="20" t="s">
        <v>81</v>
      </c>
      <c r="G82" s="19" t="s">
        <v>78</v>
      </c>
      <c r="H82" s="19" t="s">
        <v>149</v>
      </c>
      <c r="I82" s="19" t="s">
        <v>65</v>
      </c>
      <c r="J82" s="22">
        <v>105404</v>
      </c>
      <c r="K82" s="5">
        <v>543.00000948730599</v>
      </c>
      <c r="L82" s="22">
        <f>+Tabla2[[#This Row],[VALOR UNITARIO]]*Tabla2[[#This Row],[META_NORTE]]</f>
        <v>57234373</v>
      </c>
      <c r="M82" s="61">
        <v>55</v>
      </c>
      <c r="N82" s="62">
        <v>237</v>
      </c>
      <c r="O82" s="62">
        <v>162</v>
      </c>
      <c r="P82" s="62">
        <v>41</v>
      </c>
      <c r="Q82" s="62">
        <v>21</v>
      </c>
      <c r="R82" s="62">
        <v>27</v>
      </c>
      <c r="S82" s="62">
        <v>0</v>
      </c>
      <c r="T82" s="63">
        <v>0</v>
      </c>
      <c r="U82" s="28">
        <f>+Tabla2[[#This Row],[META_USAQUEN]]+Tabla2[[#This Row],[META_ENGATIVA]]+Tabla2[[#This Row],[META_SUBA]]+Tabla2[[#This Row],[META_CHAPINERO]]+Tabla2[[#This Row],[META_BARRIOS_UNIDOS]]+Tabla2[[#This Row],[META_TEUSAQUILLO]]+Tabla2[[#This Row],[META_SUBRED]]+Tabla2[[#This Row],[META_DISTRITO]]</f>
        <v>543</v>
      </c>
      <c r="V82" s="29">
        <f>+Tabla2[[#This Row],[META_NORTE]]-Tabla2[[#This Row],[META_TOTAL]]</f>
        <v>9.4873059879319044E-6</v>
      </c>
      <c r="W82" s="61">
        <v>120</v>
      </c>
      <c r="X82" s="62">
        <v>162</v>
      </c>
      <c r="Y82" s="62">
        <v>171</v>
      </c>
      <c r="Z82" s="62">
        <v>21</v>
      </c>
      <c r="AA82" s="62">
        <v>36</v>
      </c>
      <c r="AB82" s="62">
        <v>33</v>
      </c>
      <c r="AC82" s="62"/>
      <c r="AD82" s="63"/>
      <c r="AE82" s="28">
        <f>SUM(Tabla2[[#This Row],[META_USAQUEN2]:[META_DISTRITO2]])</f>
        <v>543</v>
      </c>
      <c r="AF82" s="29">
        <f>+Tabla2[[#This Row],[META_NORTE]]-Tabla2[[#This Row],[META_TOTAL2]]</f>
        <v>9.4873059879319044E-6</v>
      </c>
      <c r="AH82" s="53">
        <f>+Tabla2[[#This Row],[META_USAQUEN]]-Tabla2[[#This Row],[META_USAQUEN2]]</f>
        <v>-65</v>
      </c>
      <c r="AI82" s="52">
        <f>+Tabla2[[#This Row],[META_ENGATIVA]]-Tabla2[[#This Row],[META_ENGATIVA2]]</f>
        <v>75</v>
      </c>
      <c r="AJ82" s="52">
        <f>+Tabla2[[#This Row],[META_SUBA]]-Tabla2[[#This Row],[META_SUBA2]]</f>
        <v>-9</v>
      </c>
      <c r="AK82" s="52">
        <f>+Tabla2[[#This Row],[META_CHAPINERO]]-Tabla2[[#This Row],[META_CHAPINERO2]]</f>
        <v>20</v>
      </c>
      <c r="AL82" s="52">
        <f>+Tabla2[[#This Row],[META_BARRIOS_UNIDOS]]-Tabla2[[#This Row],[META_BARRIOS_UNIDOS2]]</f>
        <v>-15</v>
      </c>
      <c r="AM82" s="52">
        <f>+Tabla2[[#This Row],[META_TEUSAQUILLO]]-Tabla2[[#This Row],[META_TEUSAQUILLO2]]</f>
        <v>-6</v>
      </c>
      <c r="AN82" s="52">
        <f>+Tabla2[[#This Row],[META_SUBRED]]-Tabla2[[#This Row],[META_SUBRED2]]</f>
        <v>0</v>
      </c>
      <c r="AO82" s="51">
        <f>+Tabla2[[#This Row],[META_DISTRITO]]-Tabla2[[#This Row],[META_DISTRITO2]]</f>
        <v>0</v>
      </c>
      <c r="AP82" s="49">
        <f t="shared" si="1"/>
        <v>0</v>
      </c>
      <c r="AR82" s="85"/>
      <c r="AS82" s="86"/>
      <c r="AT82" s="86"/>
      <c r="AU82" s="86"/>
      <c r="AV82" s="86"/>
      <c r="AW82" s="86"/>
      <c r="AX82" s="86"/>
      <c r="AY82" s="87"/>
    </row>
    <row r="83" spans="1:51" ht="26.1" hidden="1" customHeight="1" thickTop="1" thickBot="1">
      <c r="A83" s="19" t="s">
        <v>73</v>
      </c>
      <c r="B83" s="20" t="s">
        <v>74</v>
      </c>
      <c r="C83" s="20" t="s">
        <v>75</v>
      </c>
      <c r="D83" s="21">
        <v>70</v>
      </c>
      <c r="E83" s="20" t="s">
        <v>151</v>
      </c>
      <c r="F83" s="20" t="s">
        <v>81</v>
      </c>
      <c r="G83" s="19" t="s">
        <v>78</v>
      </c>
      <c r="H83" s="19" t="s">
        <v>149</v>
      </c>
      <c r="I83" s="19" t="s">
        <v>65</v>
      </c>
      <c r="J83" s="22">
        <v>74893</v>
      </c>
      <c r="K83" s="5">
        <v>318</v>
      </c>
      <c r="L83" s="22">
        <f>+Tabla2[[#This Row],[VALOR UNITARIO]]*Tabla2[[#This Row],[META_NORTE]]</f>
        <v>23815974</v>
      </c>
      <c r="M83" s="61">
        <v>32</v>
      </c>
      <c r="N83" s="62">
        <v>139</v>
      </c>
      <c r="O83" s="62">
        <v>95</v>
      </c>
      <c r="P83" s="62">
        <v>24</v>
      </c>
      <c r="Q83" s="62">
        <v>12</v>
      </c>
      <c r="R83" s="62">
        <v>16</v>
      </c>
      <c r="S83" s="62">
        <v>0</v>
      </c>
      <c r="T83" s="63">
        <v>0</v>
      </c>
      <c r="U83" s="28">
        <f>+Tabla2[[#This Row],[META_USAQUEN]]+Tabla2[[#This Row],[META_ENGATIVA]]+Tabla2[[#This Row],[META_SUBA]]+Tabla2[[#This Row],[META_CHAPINERO]]+Tabla2[[#This Row],[META_BARRIOS_UNIDOS]]+Tabla2[[#This Row],[META_TEUSAQUILLO]]+Tabla2[[#This Row],[META_SUBRED]]+Tabla2[[#This Row],[META_DISTRITO]]</f>
        <v>318</v>
      </c>
      <c r="V83" s="29">
        <f>+Tabla2[[#This Row],[META_NORTE]]-Tabla2[[#This Row],[META_TOTAL]]</f>
        <v>0</v>
      </c>
      <c r="W83" s="61">
        <v>102</v>
      </c>
      <c r="X83" s="62">
        <v>108</v>
      </c>
      <c r="Y83" s="62">
        <v>108</v>
      </c>
      <c r="Z83" s="62"/>
      <c r="AA83" s="62"/>
      <c r="AB83" s="62"/>
      <c r="AC83" s="62"/>
      <c r="AD83" s="63"/>
      <c r="AE83" s="28">
        <f>SUM(Tabla2[[#This Row],[META_USAQUEN2]:[META_DISTRITO2]])</f>
        <v>318</v>
      </c>
      <c r="AF83" s="29">
        <f>+Tabla2[[#This Row],[META_NORTE]]-Tabla2[[#This Row],[META_TOTAL2]]</f>
        <v>0</v>
      </c>
      <c r="AH83" s="53">
        <f>+Tabla2[[#This Row],[META_USAQUEN]]-Tabla2[[#This Row],[META_USAQUEN2]]</f>
        <v>-70</v>
      </c>
      <c r="AI83" s="52">
        <f>+Tabla2[[#This Row],[META_ENGATIVA]]-Tabla2[[#This Row],[META_ENGATIVA2]]</f>
        <v>31</v>
      </c>
      <c r="AJ83" s="52">
        <f>+Tabla2[[#This Row],[META_SUBA]]-Tabla2[[#This Row],[META_SUBA2]]</f>
        <v>-13</v>
      </c>
      <c r="AK83" s="52">
        <f>+Tabla2[[#This Row],[META_CHAPINERO]]-Tabla2[[#This Row],[META_CHAPINERO2]]</f>
        <v>24</v>
      </c>
      <c r="AL83" s="52">
        <f>+Tabla2[[#This Row],[META_BARRIOS_UNIDOS]]-Tabla2[[#This Row],[META_BARRIOS_UNIDOS2]]</f>
        <v>12</v>
      </c>
      <c r="AM83" s="52">
        <f>+Tabla2[[#This Row],[META_TEUSAQUILLO]]-Tabla2[[#This Row],[META_TEUSAQUILLO2]]</f>
        <v>16</v>
      </c>
      <c r="AN83" s="52">
        <f>+Tabla2[[#This Row],[META_SUBRED]]-Tabla2[[#This Row],[META_SUBRED2]]</f>
        <v>0</v>
      </c>
      <c r="AO83" s="51">
        <f>+Tabla2[[#This Row],[META_DISTRITO]]-Tabla2[[#This Row],[META_DISTRITO2]]</f>
        <v>0</v>
      </c>
      <c r="AP83" s="49">
        <f t="shared" si="1"/>
        <v>0</v>
      </c>
      <c r="AR83" s="85"/>
      <c r="AS83" s="86"/>
      <c r="AT83" s="86"/>
      <c r="AU83" s="86"/>
      <c r="AV83" s="86"/>
      <c r="AW83" s="86"/>
      <c r="AX83" s="86"/>
      <c r="AY83" s="87"/>
    </row>
    <row r="84" spans="1:51" ht="51" hidden="1" customHeight="1" thickTop="1" thickBot="1">
      <c r="A84" s="19" t="s">
        <v>73</v>
      </c>
      <c r="B84" s="20" t="s">
        <v>74</v>
      </c>
      <c r="C84" s="20" t="s">
        <v>101</v>
      </c>
      <c r="D84" s="21">
        <v>71</v>
      </c>
      <c r="E84" s="20" t="s">
        <v>152</v>
      </c>
      <c r="F84" s="20" t="s">
        <v>88</v>
      </c>
      <c r="G84" s="19" t="s">
        <v>153</v>
      </c>
      <c r="H84" s="19" t="s">
        <v>50</v>
      </c>
      <c r="I84" s="19" t="s">
        <v>47</v>
      </c>
      <c r="J84" s="22">
        <v>59965</v>
      </c>
      <c r="K84" s="5">
        <v>174</v>
      </c>
      <c r="L84" s="22">
        <f>+Tabla2[[#This Row],[VALOR UNITARIO]]*Tabla2[[#This Row],[META_NORTE]]</f>
        <v>10433910</v>
      </c>
      <c r="M84" s="61">
        <v>17</v>
      </c>
      <c r="N84" s="62">
        <v>76</v>
      </c>
      <c r="O84" s="62">
        <v>54</v>
      </c>
      <c r="P84" s="62">
        <v>13</v>
      </c>
      <c r="Q84" s="62">
        <v>6</v>
      </c>
      <c r="R84" s="62">
        <v>8</v>
      </c>
      <c r="S84" s="62">
        <v>0</v>
      </c>
      <c r="T84" s="63">
        <v>0</v>
      </c>
      <c r="U84" s="28">
        <f>+Tabla2[[#This Row],[META_USAQUEN]]+Tabla2[[#This Row],[META_ENGATIVA]]+Tabla2[[#This Row],[META_SUBA]]+Tabla2[[#This Row],[META_CHAPINERO]]+Tabla2[[#This Row],[META_BARRIOS_UNIDOS]]+Tabla2[[#This Row],[META_TEUSAQUILLO]]+Tabla2[[#This Row],[META_SUBRED]]+Tabla2[[#This Row],[META_DISTRITO]]</f>
        <v>174</v>
      </c>
      <c r="V84" s="29">
        <f>+Tabla2[[#This Row],[META_NORTE]]-Tabla2[[#This Row],[META_TOTAL]]</f>
        <v>0</v>
      </c>
      <c r="W84" s="61">
        <v>25</v>
      </c>
      <c r="X84" s="62">
        <v>25</v>
      </c>
      <c r="Y84" s="62">
        <v>25</v>
      </c>
      <c r="Z84" s="62">
        <v>27</v>
      </c>
      <c r="AA84" s="62">
        <v>36</v>
      </c>
      <c r="AB84" s="62">
        <v>36</v>
      </c>
      <c r="AC84" s="62"/>
      <c r="AD84" s="63"/>
      <c r="AE84" s="28">
        <f>SUM(Tabla2[[#This Row],[META_USAQUEN2]:[META_DISTRITO2]])</f>
        <v>174</v>
      </c>
      <c r="AF84" s="29">
        <f>+Tabla2[[#This Row],[META_NORTE]]-Tabla2[[#This Row],[META_TOTAL2]]</f>
        <v>0</v>
      </c>
      <c r="AH84" s="53">
        <f>+Tabla2[[#This Row],[META_USAQUEN]]-Tabla2[[#This Row],[META_USAQUEN2]]</f>
        <v>-8</v>
      </c>
      <c r="AI84" s="52">
        <f>+Tabla2[[#This Row],[META_ENGATIVA]]-Tabla2[[#This Row],[META_ENGATIVA2]]</f>
        <v>51</v>
      </c>
      <c r="AJ84" s="52">
        <f>+Tabla2[[#This Row],[META_SUBA]]-Tabla2[[#This Row],[META_SUBA2]]</f>
        <v>29</v>
      </c>
      <c r="AK84" s="52">
        <f>+Tabla2[[#This Row],[META_CHAPINERO]]-Tabla2[[#This Row],[META_CHAPINERO2]]</f>
        <v>-14</v>
      </c>
      <c r="AL84" s="52">
        <f>+Tabla2[[#This Row],[META_BARRIOS_UNIDOS]]-Tabla2[[#This Row],[META_BARRIOS_UNIDOS2]]</f>
        <v>-30</v>
      </c>
      <c r="AM84" s="52">
        <f>+Tabla2[[#This Row],[META_TEUSAQUILLO]]-Tabla2[[#This Row],[META_TEUSAQUILLO2]]</f>
        <v>-28</v>
      </c>
      <c r="AN84" s="52">
        <f>+Tabla2[[#This Row],[META_SUBRED]]-Tabla2[[#This Row],[META_SUBRED2]]</f>
        <v>0</v>
      </c>
      <c r="AO84" s="51">
        <f>+Tabla2[[#This Row],[META_DISTRITO]]-Tabla2[[#This Row],[META_DISTRITO2]]</f>
        <v>0</v>
      </c>
      <c r="AP84" s="49">
        <f t="shared" si="1"/>
        <v>0</v>
      </c>
      <c r="AR84" s="85"/>
      <c r="AS84" s="86"/>
      <c r="AT84" s="86"/>
      <c r="AU84" s="86"/>
      <c r="AV84" s="86"/>
      <c r="AW84" s="86"/>
      <c r="AX84" s="86"/>
      <c r="AY84" s="87"/>
    </row>
    <row r="85" spans="1:51" ht="51" hidden="1" customHeight="1" thickTop="1" thickBot="1">
      <c r="A85" s="19" t="s">
        <v>73</v>
      </c>
      <c r="B85" s="20" t="s">
        <v>74</v>
      </c>
      <c r="C85" s="20" t="s">
        <v>101</v>
      </c>
      <c r="D85" s="21">
        <v>72</v>
      </c>
      <c r="E85" s="20" t="s">
        <v>154</v>
      </c>
      <c r="F85" s="20" t="s">
        <v>88</v>
      </c>
      <c r="G85" s="19" t="s">
        <v>153</v>
      </c>
      <c r="H85" s="19" t="s">
        <v>50</v>
      </c>
      <c r="I85" s="19" t="s">
        <v>47</v>
      </c>
      <c r="J85" s="22">
        <v>99830</v>
      </c>
      <c r="K85" s="5">
        <v>96</v>
      </c>
      <c r="L85" s="22">
        <f>+Tabla2[[#This Row],[VALOR UNITARIO]]*Tabla2[[#This Row],[META_NORTE]]</f>
        <v>9583680</v>
      </c>
      <c r="M85" s="61">
        <v>9</v>
      </c>
      <c r="N85" s="62">
        <v>42</v>
      </c>
      <c r="O85" s="62">
        <v>30</v>
      </c>
      <c r="P85" s="62">
        <v>7</v>
      </c>
      <c r="Q85" s="62">
        <v>3</v>
      </c>
      <c r="R85" s="62">
        <v>5</v>
      </c>
      <c r="S85" s="62">
        <v>0</v>
      </c>
      <c r="T85" s="63">
        <v>0</v>
      </c>
      <c r="U85" s="28">
        <f>+Tabla2[[#This Row],[META_USAQUEN]]+Tabla2[[#This Row],[META_ENGATIVA]]+Tabla2[[#This Row],[META_SUBA]]+Tabla2[[#This Row],[META_CHAPINERO]]+Tabla2[[#This Row],[META_BARRIOS_UNIDOS]]+Tabla2[[#This Row],[META_TEUSAQUILLO]]+Tabla2[[#This Row],[META_SUBRED]]+Tabla2[[#This Row],[META_DISTRITO]]</f>
        <v>96</v>
      </c>
      <c r="V85" s="29">
        <f>+Tabla2[[#This Row],[META_NORTE]]-Tabla2[[#This Row],[META_TOTAL]]</f>
        <v>0</v>
      </c>
      <c r="W85" s="61">
        <v>16</v>
      </c>
      <c r="X85" s="62">
        <v>16</v>
      </c>
      <c r="Y85" s="62">
        <v>16</v>
      </c>
      <c r="Z85" s="62">
        <v>16</v>
      </c>
      <c r="AA85" s="62">
        <v>16</v>
      </c>
      <c r="AB85" s="62">
        <v>16</v>
      </c>
      <c r="AC85" s="62"/>
      <c r="AD85" s="63"/>
      <c r="AE85" s="28">
        <f>SUM(Tabla2[[#This Row],[META_USAQUEN2]:[META_DISTRITO2]])</f>
        <v>96</v>
      </c>
      <c r="AF85" s="29">
        <f>+Tabla2[[#This Row],[META_NORTE]]-Tabla2[[#This Row],[META_TOTAL2]]</f>
        <v>0</v>
      </c>
      <c r="AH85" s="53">
        <f>+Tabla2[[#This Row],[META_USAQUEN]]-Tabla2[[#This Row],[META_USAQUEN2]]</f>
        <v>-7</v>
      </c>
      <c r="AI85" s="52">
        <f>+Tabla2[[#This Row],[META_ENGATIVA]]-Tabla2[[#This Row],[META_ENGATIVA2]]</f>
        <v>26</v>
      </c>
      <c r="AJ85" s="52">
        <f>+Tabla2[[#This Row],[META_SUBA]]-Tabla2[[#This Row],[META_SUBA2]]</f>
        <v>14</v>
      </c>
      <c r="AK85" s="52">
        <f>+Tabla2[[#This Row],[META_CHAPINERO]]-Tabla2[[#This Row],[META_CHAPINERO2]]</f>
        <v>-9</v>
      </c>
      <c r="AL85" s="52">
        <f>+Tabla2[[#This Row],[META_BARRIOS_UNIDOS]]-Tabla2[[#This Row],[META_BARRIOS_UNIDOS2]]</f>
        <v>-13</v>
      </c>
      <c r="AM85" s="52">
        <f>+Tabla2[[#This Row],[META_TEUSAQUILLO]]-Tabla2[[#This Row],[META_TEUSAQUILLO2]]</f>
        <v>-11</v>
      </c>
      <c r="AN85" s="52">
        <f>+Tabla2[[#This Row],[META_SUBRED]]-Tabla2[[#This Row],[META_SUBRED2]]</f>
        <v>0</v>
      </c>
      <c r="AO85" s="51">
        <f>+Tabla2[[#This Row],[META_DISTRITO]]-Tabla2[[#This Row],[META_DISTRITO2]]</f>
        <v>0</v>
      </c>
      <c r="AP85" s="49">
        <f t="shared" si="1"/>
        <v>0</v>
      </c>
      <c r="AR85" s="85"/>
      <c r="AS85" s="86"/>
      <c r="AT85" s="86"/>
      <c r="AU85" s="86"/>
      <c r="AV85" s="86"/>
      <c r="AW85" s="86"/>
      <c r="AX85" s="86"/>
      <c r="AY85" s="87"/>
    </row>
    <row r="86" spans="1:51" ht="75.95" hidden="1" customHeight="1" thickTop="1" thickBot="1">
      <c r="A86" s="19" t="s">
        <v>73</v>
      </c>
      <c r="B86" s="20" t="s">
        <v>74</v>
      </c>
      <c r="C86" s="20" t="s">
        <v>101</v>
      </c>
      <c r="D86" s="21">
        <v>73</v>
      </c>
      <c r="E86" s="20" t="s">
        <v>155</v>
      </c>
      <c r="F86" s="20" t="s">
        <v>88</v>
      </c>
      <c r="G86" s="19" t="s">
        <v>156</v>
      </c>
      <c r="H86" s="19" t="s">
        <v>50</v>
      </c>
      <c r="I86" s="19" t="s">
        <v>47</v>
      </c>
      <c r="J86" s="22">
        <v>220671</v>
      </c>
      <c r="K86" s="5">
        <v>174</v>
      </c>
      <c r="L86" s="22">
        <f>+Tabla2[[#This Row],[VALOR UNITARIO]]*Tabla2[[#This Row],[META_NORTE]]</f>
        <v>38396754</v>
      </c>
      <c r="M86" s="61">
        <v>17</v>
      </c>
      <c r="N86" s="62">
        <v>76</v>
      </c>
      <c r="O86" s="62">
        <v>52</v>
      </c>
      <c r="P86" s="62">
        <v>13</v>
      </c>
      <c r="Q86" s="62">
        <v>7</v>
      </c>
      <c r="R86" s="62">
        <v>9</v>
      </c>
      <c r="S86" s="62">
        <v>0</v>
      </c>
      <c r="T86" s="63">
        <v>0</v>
      </c>
      <c r="U86" s="28">
        <f>+Tabla2[[#This Row],[META_USAQUEN]]+Tabla2[[#This Row],[META_ENGATIVA]]+Tabla2[[#This Row],[META_SUBA]]+Tabla2[[#This Row],[META_CHAPINERO]]+Tabla2[[#This Row],[META_BARRIOS_UNIDOS]]+Tabla2[[#This Row],[META_TEUSAQUILLO]]+Tabla2[[#This Row],[META_SUBRED]]+Tabla2[[#This Row],[META_DISTRITO]]</f>
        <v>174</v>
      </c>
      <c r="V86" s="29">
        <f>+Tabla2[[#This Row],[META_NORTE]]-Tabla2[[#This Row],[META_TOTAL]]</f>
        <v>0</v>
      </c>
      <c r="W86" s="61">
        <v>25</v>
      </c>
      <c r="X86" s="62">
        <v>25</v>
      </c>
      <c r="Y86" s="62">
        <v>25</v>
      </c>
      <c r="Z86" s="62">
        <v>27</v>
      </c>
      <c r="AA86" s="62">
        <v>36</v>
      </c>
      <c r="AB86" s="62">
        <v>36</v>
      </c>
      <c r="AC86" s="62"/>
      <c r="AD86" s="63"/>
      <c r="AE86" s="28">
        <f>SUM(Tabla2[[#This Row],[META_USAQUEN2]:[META_DISTRITO2]])</f>
        <v>174</v>
      </c>
      <c r="AF86" s="29">
        <f>+Tabla2[[#This Row],[META_NORTE]]-Tabla2[[#This Row],[META_TOTAL2]]</f>
        <v>0</v>
      </c>
      <c r="AH86" s="53">
        <f>+Tabla2[[#This Row],[META_USAQUEN]]-Tabla2[[#This Row],[META_USAQUEN2]]</f>
        <v>-8</v>
      </c>
      <c r="AI86" s="52">
        <f>+Tabla2[[#This Row],[META_ENGATIVA]]-Tabla2[[#This Row],[META_ENGATIVA2]]</f>
        <v>51</v>
      </c>
      <c r="AJ86" s="52">
        <f>+Tabla2[[#This Row],[META_SUBA]]-Tabla2[[#This Row],[META_SUBA2]]</f>
        <v>27</v>
      </c>
      <c r="AK86" s="52">
        <f>+Tabla2[[#This Row],[META_CHAPINERO]]-Tabla2[[#This Row],[META_CHAPINERO2]]</f>
        <v>-14</v>
      </c>
      <c r="AL86" s="52">
        <f>+Tabla2[[#This Row],[META_BARRIOS_UNIDOS]]-Tabla2[[#This Row],[META_BARRIOS_UNIDOS2]]</f>
        <v>-29</v>
      </c>
      <c r="AM86" s="52">
        <f>+Tabla2[[#This Row],[META_TEUSAQUILLO]]-Tabla2[[#This Row],[META_TEUSAQUILLO2]]</f>
        <v>-27</v>
      </c>
      <c r="AN86" s="52">
        <f>+Tabla2[[#This Row],[META_SUBRED]]-Tabla2[[#This Row],[META_SUBRED2]]</f>
        <v>0</v>
      </c>
      <c r="AO86" s="51">
        <f>+Tabla2[[#This Row],[META_DISTRITO]]-Tabla2[[#This Row],[META_DISTRITO2]]</f>
        <v>0</v>
      </c>
      <c r="AP86" s="49">
        <f t="shared" si="1"/>
        <v>0</v>
      </c>
      <c r="AR86" s="85"/>
      <c r="AS86" s="86"/>
      <c r="AT86" s="86"/>
      <c r="AU86" s="86"/>
      <c r="AV86" s="86"/>
      <c r="AW86" s="86"/>
      <c r="AX86" s="86"/>
      <c r="AY86" s="87"/>
    </row>
    <row r="87" spans="1:51" ht="75.95" hidden="1" customHeight="1" thickTop="1" thickBot="1">
      <c r="A87" s="19" t="s">
        <v>73</v>
      </c>
      <c r="B87" s="20" t="s">
        <v>74</v>
      </c>
      <c r="C87" s="20" t="s">
        <v>101</v>
      </c>
      <c r="D87" s="21">
        <v>74</v>
      </c>
      <c r="E87" s="20" t="s">
        <v>157</v>
      </c>
      <c r="F87" s="20" t="s">
        <v>88</v>
      </c>
      <c r="G87" s="19" t="s">
        <v>156</v>
      </c>
      <c r="H87" s="19" t="s">
        <v>50</v>
      </c>
      <c r="I87" s="19" t="s">
        <v>47</v>
      </c>
      <c r="J87" s="22">
        <v>367374</v>
      </c>
      <c r="K87" s="5">
        <v>96</v>
      </c>
      <c r="L87" s="22">
        <f>+Tabla2[[#This Row],[VALOR UNITARIO]]*Tabla2[[#This Row],[META_NORTE]]</f>
        <v>35267904</v>
      </c>
      <c r="M87" s="61">
        <v>9</v>
      </c>
      <c r="N87" s="62">
        <v>42</v>
      </c>
      <c r="O87" s="62">
        <v>30</v>
      </c>
      <c r="P87" s="62">
        <v>7</v>
      </c>
      <c r="Q87" s="62">
        <v>3</v>
      </c>
      <c r="R87" s="62">
        <v>5</v>
      </c>
      <c r="S87" s="62">
        <v>0</v>
      </c>
      <c r="T87" s="63">
        <v>0</v>
      </c>
      <c r="U87" s="28">
        <f>+Tabla2[[#This Row],[META_USAQUEN]]+Tabla2[[#This Row],[META_ENGATIVA]]+Tabla2[[#This Row],[META_SUBA]]+Tabla2[[#This Row],[META_CHAPINERO]]+Tabla2[[#This Row],[META_BARRIOS_UNIDOS]]+Tabla2[[#This Row],[META_TEUSAQUILLO]]+Tabla2[[#This Row],[META_SUBRED]]+Tabla2[[#This Row],[META_DISTRITO]]</f>
        <v>96</v>
      </c>
      <c r="V87" s="29">
        <f>+Tabla2[[#This Row],[META_NORTE]]-Tabla2[[#This Row],[META_TOTAL]]</f>
        <v>0</v>
      </c>
      <c r="W87" s="61">
        <v>16</v>
      </c>
      <c r="X87" s="62">
        <v>16</v>
      </c>
      <c r="Y87" s="62">
        <v>16</v>
      </c>
      <c r="Z87" s="62">
        <v>16</v>
      </c>
      <c r="AA87" s="62">
        <v>16</v>
      </c>
      <c r="AB87" s="62">
        <v>16</v>
      </c>
      <c r="AC87" s="62"/>
      <c r="AD87" s="63"/>
      <c r="AE87" s="28">
        <f>SUM(Tabla2[[#This Row],[META_USAQUEN2]:[META_DISTRITO2]])</f>
        <v>96</v>
      </c>
      <c r="AF87" s="29">
        <f>+Tabla2[[#This Row],[META_NORTE]]-Tabla2[[#This Row],[META_TOTAL2]]</f>
        <v>0</v>
      </c>
      <c r="AH87" s="53">
        <f>+Tabla2[[#This Row],[META_USAQUEN]]-Tabla2[[#This Row],[META_USAQUEN2]]</f>
        <v>-7</v>
      </c>
      <c r="AI87" s="52">
        <f>+Tabla2[[#This Row],[META_ENGATIVA]]-Tabla2[[#This Row],[META_ENGATIVA2]]</f>
        <v>26</v>
      </c>
      <c r="AJ87" s="52">
        <f>+Tabla2[[#This Row],[META_SUBA]]-Tabla2[[#This Row],[META_SUBA2]]</f>
        <v>14</v>
      </c>
      <c r="AK87" s="52">
        <f>+Tabla2[[#This Row],[META_CHAPINERO]]-Tabla2[[#This Row],[META_CHAPINERO2]]</f>
        <v>-9</v>
      </c>
      <c r="AL87" s="52">
        <f>+Tabla2[[#This Row],[META_BARRIOS_UNIDOS]]-Tabla2[[#This Row],[META_BARRIOS_UNIDOS2]]</f>
        <v>-13</v>
      </c>
      <c r="AM87" s="52">
        <f>+Tabla2[[#This Row],[META_TEUSAQUILLO]]-Tabla2[[#This Row],[META_TEUSAQUILLO2]]</f>
        <v>-11</v>
      </c>
      <c r="AN87" s="52">
        <f>+Tabla2[[#This Row],[META_SUBRED]]-Tabla2[[#This Row],[META_SUBRED2]]</f>
        <v>0</v>
      </c>
      <c r="AO87" s="51">
        <f>+Tabla2[[#This Row],[META_DISTRITO]]-Tabla2[[#This Row],[META_DISTRITO2]]</f>
        <v>0</v>
      </c>
      <c r="AP87" s="49">
        <f t="shared" si="1"/>
        <v>0</v>
      </c>
      <c r="AR87" s="85"/>
      <c r="AS87" s="86"/>
      <c r="AT87" s="86"/>
      <c r="AU87" s="86"/>
      <c r="AV87" s="86"/>
      <c r="AW87" s="86"/>
      <c r="AX87" s="86"/>
      <c r="AY87" s="87"/>
    </row>
    <row r="88" spans="1:51" ht="75.95" hidden="1" customHeight="1" thickTop="1" thickBot="1">
      <c r="A88" s="19" t="s">
        <v>73</v>
      </c>
      <c r="B88" s="20" t="s">
        <v>74</v>
      </c>
      <c r="C88" s="20" t="s">
        <v>101</v>
      </c>
      <c r="D88" s="21">
        <v>75</v>
      </c>
      <c r="E88" s="20" t="s">
        <v>158</v>
      </c>
      <c r="F88" s="20" t="s">
        <v>88</v>
      </c>
      <c r="G88" s="19" t="s">
        <v>159</v>
      </c>
      <c r="H88" s="19" t="s">
        <v>50</v>
      </c>
      <c r="I88" s="19" t="s">
        <v>47</v>
      </c>
      <c r="J88" s="22">
        <v>210809</v>
      </c>
      <c r="K88" s="5">
        <v>270</v>
      </c>
      <c r="L88" s="22">
        <f>+Tabla2[[#This Row],[VALOR UNITARIO]]*Tabla2[[#This Row],[META_NORTE]]</f>
        <v>56918430</v>
      </c>
      <c r="M88" s="61">
        <v>27</v>
      </c>
      <c r="N88" s="62">
        <v>118</v>
      </c>
      <c r="O88" s="62">
        <v>82</v>
      </c>
      <c r="P88" s="62">
        <v>20</v>
      </c>
      <c r="Q88" s="62">
        <v>10</v>
      </c>
      <c r="R88" s="62">
        <v>13</v>
      </c>
      <c r="S88" s="62">
        <v>0</v>
      </c>
      <c r="T88" s="63">
        <v>0</v>
      </c>
      <c r="U88" s="28">
        <f>+Tabla2[[#This Row],[META_USAQUEN]]+Tabla2[[#This Row],[META_ENGATIVA]]+Tabla2[[#This Row],[META_SUBA]]+Tabla2[[#This Row],[META_CHAPINERO]]+Tabla2[[#This Row],[META_BARRIOS_UNIDOS]]+Tabla2[[#This Row],[META_TEUSAQUILLO]]+Tabla2[[#This Row],[META_SUBRED]]+Tabla2[[#This Row],[META_DISTRITO]]</f>
        <v>270</v>
      </c>
      <c r="V88" s="29">
        <f>+Tabla2[[#This Row],[META_NORTE]]-Tabla2[[#This Row],[META_TOTAL]]</f>
        <v>0</v>
      </c>
      <c r="W88" s="61">
        <v>41</v>
      </c>
      <c r="X88" s="62">
        <v>41</v>
      </c>
      <c r="Y88" s="62">
        <v>41</v>
      </c>
      <c r="Z88" s="62">
        <v>43</v>
      </c>
      <c r="AA88" s="62">
        <v>52</v>
      </c>
      <c r="AB88" s="62">
        <v>52</v>
      </c>
      <c r="AC88" s="62"/>
      <c r="AD88" s="63"/>
      <c r="AE88" s="28">
        <f>SUM(Tabla2[[#This Row],[META_USAQUEN2]:[META_DISTRITO2]])</f>
        <v>270</v>
      </c>
      <c r="AF88" s="29">
        <f>+Tabla2[[#This Row],[META_NORTE]]-Tabla2[[#This Row],[META_TOTAL2]]</f>
        <v>0</v>
      </c>
      <c r="AH88" s="53">
        <f>+Tabla2[[#This Row],[META_USAQUEN]]-Tabla2[[#This Row],[META_USAQUEN2]]</f>
        <v>-14</v>
      </c>
      <c r="AI88" s="52">
        <f>+Tabla2[[#This Row],[META_ENGATIVA]]-Tabla2[[#This Row],[META_ENGATIVA2]]</f>
        <v>77</v>
      </c>
      <c r="AJ88" s="52">
        <f>+Tabla2[[#This Row],[META_SUBA]]-Tabla2[[#This Row],[META_SUBA2]]</f>
        <v>41</v>
      </c>
      <c r="AK88" s="52">
        <f>+Tabla2[[#This Row],[META_CHAPINERO]]-Tabla2[[#This Row],[META_CHAPINERO2]]</f>
        <v>-23</v>
      </c>
      <c r="AL88" s="52">
        <f>+Tabla2[[#This Row],[META_BARRIOS_UNIDOS]]-Tabla2[[#This Row],[META_BARRIOS_UNIDOS2]]</f>
        <v>-42</v>
      </c>
      <c r="AM88" s="52">
        <f>+Tabla2[[#This Row],[META_TEUSAQUILLO]]-Tabla2[[#This Row],[META_TEUSAQUILLO2]]</f>
        <v>-39</v>
      </c>
      <c r="AN88" s="52">
        <f>+Tabla2[[#This Row],[META_SUBRED]]-Tabla2[[#This Row],[META_SUBRED2]]</f>
        <v>0</v>
      </c>
      <c r="AO88" s="51">
        <f>+Tabla2[[#This Row],[META_DISTRITO]]-Tabla2[[#This Row],[META_DISTRITO2]]</f>
        <v>0</v>
      </c>
      <c r="AP88" s="49">
        <f t="shared" si="1"/>
        <v>0</v>
      </c>
      <c r="AR88" s="85"/>
      <c r="AS88" s="86"/>
      <c r="AT88" s="86"/>
      <c r="AU88" s="86"/>
      <c r="AV88" s="86"/>
      <c r="AW88" s="86"/>
      <c r="AX88" s="86"/>
      <c r="AY88" s="87"/>
    </row>
    <row r="89" spans="1:51" ht="51" hidden="1" customHeight="1" thickTop="1" thickBot="1">
      <c r="A89" s="19" t="s">
        <v>73</v>
      </c>
      <c r="B89" s="20" t="s">
        <v>74</v>
      </c>
      <c r="C89" s="20" t="s">
        <v>101</v>
      </c>
      <c r="D89" s="21">
        <v>76</v>
      </c>
      <c r="E89" s="20" t="s">
        <v>160</v>
      </c>
      <c r="F89" s="20" t="s">
        <v>88</v>
      </c>
      <c r="G89" s="19" t="s">
        <v>159</v>
      </c>
      <c r="H89" s="19" t="s">
        <v>50</v>
      </c>
      <c r="I89" s="19" t="s">
        <v>47</v>
      </c>
      <c r="J89" s="22">
        <v>55168</v>
      </c>
      <c r="K89" s="5">
        <v>63</v>
      </c>
      <c r="L89" s="22">
        <f>+Tabla2[[#This Row],[VALOR UNITARIO]]*Tabla2[[#This Row],[META_NORTE]]</f>
        <v>3475584</v>
      </c>
      <c r="M89" s="61">
        <v>6</v>
      </c>
      <c r="N89" s="62">
        <v>27</v>
      </c>
      <c r="O89" s="62">
        <v>21</v>
      </c>
      <c r="P89" s="62">
        <v>4</v>
      </c>
      <c r="Q89" s="62">
        <v>2</v>
      </c>
      <c r="R89" s="62">
        <v>3</v>
      </c>
      <c r="S89" s="62">
        <v>0</v>
      </c>
      <c r="T89" s="63">
        <v>0</v>
      </c>
      <c r="U89" s="28">
        <f>+Tabla2[[#This Row],[META_USAQUEN]]+Tabla2[[#This Row],[META_ENGATIVA]]+Tabla2[[#This Row],[META_SUBA]]+Tabla2[[#This Row],[META_CHAPINERO]]+Tabla2[[#This Row],[META_BARRIOS_UNIDOS]]+Tabla2[[#This Row],[META_TEUSAQUILLO]]+Tabla2[[#This Row],[META_SUBRED]]+Tabla2[[#This Row],[META_DISTRITO]]</f>
        <v>63</v>
      </c>
      <c r="V89" s="29">
        <f>+Tabla2[[#This Row],[META_NORTE]]-Tabla2[[#This Row],[META_TOTAL]]</f>
        <v>0</v>
      </c>
      <c r="W89" s="61">
        <v>27</v>
      </c>
      <c r="X89" s="62">
        <v>6</v>
      </c>
      <c r="Y89" s="62">
        <v>8</v>
      </c>
      <c r="Z89" s="62">
        <v>7</v>
      </c>
      <c r="AA89" s="62">
        <v>9</v>
      </c>
      <c r="AB89" s="62">
        <v>6</v>
      </c>
      <c r="AC89" s="62"/>
      <c r="AD89" s="63"/>
      <c r="AE89" s="28">
        <f>SUM(Tabla2[[#This Row],[META_USAQUEN2]:[META_DISTRITO2]])</f>
        <v>63</v>
      </c>
      <c r="AF89" s="29">
        <f>+Tabla2[[#This Row],[META_NORTE]]-Tabla2[[#This Row],[META_TOTAL2]]</f>
        <v>0</v>
      </c>
      <c r="AH89" s="53">
        <f>+Tabla2[[#This Row],[META_USAQUEN]]-Tabla2[[#This Row],[META_USAQUEN2]]</f>
        <v>-21</v>
      </c>
      <c r="AI89" s="52">
        <f>+Tabla2[[#This Row],[META_ENGATIVA]]-Tabla2[[#This Row],[META_ENGATIVA2]]</f>
        <v>21</v>
      </c>
      <c r="AJ89" s="52">
        <f>+Tabla2[[#This Row],[META_SUBA]]-Tabla2[[#This Row],[META_SUBA2]]</f>
        <v>13</v>
      </c>
      <c r="AK89" s="52">
        <f>+Tabla2[[#This Row],[META_CHAPINERO]]-Tabla2[[#This Row],[META_CHAPINERO2]]</f>
        <v>-3</v>
      </c>
      <c r="AL89" s="52">
        <f>+Tabla2[[#This Row],[META_BARRIOS_UNIDOS]]-Tabla2[[#This Row],[META_BARRIOS_UNIDOS2]]</f>
        <v>-7</v>
      </c>
      <c r="AM89" s="52">
        <f>+Tabla2[[#This Row],[META_TEUSAQUILLO]]-Tabla2[[#This Row],[META_TEUSAQUILLO2]]</f>
        <v>-3</v>
      </c>
      <c r="AN89" s="52">
        <f>+Tabla2[[#This Row],[META_SUBRED]]-Tabla2[[#This Row],[META_SUBRED2]]</f>
        <v>0</v>
      </c>
      <c r="AO89" s="51">
        <f>+Tabla2[[#This Row],[META_DISTRITO]]-Tabla2[[#This Row],[META_DISTRITO2]]</f>
        <v>0</v>
      </c>
      <c r="AP89" s="49">
        <f t="shared" si="1"/>
        <v>0</v>
      </c>
      <c r="AR89" s="85"/>
      <c r="AS89" s="86"/>
      <c r="AT89" s="86"/>
      <c r="AU89" s="86"/>
      <c r="AV89" s="86"/>
      <c r="AW89" s="86"/>
      <c r="AX89" s="86"/>
      <c r="AY89" s="87"/>
    </row>
    <row r="90" spans="1:51" ht="51" hidden="1" customHeight="1" thickTop="1" thickBot="1">
      <c r="A90" s="19" t="s">
        <v>73</v>
      </c>
      <c r="B90" s="20" t="s">
        <v>74</v>
      </c>
      <c r="C90" s="20" t="s">
        <v>101</v>
      </c>
      <c r="D90" s="21">
        <v>77</v>
      </c>
      <c r="E90" s="20" t="s">
        <v>161</v>
      </c>
      <c r="F90" s="20" t="s">
        <v>88</v>
      </c>
      <c r="G90" s="19" t="s">
        <v>159</v>
      </c>
      <c r="H90" s="19" t="s">
        <v>50</v>
      </c>
      <c r="I90" s="19" t="s">
        <v>47</v>
      </c>
      <c r="J90" s="22">
        <v>91844</v>
      </c>
      <c r="K90" s="5">
        <v>240</v>
      </c>
      <c r="L90" s="22">
        <f>+Tabla2[[#This Row],[VALOR UNITARIO]]*Tabla2[[#This Row],[META_NORTE]]</f>
        <v>22042560</v>
      </c>
      <c r="M90" s="61">
        <v>24</v>
      </c>
      <c r="N90" s="62">
        <v>105</v>
      </c>
      <c r="O90" s="62">
        <v>72</v>
      </c>
      <c r="P90" s="62">
        <v>18</v>
      </c>
      <c r="Q90" s="62">
        <v>9</v>
      </c>
      <c r="R90" s="62">
        <v>12</v>
      </c>
      <c r="S90" s="62">
        <v>0</v>
      </c>
      <c r="T90" s="63">
        <v>0</v>
      </c>
      <c r="U90" s="28">
        <f>+Tabla2[[#This Row],[META_USAQUEN]]+Tabla2[[#This Row],[META_ENGATIVA]]+Tabla2[[#This Row],[META_SUBA]]+Tabla2[[#This Row],[META_CHAPINERO]]+Tabla2[[#This Row],[META_BARRIOS_UNIDOS]]+Tabla2[[#This Row],[META_TEUSAQUILLO]]+Tabla2[[#This Row],[META_SUBRED]]+Tabla2[[#This Row],[META_DISTRITO]]</f>
        <v>240</v>
      </c>
      <c r="V90" s="29">
        <f>+Tabla2[[#This Row],[META_NORTE]]-Tabla2[[#This Row],[META_TOTAL]]</f>
        <v>0</v>
      </c>
      <c r="W90" s="61"/>
      <c r="X90" s="62"/>
      <c r="Y90" s="62"/>
      <c r="Z90" s="62"/>
      <c r="AA90" s="62"/>
      <c r="AB90" s="62"/>
      <c r="AC90" s="62"/>
      <c r="AD90" s="63">
        <v>240</v>
      </c>
      <c r="AE90" s="28">
        <f>SUM(Tabla2[[#This Row],[META_USAQUEN2]:[META_DISTRITO2]])</f>
        <v>240</v>
      </c>
      <c r="AF90" s="29">
        <f>+Tabla2[[#This Row],[META_NORTE]]-Tabla2[[#This Row],[META_TOTAL2]]</f>
        <v>0</v>
      </c>
      <c r="AH90" s="53">
        <f>+Tabla2[[#This Row],[META_USAQUEN]]-Tabla2[[#This Row],[META_USAQUEN2]]</f>
        <v>24</v>
      </c>
      <c r="AI90" s="52">
        <f>+Tabla2[[#This Row],[META_ENGATIVA]]-Tabla2[[#This Row],[META_ENGATIVA2]]</f>
        <v>105</v>
      </c>
      <c r="AJ90" s="52">
        <f>+Tabla2[[#This Row],[META_SUBA]]-Tabla2[[#This Row],[META_SUBA2]]</f>
        <v>72</v>
      </c>
      <c r="AK90" s="52">
        <f>+Tabla2[[#This Row],[META_CHAPINERO]]-Tabla2[[#This Row],[META_CHAPINERO2]]</f>
        <v>18</v>
      </c>
      <c r="AL90" s="52">
        <f>+Tabla2[[#This Row],[META_BARRIOS_UNIDOS]]-Tabla2[[#This Row],[META_BARRIOS_UNIDOS2]]</f>
        <v>9</v>
      </c>
      <c r="AM90" s="52">
        <f>+Tabla2[[#This Row],[META_TEUSAQUILLO]]-Tabla2[[#This Row],[META_TEUSAQUILLO2]]</f>
        <v>12</v>
      </c>
      <c r="AN90" s="52">
        <f>+Tabla2[[#This Row],[META_SUBRED]]-Tabla2[[#This Row],[META_SUBRED2]]</f>
        <v>0</v>
      </c>
      <c r="AO90" s="51">
        <f>+Tabla2[[#This Row],[META_DISTRITO]]-Tabla2[[#This Row],[META_DISTRITO2]]</f>
        <v>-240</v>
      </c>
      <c r="AP90" s="49">
        <f t="shared" si="1"/>
        <v>0</v>
      </c>
      <c r="AR90" s="85"/>
      <c r="AS90" s="86"/>
      <c r="AT90" s="86"/>
      <c r="AU90" s="86"/>
      <c r="AV90" s="86"/>
      <c r="AW90" s="86"/>
      <c r="AX90" s="86"/>
      <c r="AY90" s="87"/>
    </row>
    <row r="91" spans="1:51" ht="51" hidden="1" customHeight="1" thickTop="1" thickBot="1">
      <c r="A91" s="19" t="s">
        <v>73</v>
      </c>
      <c r="B91" s="20" t="s">
        <v>74</v>
      </c>
      <c r="C91" s="20" t="s">
        <v>101</v>
      </c>
      <c r="D91" s="21">
        <v>78</v>
      </c>
      <c r="E91" s="20" t="s">
        <v>162</v>
      </c>
      <c r="F91" s="20" t="s">
        <v>88</v>
      </c>
      <c r="G91" s="19" t="s">
        <v>159</v>
      </c>
      <c r="H91" s="19" t="s">
        <v>50</v>
      </c>
      <c r="I91" s="19" t="s">
        <v>65</v>
      </c>
      <c r="J91" s="22">
        <v>121585</v>
      </c>
      <c r="K91" s="5">
        <v>159.00000822469877</v>
      </c>
      <c r="L91" s="22">
        <f>+Tabla2[[#This Row],[VALOR UNITARIO]]*Tabla2[[#This Row],[META_NORTE]]</f>
        <v>19332016</v>
      </c>
      <c r="M91" s="61">
        <v>16</v>
      </c>
      <c r="N91" s="62">
        <v>69</v>
      </c>
      <c r="O91" s="62">
        <v>48</v>
      </c>
      <c r="P91" s="62">
        <v>12</v>
      </c>
      <c r="Q91" s="62">
        <v>6</v>
      </c>
      <c r="R91" s="62">
        <v>8</v>
      </c>
      <c r="S91" s="62">
        <v>0</v>
      </c>
      <c r="T91" s="63">
        <v>0</v>
      </c>
      <c r="U91" s="28">
        <f>+Tabla2[[#This Row],[META_USAQUEN]]+Tabla2[[#This Row],[META_ENGATIVA]]+Tabla2[[#This Row],[META_SUBA]]+Tabla2[[#This Row],[META_CHAPINERO]]+Tabla2[[#This Row],[META_BARRIOS_UNIDOS]]+Tabla2[[#This Row],[META_TEUSAQUILLO]]+Tabla2[[#This Row],[META_SUBRED]]+Tabla2[[#This Row],[META_DISTRITO]]</f>
        <v>159</v>
      </c>
      <c r="V91" s="29">
        <f>+Tabla2[[#This Row],[META_NORTE]]-Tabla2[[#This Row],[META_TOTAL]]</f>
        <v>8.2246987744838407E-6</v>
      </c>
      <c r="W91" s="61"/>
      <c r="X91" s="62"/>
      <c r="Y91" s="62"/>
      <c r="Z91" s="62"/>
      <c r="AA91" s="62"/>
      <c r="AB91" s="62"/>
      <c r="AC91" s="62"/>
      <c r="AD91" s="63">
        <v>159</v>
      </c>
      <c r="AE91" s="28">
        <f>SUM(Tabla2[[#This Row],[META_USAQUEN2]:[META_DISTRITO2]])</f>
        <v>159</v>
      </c>
      <c r="AF91" s="29">
        <f>+Tabla2[[#This Row],[META_NORTE]]-Tabla2[[#This Row],[META_TOTAL2]]</f>
        <v>8.2246987744838407E-6</v>
      </c>
      <c r="AH91" s="53">
        <f>+Tabla2[[#This Row],[META_USAQUEN]]-Tabla2[[#This Row],[META_USAQUEN2]]</f>
        <v>16</v>
      </c>
      <c r="AI91" s="52">
        <f>+Tabla2[[#This Row],[META_ENGATIVA]]-Tabla2[[#This Row],[META_ENGATIVA2]]</f>
        <v>69</v>
      </c>
      <c r="AJ91" s="52">
        <f>+Tabla2[[#This Row],[META_SUBA]]-Tabla2[[#This Row],[META_SUBA2]]</f>
        <v>48</v>
      </c>
      <c r="AK91" s="52">
        <f>+Tabla2[[#This Row],[META_CHAPINERO]]-Tabla2[[#This Row],[META_CHAPINERO2]]</f>
        <v>12</v>
      </c>
      <c r="AL91" s="52">
        <f>+Tabla2[[#This Row],[META_BARRIOS_UNIDOS]]-Tabla2[[#This Row],[META_BARRIOS_UNIDOS2]]</f>
        <v>6</v>
      </c>
      <c r="AM91" s="52">
        <f>+Tabla2[[#This Row],[META_TEUSAQUILLO]]-Tabla2[[#This Row],[META_TEUSAQUILLO2]]</f>
        <v>8</v>
      </c>
      <c r="AN91" s="52">
        <f>+Tabla2[[#This Row],[META_SUBRED]]-Tabla2[[#This Row],[META_SUBRED2]]</f>
        <v>0</v>
      </c>
      <c r="AO91" s="51">
        <f>+Tabla2[[#This Row],[META_DISTRITO]]-Tabla2[[#This Row],[META_DISTRITO2]]</f>
        <v>-159</v>
      </c>
      <c r="AP91" s="49">
        <f t="shared" si="1"/>
        <v>0</v>
      </c>
      <c r="AR91" s="85"/>
      <c r="AS91" s="86"/>
      <c r="AT91" s="86"/>
      <c r="AU91" s="86"/>
      <c r="AV91" s="86"/>
      <c r="AW91" s="86"/>
      <c r="AX91" s="86"/>
      <c r="AY91" s="87"/>
    </row>
    <row r="92" spans="1:51" ht="51" hidden="1" customHeight="1" thickTop="1" thickBot="1">
      <c r="A92" s="19" t="s">
        <v>73</v>
      </c>
      <c r="B92" s="20" t="s">
        <v>74</v>
      </c>
      <c r="C92" s="20" t="s">
        <v>101</v>
      </c>
      <c r="D92" s="21">
        <v>79</v>
      </c>
      <c r="E92" s="20" t="s">
        <v>163</v>
      </c>
      <c r="F92" s="20" t="s">
        <v>88</v>
      </c>
      <c r="G92" s="19" t="s">
        <v>159</v>
      </c>
      <c r="H92" s="19" t="s">
        <v>50</v>
      </c>
      <c r="I92" s="19" t="s">
        <v>47</v>
      </c>
      <c r="J92" s="22">
        <v>125438</v>
      </c>
      <c r="K92" s="5">
        <v>240</v>
      </c>
      <c r="L92" s="22">
        <f>+Tabla2[[#This Row],[VALOR UNITARIO]]*Tabla2[[#This Row],[META_NORTE]]</f>
        <v>30105120</v>
      </c>
      <c r="M92" s="61">
        <v>24</v>
      </c>
      <c r="N92" s="62">
        <v>105</v>
      </c>
      <c r="O92" s="62">
        <v>72</v>
      </c>
      <c r="P92" s="62">
        <v>18</v>
      </c>
      <c r="Q92" s="62">
        <v>9</v>
      </c>
      <c r="R92" s="62">
        <v>12</v>
      </c>
      <c r="S92" s="62">
        <v>0</v>
      </c>
      <c r="T92" s="63">
        <v>0</v>
      </c>
      <c r="U92" s="28">
        <f>+Tabla2[[#This Row],[META_USAQUEN]]+Tabla2[[#This Row],[META_ENGATIVA]]+Tabla2[[#This Row],[META_SUBA]]+Tabla2[[#This Row],[META_CHAPINERO]]+Tabla2[[#This Row],[META_BARRIOS_UNIDOS]]+Tabla2[[#This Row],[META_TEUSAQUILLO]]+Tabla2[[#This Row],[META_SUBRED]]+Tabla2[[#This Row],[META_DISTRITO]]</f>
        <v>240</v>
      </c>
      <c r="V92" s="29">
        <f>+Tabla2[[#This Row],[META_NORTE]]-Tabla2[[#This Row],[META_TOTAL]]</f>
        <v>0</v>
      </c>
      <c r="W92" s="61">
        <v>40</v>
      </c>
      <c r="X92" s="62">
        <v>40</v>
      </c>
      <c r="Y92" s="62">
        <v>40</v>
      </c>
      <c r="Z92" s="62">
        <v>40</v>
      </c>
      <c r="AA92" s="62">
        <v>40</v>
      </c>
      <c r="AB92" s="62">
        <v>40</v>
      </c>
      <c r="AC92" s="62"/>
      <c r="AD92" s="63"/>
      <c r="AE92" s="28">
        <f>SUM(Tabla2[[#This Row],[META_USAQUEN2]:[META_DISTRITO2]])</f>
        <v>240</v>
      </c>
      <c r="AF92" s="29">
        <f>+Tabla2[[#This Row],[META_NORTE]]-Tabla2[[#This Row],[META_TOTAL2]]</f>
        <v>0</v>
      </c>
      <c r="AH92" s="53">
        <f>+Tabla2[[#This Row],[META_USAQUEN]]-Tabla2[[#This Row],[META_USAQUEN2]]</f>
        <v>-16</v>
      </c>
      <c r="AI92" s="52">
        <f>+Tabla2[[#This Row],[META_ENGATIVA]]-Tabla2[[#This Row],[META_ENGATIVA2]]</f>
        <v>65</v>
      </c>
      <c r="AJ92" s="52">
        <f>+Tabla2[[#This Row],[META_SUBA]]-Tabla2[[#This Row],[META_SUBA2]]</f>
        <v>32</v>
      </c>
      <c r="AK92" s="52">
        <f>+Tabla2[[#This Row],[META_CHAPINERO]]-Tabla2[[#This Row],[META_CHAPINERO2]]</f>
        <v>-22</v>
      </c>
      <c r="AL92" s="52">
        <f>+Tabla2[[#This Row],[META_BARRIOS_UNIDOS]]-Tabla2[[#This Row],[META_BARRIOS_UNIDOS2]]</f>
        <v>-31</v>
      </c>
      <c r="AM92" s="52">
        <f>+Tabla2[[#This Row],[META_TEUSAQUILLO]]-Tabla2[[#This Row],[META_TEUSAQUILLO2]]</f>
        <v>-28</v>
      </c>
      <c r="AN92" s="52">
        <f>+Tabla2[[#This Row],[META_SUBRED]]-Tabla2[[#This Row],[META_SUBRED2]]</f>
        <v>0</v>
      </c>
      <c r="AO92" s="51">
        <f>+Tabla2[[#This Row],[META_DISTRITO]]-Tabla2[[#This Row],[META_DISTRITO2]]</f>
        <v>0</v>
      </c>
      <c r="AP92" s="49">
        <f t="shared" si="1"/>
        <v>0</v>
      </c>
      <c r="AR92" s="85"/>
      <c r="AS92" s="86"/>
      <c r="AT92" s="86"/>
      <c r="AU92" s="86"/>
      <c r="AV92" s="86"/>
      <c r="AW92" s="86"/>
      <c r="AX92" s="86"/>
      <c r="AY92" s="87"/>
    </row>
    <row r="93" spans="1:51" ht="78" hidden="1" thickTop="1" thickBot="1">
      <c r="A93" s="19" t="s">
        <v>73</v>
      </c>
      <c r="B93" s="20" t="s">
        <v>74</v>
      </c>
      <c r="C93" s="20" t="s">
        <v>101</v>
      </c>
      <c r="D93" s="21">
        <v>80</v>
      </c>
      <c r="E93" s="20" t="s">
        <v>164</v>
      </c>
      <c r="F93" s="20" t="s">
        <v>88</v>
      </c>
      <c r="G93" s="19" t="s">
        <v>165</v>
      </c>
      <c r="H93" s="19" t="s">
        <v>50</v>
      </c>
      <c r="I93" s="19" t="s">
        <v>47</v>
      </c>
      <c r="J93" s="22">
        <v>53781</v>
      </c>
      <c r="K93" s="5">
        <v>480</v>
      </c>
      <c r="L93" s="22">
        <f>+Tabla2[[#This Row],[VALOR UNITARIO]]*Tabla2[[#This Row],[META_NORTE]]</f>
        <v>25814880</v>
      </c>
      <c r="M93" s="61">
        <v>48</v>
      </c>
      <c r="N93" s="62">
        <v>210</v>
      </c>
      <c r="O93" s="62">
        <v>144</v>
      </c>
      <c r="P93" s="62">
        <v>36</v>
      </c>
      <c r="Q93" s="62">
        <v>18</v>
      </c>
      <c r="R93" s="62">
        <v>24</v>
      </c>
      <c r="S93" s="62">
        <v>0</v>
      </c>
      <c r="T93" s="63">
        <v>0</v>
      </c>
      <c r="U93" s="28">
        <f>+Tabla2[[#This Row],[META_USAQUEN]]+Tabla2[[#This Row],[META_ENGATIVA]]+Tabla2[[#This Row],[META_SUBA]]+Tabla2[[#This Row],[META_CHAPINERO]]+Tabla2[[#This Row],[META_BARRIOS_UNIDOS]]+Tabla2[[#This Row],[META_TEUSAQUILLO]]+Tabla2[[#This Row],[META_SUBRED]]+Tabla2[[#This Row],[META_DISTRITO]]</f>
        <v>480</v>
      </c>
      <c r="V93" s="29">
        <f>+Tabla2[[#This Row],[META_NORTE]]-Tabla2[[#This Row],[META_TOTAL]]</f>
        <v>0</v>
      </c>
      <c r="W93" s="61">
        <v>0</v>
      </c>
      <c r="X93" s="62">
        <v>0</v>
      </c>
      <c r="Y93" s="62">
        <v>0</v>
      </c>
      <c r="Z93" s="62">
        <v>480</v>
      </c>
      <c r="AA93" s="62">
        <v>0</v>
      </c>
      <c r="AB93" s="62">
        <v>0</v>
      </c>
      <c r="AC93" s="62"/>
      <c r="AD93" s="63"/>
      <c r="AE93" s="28">
        <f>SUM(Tabla2[[#This Row],[META_USAQUEN2]:[META_DISTRITO2]])</f>
        <v>480</v>
      </c>
      <c r="AF93" s="29">
        <f>+Tabla2[[#This Row],[META_NORTE]]-Tabla2[[#This Row],[META_TOTAL2]]</f>
        <v>0</v>
      </c>
      <c r="AH93" s="53">
        <f>+Tabla2[[#This Row],[META_USAQUEN]]-Tabla2[[#This Row],[META_USAQUEN2]]</f>
        <v>48</v>
      </c>
      <c r="AI93" s="52">
        <f>+Tabla2[[#This Row],[META_ENGATIVA]]-Tabla2[[#This Row],[META_ENGATIVA2]]</f>
        <v>210</v>
      </c>
      <c r="AJ93" s="52">
        <f>+Tabla2[[#This Row],[META_SUBA]]-Tabla2[[#This Row],[META_SUBA2]]</f>
        <v>144</v>
      </c>
      <c r="AK93" s="52">
        <f>+Tabla2[[#This Row],[META_CHAPINERO]]-Tabla2[[#This Row],[META_CHAPINERO2]]</f>
        <v>-444</v>
      </c>
      <c r="AL93" s="52">
        <f>+Tabla2[[#This Row],[META_BARRIOS_UNIDOS]]-Tabla2[[#This Row],[META_BARRIOS_UNIDOS2]]</f>
        <v>18</v>
      </c>
      <c r="AM93" s="52">
        <f>+Tabla2[[#This Row],[META_TEUSAQUILLO]]-Tabla2[[#This Row],[META_TEUSAQUILLO2]]</f>
        <v>24</v>
      </c>
      <c r="AN93" s="52">
        <f>+Tabla2[[#This Row],[META_SUBRED]]-Tabla2[[#This Row],[META_SUBRED2]]</f>
        <v>0</v>
      </c>
      <c r="AO93" s="51">
        <f>+Tabla2[[#This Row],[META_DISTRITO]]-Tabla2[[#This Row],[META_DISTRITO2]]</f>
        <v>0</v>
      </c>
      <c r="AP93" s="49">
        <f t="shared" si="1"/>
        <v>0</v>
      </c>
      <c r="AR93" s="85"/>
      <c r="AS93" s="86"/>
      <c r="AT93" s="86"/>
      <c r="AU93" s="86"/>
      <c r="AV93" s="86"/>
      <c r="AW93" s="86"/>
      <c r="AX93" s="86"/>
      <c r="AY93" s="87"/>
    </row>
    <row r="94" spans="1:51" ht="63.6" hidden="1" customHeight="1" thickTop="1" thickBot="1">
      <c r="A94" s="19" t="s">
        <v>73</v>
      </c>
      <c r="B94" s="20" t="s">
        <v>74</v>
      </c>
      <c r="C94" s="20" t="s">
        <v>101</v>
      </c>
      <c r="D94" s="21">
        <v>81</v>
      </c>
      <c r="E94" s="20" t="s">
        <v>166</v>
      </c>
      <c r="F94" s="20" t="s">
        <v>88</v>
      </c>
      <c r="G94" s="19" t="s">
        <v>153</v>
      </c>
      <c r="H94" s="19" t="s">
        <v>50</v>
      </c>
      <c r="I94" s="19" t="s">
        <v>47</v>
      </c>
      <c r="J94" s="22">
        <v>82752</v>
      </c>
      <c r="K94" s="5">
        <v>273</v>
      </c>
      <c r="L94" s="22">
        <f>+Tabla2[[#This Row],[VALOR UNITARIO]]*Tabla2[[#This Row],[META_NORTE]]</f>
        <v>22591296</v>
      </c>
      <c r="M94" s="61">
        <v>27</v>
      </c>
      <c r="N94" s="62">
        <v>119</v>
      </c>
      <c r="O94" s="62">
        <v>83</v>
      </c>
      <c r="P94" s="62">
        <v>21</v>
      </c>
      <c r="Q94" s="62">
        <v>10</v>
      </c>
      <c r="R94" s="62">
        <v>13</v>
      </c>
      <c r="S94" s="62">
        <v>0</v>
      </c>
      <c r="T94" s="63">
        <v>0</v>
      </c>
      <c r="U94" s="28">
        <f>+Tabla2[[#This Row],[META_USAQUEN]]+Tabla2[[#This Row],[META_ENGATIVA]]+Tabla2[[#This Row],[META_SUBA]]+Tabla2[[#This Row],[META_CHAPINERO]]+Tabla2[[#This Row],[META_BARRIOS_UNIDOS]]+Tabla2[[#This Row],[META_TEUSAQUILLO]]+Tabla2[[#This Row],[META_SUBRED]]+Tabla2[[#This Row],[META_DISTRITO]]</f>
        <v>273</v>
      </c>
      <c r="V94" s="29">
        <f>+Tabla2[[#This Row],[META_NORTE]]-Tabla2[[#This Row],[META_TOTAL]]</f>
        <v>0</v>
      </c>
      <c r="W94" s="61">
        <v>48</v>
      </c>
      <c r="X94" s="62">
        <v>87</v>
      </c>
      <c r="Y94" s="62">
        <v>88</v>
      </c>
      <c r="Z94" s="62">
        <v>0</v>
      </c>
      <c r="AA94" s="62">
        <v>50</v>
      </c>
      <c r="AB94" s="62">
        <v>0</v>
      </c>
      <c r="AC94" s="62"/>
      <c r="AD94" s="63"/>
      <c r="AE94" s="28">
        <f>SUM(Tabla2[[#This Row],[META_USAQUEN2]:[META_DISTRITO2]])</f>
        <v>273</v>
      </c>
      <c r="AF94" s="29">
        <f>+Tabla2[[#This Row],[META_NORTE]]-Tabla2[[#This Row],[META_TOTAL2]]</f>
        <v>0</v>
      </c>
      <c r="AH94" s="53">
        <f>+Tabla2[[#This Row],[META_USAQUEN]]-Tabla2[[#This Row],[META_USAQUEN2]]</f>
        <v>-21</v>
      </c>
      <c r="AI94" s="52">
        <f>+Tabla2[[#This Row],[META_ENGATIVA]]-Tabla2[[#This Row],[META_ENGATIVA2]]</f>
        <v>32</v>
      </c>
      <c r="AJ94" s="52">
        <f>+Tabla2[[#This Row],[META_SUBA]]-Tabla2[[#This Row],[META_SUBA2]]</f>
        <v>-5</v>
      </c>
      <c r="AK94" s="52">
        <f>+Tabla2[[#This Row],[META_CHAPINERO]]-Tabla2[[#This Row],[META_CHAPINERO2]]</f>
        <v>21</v>
      </c>
      <c r="AL94" s="52">
        <f>+Tabla2[[#This Row],[META_BARRIOS_UNIDOS]]-Tabla2[[#This Row],[META_BARRIOS_UNIDOS2]]</f>
        <v>-40</v>
      </c>
      <c r="AM94" s="52">
        <f>+Tabla2[[#This Row],[META_TEUSAQUILLO]]-Tabla2[[#This Row],[META_TEUSAQUILLO2]]</f>
        <v>13</v>
      </c>
      <c r="AN94" s="52">
        <f>+Tabla2[[#This Row],[META_SUBRED]]-Tabla2[[#This Row],[META_SUBRED2]]</f>
        <v>0</v>
      </c>
      <c r="AO94" s="51">
        <f>+Tabla2[[#This Row],[META_DISTRITO]]-Tabla2[[#This Row],[META_DISTRITO2]]</f>
        <v>0</v>
      </c>
      <c r="AP94" s="49">
        <f t="shared" si="1"/>
        <v>0</v>
      </c>
      <c r="AR94" s="85"/>
      <c r="AS94" s="86"/>
      <c r="AT94" s="86"/>
      <c r="AU94" s="86"/>
      <c r="AV94" s="86"/>
      <c r="AW94" s="86"/>
      <c r="AX94" s="86"/>
      <c r="AY94" s="87"/>
    </row>
    <row r="95" spans="1:51" ht="63.6" hidden="1" customHeight="1" thickTop="1" thickBot="1">
      <c r="A95" s="19" t="s">
        <v>73</v>
      </c>
      <c r="B95" s="20" t="s">
        <v>74</v>
      </c>
      <c r="C95" s="20" t="s">
        <v>101</v>
      </c>
      <c r="D95" s="21">
        <v>82</v>
      </c>
      <c r="E95" s="20" t="s">
        <v>167</v>
      </c>
      <c r="F95" s="20" t="s">
        <v>88</v>
      </c>
      <c r="G95" s="19" t="s">
        <v>168</v>
      </c>
      <c r="H95" s="19" t="s">
        <v>50</v>
      </c>
      <c r="I95" s="19" t="s">
        <v>47</v>
      </c>
      <c r="J95" s="22">
        <v>281078</v>
      </c>
      <c r="K95" s="5">
        <v>273</v>
      </c>
      <c r="L95" s="22">
        <f>+Tabla2[[#This Row],[VALOR UNITARIO]]*Tabla2[[#This Row],[META_NORTE]]</f>
        <v>76734294</v>
      </c>
      <c r="M95" s="61">
        <v>27</v>
      </c>
      <c r="N95" s="62">
        <v>119</v>
      </c>
      <c r="O95" s="62">
        <v>83</v>
      </c>
      <c r="P95" s="62">
        <v>21</v>
      </c>
      <c r="Q95" s="62">
        <v>10</v>
      </c>
      <c r="R95" s="62">
        <v>13</v>
      </c>
      <c r="S95" s="62">
        <v>0</v>
      </c>
      <c r="T95" s="63">
        <v>0</v>
      </c>
      <c r="U95" s="28">
        <f>+Tabla2[[#This Row],[META_USAQUEN]]+Tabla2[[#This Row],[META_ENGATIVA]]+Tabla2[[#This Row],[META_SUBA]]+Tabla2[[#This Row],[META_CHAPINERO]]+Tabla2[[#This Row],[META_BARRIOS_UNIDOS]]+Tabla2[[#This Row],[META_TEUSAQUILLO]]+Tabla2[[#This Row],[META_SUBRED]]+Tabla2[[#This Row],[META_DISTRITO]]</f>
        <v>273</v>
      </c>
      <c r="V95" s="29">
        <f>+Tabla2[[#This Row],[META_NORTE]]-Tabla2[[#This Row],[META_TOTAL]]</f>
        <v>0</v>
      </c>
      <c r="W95" s="61">
        <v>48</v>
      </c>
      <c r="X95" s="62">
        <v>87</v>
      </c>
      <c r="Y95" s="62">
        <v>88</v>
      </c>
      <c r="Z95" s="62">
        <v>0</v>
      </c>
      <c r="AA95" s="62">
        <v>50</v>
      </c>
      <c r="AB95" s="62">
        <v>0</v>
      </c>
      <c r="AC95" s="62"/>
      <c r="AD95" s="63"/>
      <c r="AE95" s="28">
        <f>SUM(Tabla2[[#This Row],[META_USAQUEN2]:[META_DISTRITO2]])</f>
        <v>273</v>
      </c>
      <c r="AF95" s="29">
        <f>+Tabla2[[#This Row],[META_NORTE]]-Tabla2[[#This Row],[META_TOTAL2]]</f>
        <v>0</v>
      </c>
      <c r="AH95" s="53">
        <f>+Tabla2[[#This Row],[META_USAQUEN]]-Tabla2[[#This Row],[META_USAQUEN2]]</f>
        <v>-21</v>
      </c>
      <c r="AI95" s="52">
        <f>+Tabla2[[#This Row],[META_ENGATIVA]]-Tabla2[[#This Row],[META_ENGATIVA2]]</f>
        <v>32</v>
      </c>
      <c r="AJ95" s="52">
        <f>+Tabla2[[#This Row],[META_SUBA]]-Tabla2[[#This Row],[META_SUBA2]]</f>
        <v>-5</v>
      </c>
      <c r="AK95" s="52">
        <f>+Tabla2[[#This Row],[META_CHAPINERO]]-Tabla2[[#This Row],[META_CHAPINERO2]]</f>
        <v>21</v>
      </c>
      <c r="AL95" s="52">
        <f>+Tabla2[[#This Row],[META_BARRIOS_UNIDOS]]-Tabla2[[#This Row],[META_BARRIOS_UNIDOS2]]</f>
        <v>-40</v>
      </c>
      <c r="AM95" s="52">
        <f>+Tabla2[[#This Row],[META_TEUSAQUILLO]]-Tabla2[[#This Row],[META_TEUSAQUILLO2]]</f>
        <v>13</v>
      </c>
      <c r="AN95" s="52">
        <f>+Tabla2[[#This Row],[META_SUBRED]]-Tabla2[[#This Row],[META_SUBRED2]]</f>
        <v>0</v>
      </c>
      <c r="AO95" s="51">
        <f>+Tabla2[[#This Row],[META_DISTRITO]]-Tabla2[[#This Row],[META_DISTRITO2]]</f>
        <v>0</v>
      </c>
      <c r="AP95" s="49">
        <f t="shared" si="1"/>
        <v>0</v>
      </c>
      <c r="AR95" s="85"/>
      <c r="AS95" s="86"/>
      <c r="AT95" s="86"/>
      <c r="AU95" s="86"/>
      <c r="AV95" s="86"/>
      <c r="AW95" s="86"/>
      <c r="AX95" s="86"/>
      <c r="AY95" s="87"/>
    </row>
    <row r="96" spans="1:51" ht="75.95" hidden="1" customHeight="1" thickTop="1" thickBot="1">
      <c r="A96" s="19" t="s">
        <v>73</v>
      </c>
      <c r="B96" s="20" t="s">
        <v>74</v>
      </c>
      <c r="C96" s="20" t="s">
        <v>101</v>
      </c>
      <c r="D96" s="21">
        <v>83</v>
      </c>
      <c r="E96" s="20" t="s">
        <v>169</v>
      </c>
      <c r="F96" s="20" t="s">
        <v>88</v>
      </c>
      <c r="G96" s="19" t="s">
        <v>159</v>
      </c>
      <c r="H96" s="19" t="s">
        <v>50</v>
      </c>
      <c r="I96" s="19" t="s">
        <v>47</v>
      </c>
      <c r="J96" s="22">
        <v>70270</v>
      </c>
      <c r="K96" s="5">
        <v>42</v>
      </c>
      <c r="L96" s="22">
        <f>+Tabla2[[#This Row],[VALOR UNITARIO]]*Tabla2[[#This Row],[META_NORTE]]</f>
        <v>2951340</v>
      </c>
      <c r="M96" s="61">
        <v>4</v>
      </c>
      <c r="N96" s="62">
        <v>18</v>
      </c>
      <c r="O96" s="62">
        <v>12</v>
      </c>
      <c r="P96" s="62">
        <v>3</v>
      </c>
      <c r="Q96" s="62">
        <v>2</v>
      </c>
      <c r="R96" s="62">
        <v>3</v>
      </c>
      <c r="S96" s="62">
        <v>0</v>
      </c>
      <c r="T96" s="63">
        <v>0</v>
      </c>
      <c r="U96" s="28">
        <f>+Tabla2[[#This Row],[META_USAQUEN]]+Tabla2[[#This Row],[META_ENGATIVA]]+Tabla2[[#This Row],[META_SUBA]]+Tabla2[[#This Row],[META_CHAPINERO]]+Tabla2[[#This Row],[META_BARRIOS_UNIDOS]]+Tabla2[[#This Row],[META_TEUSAQUILLO]]+Tabla2[[#This Row],[META_SUBRED]]+Tabla2[[#This Row],[META_DISTRITO]]</f>
        <v>42</v>
      </c>
      <c r="V96" s="29">
        <f>+Tabla2[[#This Row],[META_NORTE]]-Tabla2[[#This Row],[META_TOTAL]]</f>
        <v>0</v>
      </c>
      <c r="W96" s="61">
        <v>12</v>
      </c>
      <c r="X96" s="62">
        <v>10</v>
      </c>
      <c r="Y96" s="62">
        <v>10</v>
      </c>
      <c r="Z96" s="62">
        <v>0</v>
      </c>
      <c r="AA96" s="62">
        <v>10</v>
      </c>
      <c r="AB96" s="62">
        <v>0</v>
      </c>
      <c r="AC96" s="62"/>
      <c r="AD96" s="63"/>
      <c r="AE96" s="28">
        <f>SUM(Tabla2[[#This Row],[META_USAQUEN2]:[META_DISTRITO2]])</f>
        <v>42</v>
      </c>
      <c r="AF96" s="29">
        <f>+Tabla2[[#This Row],[META_NORTE]]-Tabla2[[#This Row],[META_TOTAL2]]</f>
        <v>0</v>
      </c>
      <c r="AH96" s="53">
        <f>+Tabla2[[#This Row],[META_USAQUEN]]-Tabla2[[#This Row],[META_USAQUEN2]]</f>
        <v>-8</v>
      </c>
      <c r="AI96" s="52">
        <f>+Tabla2[[#This Row],[META_ENGATIVA]]-Tabla2[[#This Row],[META_ENGATIVA2]]</f>
        <v>8</v>
      </c>
      <c r="AJ96" s="52">
        <f>+Tabla2[[#This Row],[META_SUBA]]-Tabla2[[#This Row],[META_SUBA2]]</f>
        <v>2</v>
      </c>
      <c r="AK96" s="52">
        <f>+Tabla2[[#This Row],[META_CHAPINERO]]-Tabla2[[#This Row],[META_CHAPINERO2]]</f>
        <v>3</v>
      </c>
      <c r="AL96" s="52">
        <f>+Tabla2[[#This Row],[META_BARRIOS_UNIDOS]]-Tabla2[[#This Row],[META_BARRIOS_UNIDOS2]]</f>
        <v>-8</v>
      </c>
      <c r="AM96" s="52">
        <f>+Tabla2[[#This Row],[META_TEUSAQUILLO]]-Tabla2[[#This Row],[META_TEUSAQUILLO2]]</f>
        <v>3</v>
      </c>
      <c r="AN96" s="52">
        <f>+Tabla2[[#This Row],[META_SUBRED]]-Tabla2[[#This Row],[META_SUBRED2]]</f>
        <v>0</v>
      </c>
      <c r="AO96" s="51">
        <f>+Tabla2[[#This Row],[META_DISTRITO]]-Tabla2[[#This Row],[META_DISTRITO2]]</f>
        <v>0</v>
      </c>
      <c r="AP96" s="49">
        <f t="shared" si="1"/>
        <v>0</v>
      </c>
      <c r="AR96" s="85"/>
      <c r="AS96" s="86"/>
      <c r="AT96" s="86"/>
      <c r="AU96" s="86"/>
      <c r="AV96" s="86"/>
      <c r="AW96" s="86"/>
      <c r="AX96" s="86"/>
      <c r="AY96" s="87"/>
    </row>
    <row r="97" spans="1:51" ht="51" hidden="1" customHeight="1" thickTop="1" thickBot="1">
      <c r="A97" s="19" t="s">
        <v>73</v>
      </c>
      <c r="B97" s="20" t="s">
        <v>74</v>
      </c>
      <c r="C97" s="20" t="s">
        <v>101</v>
      </c>
      <c r="D97" s="21">
        <v>84</v>
      </c>
      <c r="E97" s="20" t="s">
        <v>170</v>
      </c>
      <c r="F97" s="20" t="s">
        <v>88</v>
      </c>
      <c r="G97" s="19" t="s">
        <v>159</v>
      </c>
      <c r="H97" s="19" t="s">
        <v>50</v>
      </c>
      <c r="I97" s="19" t="s">
        <v>47</v>
      </c>
      <c r="J97" s="22">
        <v>105404</v>
      </c>
      <c r="K97" s="5">
        <v>272.99999051269401</v>
      </c>
      <c r="L97" s="22">
        <f>+Tabla2[[#This Row],[VALOR UNITARIO]]*Tabla2[[#This Row],[META_NORTE]]</f>
        <v>28775291</v>
      </c>
      <c r="M97" s="61">
        <v>27</v>
      </c>
      <c r="N97" s="62">
        <v>119</v>
      </c>
      <c r="O97" s="62">
        <v>83</v>
      </c>
      <c r="P97" s="62">
        <v>21</v>
      </c>
      <c r="Q97" s="62">
        <v>10</v>
      </c>
      <c r="R97" s="62">
        <v>13</v>
      </c>
      <c r="S97" s="62">
        <v>0</v>
      </c>
      <c r="T97" s="63">
        <v>0</v>
      </c>
      <c r="U97" s="28">
        <f>+Tabla2[[#This Row],[META_USAQUEN]]+Tabla2[[#This Row],[META_ENGATIVA]]+Tabla2[[#This Row],[META_SUBA]]+Tabla2[[#This Row],[META_CHAPINERO]]+Tabla2[[#This Row],[META_BARRIOS_UNIDOS]]+Tabla2[[#This Row],[META_TEUSAQUILLO]]+Tabla2[[#This Row],[META_SUBRED]]+Tabla2[[#This Row],[META_DISTRITO]]</f>
        <v>273</v>
      </c>
      <c r="V97" s="29">
        <f>+Tabla2[[#This Row],[META_NORTE]]-Tabla2[[#This Row],[META_TOTAL]]</f>
        <v>-9.4873059879319044E-6</v>
      </c>
      <c r="W97" s="61">
        <v>48</v>
      </c>
      <c r="X97" s="62">
        <v>87</v>
      </c>
      <c r="Y97" s="62">
        <v>88</v>
      </c>
      <c r="Z97" s="62">
        <v>0</v>
      </c>
      <c r="AA97" s="62">
        <v>50</v>
      </c>
      <c r="AB97" s="62">
        <v>0</v>
      </c>
      <c r="AC97" s="62"/>
      <c r="AD97" s="63"/>
      <c r="AE97" s="28">
        <f>SUM(Tabla2[[#This Row],[META_USAQUEN2]:[META_DISTRITO2]])</f>
        <v>273</v>
      </c>
      <c r="AF97" s="29">
        <f>+Tabla2[[#This Row],[META_NORTE]]-Tabla2[[#This Row],[META_TOTAL2]]</f>
        <v>-9.4873059879319044E-6</v>
      </c>
      <c r="AH97" s="53">
        <f>+Tabla2[[#This Row],[META_USAQUEN]]-Tabla2[[#This Row],[META_USAQUEN2]]</f>
        <v>-21</v>
      </c>
      <c r="AI97" s="52">
        <f>+Tabla2[[#This Row],[META_ENGATIVA]]-Tabla2[[#This Row],[META_ENGATIVA2]]</f>
        <v>32</v>
      </c>
      <c r="AJ97" s="52">
        <f>+Tabla2[[#This Row],[META_SUBA]]-Tabla2[[#This Row],[META_SUBA2]]</f>
        <v>-5</v>
      </c>
      <c r="AK97" s="52">
        <f>+Tabla2[[#This Row],[META_CHAPINERO]]-Tabla2[[#This Row],[META_CHAPINERO2]]</f>
        <v>21</v>
      </c>
      <c r="AL97" s="52">
        <f>+Tabla2[[#This Row],[META_BARRIOS_UNIDOS]]-Tabla2[[#This Row],[META_BARRIOS_UNIDOS2]]</f>
        <v>-40</v>
      </c>
      <c r="AM97" s="52">
        <f>+Tabla2[[#This Row],[META_TEUSAQUILLO]]-Tabla2[[#This Row],[META_TEUSAQUILLO2]]</f>
        <v>13</v>
      </c>
      <c r="AN97" s="52">
        <f>+Tabla2[[#This Row],[META_SUBRED]]-Tabla2[[#This Row],[META_SUBRED2]]</f>
        <v>0</v>
      </c>
      <c r="AO97" s="51">
        <f>+Tabla2[[#This Row],[META_DISTRITO]]-Tabla2[[#This Row],[META_DISTRITO2]]</f>
        <v>0</v>
      </c>
      <c r="AP97" s="49">
        <f t="shared" si="1"/>
        <v>0</v>
      </c>
      <c r="AR97" s="85"/>
      <c r="AS97" s="86"/>
      <c r="AT97" s="86"/>
      <c r="AU97" s="86"/>
      <c r="AV97" s="86"/>
      <c r="AW97" s="86"/>
      <c r="AX97" s="86"/>
      <c r="AY97" s="87"/>
    </row>
    <row r="98" spans="1:51" ht="78" hidden="1" thickTop="1" thickBot="1">
      <c r="A98" s="19" t="s">
        <v>73</v>
      </c>
      <c r="B98" s="20" t="s">
        <v>74</v>
      </c>
      <c r="C98" s="20" t="s">
        <v>101</v>
      </c>
      <c r="D98" s="21">
        <v>85</v>
      </c>
      <c r="E98" s="20" t="s">
        <v>171</v>
      </c>
      <c r="F98" s="20" t="s">
        <v>88</v>
      </c>
      <c r="G98" s="19" t="s">
        <v>165</v>
      </c>
      <c r="H98" s="19" t="s">
        <v>50</v>
      </c>
      <c r="I98" s="19" t="s">
        <v>47</v>
      </c>
      <c r="J98" s="22">
        <v>35135</v>
      </c>
      <c r="K98" s="5">
        <v>480</v>
      </c>
      <c r="L98" s="22">
        <f>+Tabla2[[#This Row],[VALOR UNITARIO]]*Tabla2[[#This Row],[META_NORTE]]</f>
        <v>16864800</v>
      </c>
      <c r="M98" s="61">
        <v>49</v>
      </c>
      <c r="N98" s="62">
        <v>210</v>
      </c>
      <c r="O98" s="62">
        <v>141</v>
      </c>
      <c r="P98" s="62">
        <v>37</v>
      </c>
      <c r="Q98" s="62">
        <v>18</v>
      </c>
      <c r="R98" s="62">
        <v>25</v>
      </c>
      <c r="S98" s="62">
        <v>0</v>
      </c>
      <c r="T98" s="63">
        <v>0</v>
      </c>
      <c r="U98" s="28">
        <f>+Tabla2[[#This Row],[META_USAQUEN]]+Tabla2[[#This Row],[META_ENGATIVA]]+Tabla2[[#This Row],[META_SUBA]]+Tabla2[[#This Row],[META_CHAPINERO]]+Tabla2[[#This Row],[META_BARRIOS_UNIDOS]]+Tabla2[[#This Row],[META_TEUSAQUILLO]]+Tabla2[[#This Row],[META_SUBRED]]+Tabla2[[#This Row],[META_DISTRITO]]</f>
        <v>480</v>
      </c>
      <c r="V98" s="29">
        <f>+Tabla2[[#This Row],[META_NORTE]]-Tabla2[[#This Row],[META_TOTAL]]</f>
        <v>0</v>
      </c>
      <c r="W98" s="61">
        <v>0</v>
      </c>
      <c r="X98" s="62">
        <v>0</v>
      </c>
      <c r="Y98" s="62">
        <v>0</v>
      </c>
      <c r="Z98" s="62">
        <v>480</v>
      </c>
      <c r="AA98" s="62">
        <v>0</v>
      </c>
      <c r="AB98" s="62">
        <v>0</v>
      </c>
      <c r="AC98" s="62"/>
      <c r="AD98" s="63"/>
      <c r="AE98" s="28">
        <f>SUM(Tabla2[[#This Row],[META_USAQUEN2]:[META_DISTRITO2]])</f>
        <v>480</v>
      </c>
      <c r="AF98" s="29">
        <f>+Tabla2[[#This Row],[META_NORTE]]-Tabla2[[#This Row],[META_TOTAL2]]</f>
        <v>0</v>
      </c>
      <c r="AH98" s="53">
        <f>+Tabla2[[#This Row],[META_USAQUEN]]-Tabla2[[#This Row],[META_USAQUEN2]]</f>
        <v>49</v>
      </c>
      <c r="AI98" s="52">
        <f>+Tabla2[[#This Row],[META_ENGATIVA]]-Tabla2[[#This Row],[META_ENGATIVA2]]</f>
        <v>210</v>
      </c>
      <c r="AJ98" s="52">
        <f>+Tabla2[[#This Row],[META_SUBA]]-Tabla2[[#This Row],[META_SUBA2]]</f>
        <v>141</v>
      </c>
      <c r="AK98" s="52">
        <f>+Tabla2[[#This Row],[META_CHAPINERO]]-Tabla2[[#This Row],[META_CHAPINERO2]]</f>
        <v>-443</v>
      </c>
      <c r="AL98" s="52">
        <f>+Tabla2[[#This Row],[META_BARRIOS_UNIDOS]]-Tabla2[[#This Row],[META_BARRIOS_UNIDOS2]]</f>
        <v>18</v>
      </c>
      <c r="AM98" s="52">
        <f>+Tabla2[[#This Row],[META_TEUSAQUILLO]]-Tabla2[[#This Row],[META_TEUSAQUILLO2]]</f>
        <v>25</v>
      </c>
      <c r="AN98" s="52">
        <f>+Tabla2[[#This Row],[META_SUBRED]]-Tabla2[[#This Row],[META_SUBRED2]]</f>
        <v>0</v>
      </c>
      <c r="AO98" s="51">
        <f>+Tabla2[[#This Row],[META_DISTRITO]]-Tabla2[[#This Row],[META_DISTRITO2]]</f>
        <v>0</v>
      </c>
      <c r="AP98" s="49">
        <f t="shared" si="1"/>
        <v>0</v>
      </c>
      <c r="AR98" s="85"/>
      <c r="AS98" s="86"/>
      <c r="AT98" s="86"/>
      <c r="AU98" s="86"/>
      <c r="AV98" s="86"/>
      <c r="AW98" s="86"/>
      <c r="AX98" s="86"/>
      <c r="AY98" s="87"/>
    </row>
    <row r="99" spans="1:51" ht="38.450000000000003" hidden="1" customHeight="1">
      <c r="A99" s="19" t="s">
        <v>73</v>
      </c>
      <c r="B99" s="20" t="s">
        <v>172</v>
      </c>
      <c r="C99" s="20" t="s">
        <v>75</v>
      </c>
      <c r="D99" s="21">
        <v>87</v>
      </c>
      <c r="E99" s="20" t="s">
        <v>173</v>
      </c>
      <c r="F99" s="20" t="s">
        <v>77</v>
      </c>
      <c r="G99" s="19" t="s">
        <v>45</v>
      </c>
      <c r="H99" s="19" t="s">
        <v>67</v>
      </c>
      <c r="I99" s="19" t="s">
        <v>65</v>
      </c>
      <c r="J99" s="22">
        <v>25814832</v>
      </c>
      <c r="K99" s="5">
        <v>3</v>
      </c>
      <c r="L99" s="22">
        <f>+Tabla2[[#This Row],[VALOR UNITARIO]]*Tabla2[[#This Row],[META_NORTE]]</f>
        <v>77444496</v>
      </c>
      <c r="M99" s="61">
        <v>0</v>
      </c>
      <c r="N99" s="62">
        <v>0</v>
      </c>
      <c r="O99" s="62">
        <v>0</v>
      </c>
      <c r="P99" s="62">
        <v>0</v>
      </c>
      <c r="Q99" s="62">
        <v>0</v>
      </c>
      <c r="R99" s="62">
        <v>0</v>
      </c>
      <c r="S99" s="62">
        <v>0</v>
      </c>
      <c r="T99" s="63">
        <v>3</v>
      </c>
      <c r="U99" s="28">
        <f>+Tabla2[[#This Row],[META_USAQUEN]]+Tabla2[[#This Row],[META_ENGATIVA]]+Tabla2[[#This Row],[META_SUBA]]+Tabla2[[#This Row],[META_CHAPINERO]]+Tabla2[[#This Row],[META_BARRIOS_UNIDOS]]+Tabla2[[#This Row],[META_TEUSAQUILLO]]+Tabla2[[#This Row],[META_SUBRED]]+Tabla2[[#This Row],[META_DISTRITO]]</f>
        <v>3</v>
      </c>
      <c r="V99" s="29">
        <f>+Tabla2[[#This Row],[META_NORTE]]-Tabla2[[#This Row],[META_TOTAL]]</f>
        <v>0</v>
      </c>
      <c r="W99" s="61">
        <v>0</v>
      </c>
      <c r="X99" s="62">
        <v>0</v>
      </c>
      <c r="Y99" s="62">
        <v>0</v>
      </c>
      <c r="Z99" s="62">
        <v>0</v>
      </c>
      <c r="AA99" s="62">
        <v>0</v>
      </c>
      <c r="AB99" s="62">
        <v>0</v>
      </c>
      <c r="AC99" s="62">
        <v>0</v>
      </c>
      <c r="AD99" s="63">
        <v>3</v>
      </c>
      <c r="AE99" s="28">
        <f>SUM(Tabla2[[#This Row],[META_USAQUEN2]:[META_DISTRITO2]])</f>
        <v>3</v>
      </c>
      <c r="AF99" s="29">
        <f>+Tabla2[[#This Row],[META_NORTE]]-Tabla2[[#This Row],[META_TOTAL2]]</f>
        <v>0</v>
      </c>
      <c r="AH99" s="53">
        <f>+Tabla2[[#This Row],[META_USAQUEN]]-Tabla2[[#This Row],[META_USAQUEN2]]</f>
        <v>0</v>
      </c>
      <c r="AI99" s="52">
        <f>+Tabla2[[#This Row],[META_ENGATIVA]]-Tabla2[[#This Row],[META_ENGATIVA2]]</f>
        <v>0</v>
      </c>
      <c r="AJ99" s="52">
        <f>+Tabla2[[#This Row],[META_SUBA]]-Tabla2[[#This Row],[META_SUBA2]]</f>
        <v>0</v>
      </c>
      <c r="AK99" s="52">
        <f>+Tabla2[[#This Row],[META_CHAPINERO]]-Tabla2[[#This Row],[META_CHAPINERO2]]</f>
        <v>0</v>
      </c>
      <c r="AL99" s="52">
        <f>+Tabla2[[#This Row],[META_BARRIOS_UNIDOS]]-Tabla2[[#This Row],[META_BARRIOS_UNIDOS2]]</f>
        <v>0</v>
      </c>
      <c r="AM99" s="52">
        <f>+Tabla2[[#This Row],[META_TEUSAQUILLO]]-Tabla2[[#This Row],[META_TEUSAQUILLO2]]</f>
        <v>0</v>
      </c>
      <c r="AN99" s="52">
        <f>+Tabla2[[#This Row],[META_SUBRED]]-Tabla2[[#This Row],[META_SUBRED2]]</f>
        <v>0</v>
      </c>
      <c r="AO99" s="51">
        <f>+Tabla2[[#This Row],[META_DISTRITO]]-Tabla2[[#This Row],[META_DISTRITO2]]</f>
        <v>0</v>
      </c>
      <c r="AP99" s="49">
        <f t="shared" si="1"/>
        <v>0</v>
      </c>
      <c r="AR99" s="85"/>
      <c r="AS99" s="86"/>
      <c r="AT99" s="86"/>
      <c r="AU99" s="86"/>
      <c r="AV99" s="86"/>
      <c r="AW99" s="86"/>
      <c r="AX99" s="86"/>
      <c r="AY99" s="87"/>
    </row>
    <row r="100" spans="1:51" ht="38.450000000000003" hidden="1" customHeight="1">
      <c r="A100" s="19" t="s">
        <v>73</v>
      </c>
      <c r="B100" s="20" t="s">
        <v>172</v>
      </c>
      <c r="C100" s="20" t="s">
        <v>75</v>
      </c>
      <c r="D100" s="21">
        <v>88</v>
      </c>
      <c r="E100" s="20" t="s">
        <v>174</v>
      </c>
      <c r="F100" s="20" t="s">
        <v>77</v>
      </c>
      <c r="G100" s="19" t="s">
        <v>45</v>
      </c>
      <c r="H100" s="19" t="s">
        <v>67</v>
      </c>
      <c r="I100" s="19" t="s">
        <v>47</v>
      </c>
      <c r="J100" s="22">
        <v>19848080</v>
      </c>
      <c r="K100" s="5">
        <v>3</v>
      </c>
      <c r="L100" s="22">
        <f>+Tabla2[[#This Row],[VALOR UNITARIO]]*Tabla2[[#This Row],[META_NORTE]]</f>
        <v>59544240</v>
      </c>
      <c r="M100" s="61">
        <v>0</v>
      </c>
      <c r="N100" s="62">
        <v>0</v>
      </c>
      <c r="O100" s="62">
        <v>0</v>
      </c>
      <c r="P100" s="62">
        <v>0</v>
      </c>
      <c r="Q100" s="62">
        <v>0</v>
      </c>
      <c r="R100" s="62">
        <v>0</v>
      </c>
      <c r="S100" s="62">
        <v>0</v>
      </c>
      <c r="T100" s="63">
        <v>3</v>
      </c>
      <c r="U100" s="28">
        <f>+Tabla2[[#This Row],[META_USAQUEN]]+Tabla2[[#This Row],[META_ENGATIVA]]+Tabla2[[#This Row],[META_SUBA]]+Tabla2[[#This Row],[META_CHAPINERO]]+Tabla2[[#This Row],[META_BARRIOS_UNIDOS]]+Tabla2[[#This Row],[META_TEUSAQUILLO]]+Tabla2[[#This Row],[META_SUBRED]]+Tabla2[[#This Row],[META_DISTRITO]]</f>
        <v>3</v>
      </c>
      <c r="V100" s="29">
        <f>+Tabla2[[#This Row],[META_NORTE]]-Tabla2[[#This Row],[META_TOTAL]]</f>
        <v>0</v>
      </c>
      <c r="W100" s="61">
        <v>0</v>
      </c>
      <c r="X100" s="62">
        <v>0</v>
      </c>
      <c r="Y100" s="62">
        <v>0</v>
      </c>
      <c r="Z100" s="62">
        <v>0</v>
      </c>
      <c r="AA100" s="62">
        <v>0</v>
      </c>
      <c r="AB100" s="62">
        <v>0</v>
      </c>
      <c r="AC100" s="62">
        <v>0</v>
      </c>
      <c r="AD100" s="63">
        <v>3</v>
      </c>
      <c r="AE100" s="28">
        <f>SUM(Tabla2[[#This Row],[META_USAQUEN2]:[META_DISTRITO2]])</f>
        <v>3</v>
      </c>
      <c r="AF100" s="29">
        <f>+Tabla2[[#This Row],[META_NORTE]]-Tabla2[[#This Row],[META_TOTAL2]]</f>
        <v>0</v>
      </c>
      <c r="AH100" s="53">
        <f>+Tabla2[[#This Row],[META_USAQUEN]]-Tabla2[[#This Row],[META_USAQUEN2]]</f>
        <v>0</v>
      </c>
      <c r="AI100" s="52">
        <f>+Tabla2[[#This Row],[META_ENGATIVA]]-Tabla2[[#This Row],[META_ENGATIVA2]]</f>
        <v>0</v>
      </c>
      <c r="AJ100" s="52">
        <f>+Tabla2[[#This Row],[META_SUBA]]-Tabla2[[#This Row],[META_SUBA2]]</f>
        <v>0</v>
      </c>
      <c r="AK100" s="52">
        <f>+Tabla2[[#This Row],[META_CHAPINERO]]-Tabla2[[#This Row],[META_CHAPINERO2]]</f>
        <v>0</v>
      </c>
      <c r="AL100" s="52">
        <f>+Tabla2[[#This Row],[META_BARRIOS_UNIDOS]]-Tabla2[[#This Row],[META_BARRIOS_UNIDOS2]]</f>
        <v>0</v>
      </c>
      <c r="AM100" s="52">
        <f>+Tabla2[[#This Row],[META_TEUSAQUILLO]]-Tabla2[[#This Row],[META_TEUSAQUILLO2]]</f>
        <v>0</v>
      </c>
      <c r="AN100" s="52">
        <f>+Tabla2[[#This Row],[META_SUBRED]]-Tabla2[[#This Row],[META_SUBRED2]]</f>
        <v>0</v>
      </c>
      <c r="AO100" s="51">
        <f>+Tabla2[[#This Row],[META_DISTRITO]]-Tabla2[[#This Row],[META_DISTRITO2]]</f>
        <v>0</v>
      </c>
      <c r="AP100" s="49">
        <f t="shared" si="1"/>
        <v>0</v>
      </c>
      <c r="AR100" s="85"/>
      <c r="AS100" s="86"/>
      <c r="AT100" s="86"/>
      <c r="AU100" s="86"/>
      <c r="AV100" s="86"/>
      <c r="AW100" s="86"/>
      <c r="AX100" s="86"/>
      <c r="AY100" s="87"/>
    </row>
    <row r="101" spans="1:51" ht="38.450000000000003" hidden="1" customHeight="1">
      <c r="A101" s="19" t="s">
        <v>73</v>
      </c>
      <c r="B101" s="20" t="s">
        <v>172</v>
      </c>
      <c r="C101" s="20" t="s">
        <v>75</v>
      </c>
      <c r="D101" s="21">
        <v>89</v>
      </c>
      <c r="E101" s="20" t="s">
        <v>175</v>
      </c>
      <c r="F101" s="20" t="s">
        <v>77</v>
      </c>
      <c r="G101" s="19" t="s">
        <v>45</v>
      </c>
      <c r="H101" s="19" t="s">
        <v>67</v>
      </c>
      <c r="I101" s="19" t="s">
        <v>47</v>
      </c>
      <c r="J101" s="22">
        <v>33729408</v>
      </c>
      <c r="K101" s="5">
        <v>0</v>
      </c>
      <c r="L101" s="22">
        <f>+Tabla2[[#This Row],[VALOR UNITARIO]]*Tabla2[[#This Row],[META_NORTE]]</f>
        <v>0</v>
      </c>
      <c r="M101" s="61">
        <v>0</v>
      </c>
      <c r="N101" s="62">
        <v>0</v>
      </c>
      <c r="O101" s="62">
        <v>0</v>
      </c>
      <c r="P101" s="62">
        <v>0</v>
      </c>
      <c r="Q101" s="62">
        <v>0</v>
      </c>
      <c r="R101" s="62">
        <v>0</v>
      </c>
      <c r="S101" s="62">
        <v>0</v>
      </c>
      <c r="T101" s="63">
        <v>0</v>
      </c>
      <c r="U101" s="28">
        <f>+Tabla2[[#This Row],[META_USAQUEN]]+Tabla2[[#This Row],[META_ENGATIVA]]+Tabla2[[#This Row],[META_SUBA]]+Tabla2[[#This Row],[META_CHAPINERO]]+Tabla2[[#This Row],[META_BARRIOS_UNIDOS]]+Tabla2[[#This Row],[META_TEUSAQUILLO]]+Tabla2[[#This Row],[META_SUBRED]]+Tabla2[[#This Row],[META_DISTRITO]]</f>
        <v>0</v>
      </c>
      <c r="V101" s="29">
        <f>+Tabla2[[#This Row],[META_NORTE]]-Tabla2[[#This Row],[META_TOTAL]]</f>
        <v>0</v>
      </c>
      <c r="W101" s="61">
        <v>0</v>
      </c>
      <c r="X101" s="62">
        <v>0</v>
      </c>
      <c r="Y101" s="62">
        <v>0</v>
      </c>
      <c r="Z101" s="62">
        <v>0</v>
      </c>
      <c r="AA101" s="62">
        <v>0</v>
      </c>
      <c r="AB101" s="62">
        <v>0</v>
      </c>
      <c r="AC101" s="62">
        <v>0</v>
      </c>
      <c r="AD101" s="63">
        <v>0</v>
      </c>
      <c r="AE101" s="28">
        <f>SUM(Tabla2[[#This Row],[META_USAQUEN2]:[META_DISTRITO2]])</f>
        <v>0</v>
      </c>
      <c r="AF101" s="29">
        <f>+Tabla2[[#This Row],[META_NORTE]]-Tabla2[[#This Row],[META_TOTAL2]]</f>
        <v>0</v>
      </c>
      <c r="AH101" s="53">
        <f>+Tabla2[[#This Row],[META_USAQUEN]]-Tabla2[[#This Row],[META_USAQUEN2]]</f>
        <v>0</v>
      </c>
      <c r="AI101" s="52">
        <f>+Tabla2[[#This Row],[META_ENGATIVA]]-Tabla2[[#This Row],[META_ENGATIVA2]]</f>
        <v>0</v>
      </c>
      <c r="AJ101" s="52">
        <f>+Tabla2[[#This Row],[META_SUBA]]-Tabla2[[#This Row],[META_SUBA2]]</f>
        <v>0</v>
      </c>
      <c r="AK101" s="52">
        <f>+Tabla2[[#This Row],[META_CHAPINERO]]-Tabla2[[#This Row],[META_CHAPINERO2]]</f>
        <v>0</v>
      </c>
      <c r="AL101" s="52">
        <f>+Tabla2[[#This Row],[META_BARRIOS_UNIDOS]]-Tabla2[[#This Row],[META_BARRIOS_UNIDOS2]]</f>
        <v>0</v>
      </c>
      <c r="AM101" s="52">
        <f>+Tabla2[[#This Row],[META_TEUSAQUILLO]]-Tabla2[[#This Row],[META_TEUSAQUILLO2]]</f>
        <v>0</v>
      </c>
      <c r="AN101" s="52">
        <f>+Tabla2[[#This Row],[META_SUBRED]]-Tabla2[[#This Row],[META_SUBRED2]]</f>
        <v>0</v>
      </c>
      <c r="AO101" s="51">
        <f>+Tabla2[[#This Row],[META_DISTRITO]]-Tabla2[[#This Row],[META_DISTRITO2]]</f>
        <v>0</v>
      </c>
      <c r="AP101" s="49">
        <f t="shared" si="1"/>
        <v>0</v>
      </c>
      <c r="AR101" s="85"/>
      <c r="AS101" s="86"/>
      <c r="AT101" s="86"/>
      <c r="AU101" s="86"/>
      <c r="AV101" s="86"/>
      <c r="AW101" s="86"/>
      <c r="AX101" s="86"/>
      <c r="AY101" s="87"/>
    </row>
    <row r="102" spans="1:51" ht="38.450000000000003" hidden="1" customHeight="1">
      <c r="A102" s="19" t="s">
        <v>73</v>
      </c>
      <c r="B102" s="20" t="s">
        <v>172</v>
      </c>
      <c r="C102" s="20" t="s">
        <v>75</v>
      </c>
      <c r="D102" s="21">
        <v>90</v>
      </c>
      <c r="E102" s="20" t="s">
        <v>176</v>
      </c>
      <c r="F102" s="20" t="s">
        <v>77</v>
      </c>
      <c r="G102" s="19" t="s">
        <v>45</v>
      </c>
      <c r="H102" s="19" t="s">
        <v>67</v>
      </c>
      <c r="I102" s="19" t="s">
        <v>47</v>
      </c>
      <c r="J102" s="22">
        <v>11243136</v>
      </c>
      <c r="K102" s="5">
        <v>0</v>
      </c>
      <c r="L102" s="22">
        <f>+Tabla2[[#This Row],[VALOR UNITARIO]]*Tabla2[[#This Row],[META_NORTE]]</f>
        <v>0</v>
      </c>
      <c r="M102" s="61">
        <v>0</v>
      </c>
      <c r="N102" s="62">
        <v>0</v>
      </c>
      <c r="O102" s="62">
        <v>0</v>
      </c>
      <c r="P102" s="62">
        <v>0</v>
      </c>
      <c r="Q102" s="62">
        <v>0</v>
      </c>
      <c r="R102" s="62">
        <v>0</v>
      </c>
      <c r="S102" s="62">
        <v>0</v>
      </c>
      <c r="T102" s="63">
        <v>0</v>
      </c>
      <c r="U102" s="28">
        <f>+Tabla2[[#This Row],[META_USAQUEN]]+Tabla2[[#This Row],[META_ENGATIVA]]+Tabla2[[#This Row],[META_SUBA]]+Tabla2[[#This Row],[META_CHAPINERO]]+Tabla2[[#This Row],[META_BARRIOS_UNIDOS]]+Tabla2[[#This Row],[META_TEUSAQUILLO]]+Tabla2[[#This Row],[META_SUBRED]]+Tabla2[[#This Row],[META_DISTRITO]]</f>
        <v>0</v>
      </c>
      <c r="V102" s="29">
        <f>+Tabla2[[#This Row],[META_NORTE]]-Tabla2[[#This Row],[META_TOTAL]]</f>
        <v>0</v>
      </c>
      <c r="W102" s="61">
        <v>0</v>
      </c>
      <c r="X102" s="62">
        <v>0</v>
      </c>
      <c r="Y102" s="62">
        <v>0</v>
      </c>
      <c r="Z102" s="62">
        <v>0</v>
      </c>
      <c r="AA102" s="62">
        <v>0</v>
      </c>
      <c r="AB102" s="62">
        <v>0</v>
      </c>
      <c r="AC102" s="62">
        <v>0</v>
      </c>
      <c r="AD102" s="63">
        <v>0</v>
      </c>
      <c r="AE102" s="28">
        <f>SUM(Tabla2[[#This Row],[META_USAQUEN2]:[META_DISTRITO2]])</f>
        <v>0</v>
      </c>
      <c r="AF102" s="29">
        <f>+Tabla2[[#This Row],[META_NORTE]]-Tabla2[[#This Row],[META_TOTAL2]]</f>
        <v>0</v>
      </c>
      <c r="AH102" s="53">
        <f>+Tabla2[[#This Row],[META_USAQUEN]]-Tabla2[[#This Row],[META_USAQUEN2]]</f>
        <v>0</v>
      </c>
      <c r="AI102" s="52">
        <f>+Tabla2[[#This Row],[META_ENGATIVA]]-Tabla2[[#This Row],[META_ENGATIVA2]]</f>
        <v>0</v>
      </c>
      <c r="AJ102" s="52">
        <f>+Tabla2[[#This Row],[META_SUBA]]-Tabla2[[#This Row],[META_SUBA2]]</f>
        <v>0</v>
      </c>
      <c r="AK102" s="52">
        <f>+Tabla2[[#This Row],[META_CHAPINERO]]-Tabla2[[#This Row],[META_CHAPINERO2]]</f>
        <v>0</v>
      </c>
      <c r="AL102" s="52">
        <f>+Tabla2[[#This Row],[META_BARRIOS_UNIDOS]]-Tabla2[[#This Row],[META_BARRIOS_UNIDOS2]]</f>
        <v>0</v>
      </c>
      <c r="AM102" s="52">
        <f>+Tabla2[[#This Row],[META_TEUSAQUILLO]]-Tabla2[[#This Row],[META_TEUSAQUILLO2]]</f>
        <v>0</v>
      </c>
      <c r="AN102" s="52">
        <f>+Tabla2[[#This Row],[META_SUBRED]]-Tabla2[[#This Row],[META_SUBRED2]]</f>
        <v>0</v>
      </c>
      <c r="AO102" s="51">
        <f>+Tabla2[[#This Row],[META_DISTRITO]]-Tabla2[[#This Row],[META_DISTRITO2]]</f>
        <v>0</v>
      </c>
      <c r="AP102" s="49">
        <f t="shared" si="1"/>
        <v>0</v>
      </c>
      <c r="AR102" s="85"/>
      <c r="AS102" s="86"/>
      <c r="AT102" s="86"/>
      <c r="AU102" s="86"/>
      <c r="AV102" s="86"/>
      <c r="AW102" s="86"/>
      <c r="AX102" s="86"/>
      <c r="AY102" s="87"/>
    </row>
    <row r="103" spans="1:51" ht="38.450000000000003" hidden="1" customHeight="1">
      <c r="A103" s="19" t="s">
        <v>73</v>
      </c>
      <c r="B103" s="20" t="s">
        <v>172</v>
      </c>
      <c r="C103" s="20" t="s">
        <v>75</v>
      </c>
      <c r="D103" s="21">
        <v>91</v>
      </c>
      <c r="E103" s="20" t="s">
        <v>177</v>
      </c>
      <c r="F103" s="20" t="s">
        <v>77</v>
      </c>
      <c r="G103" s="19" t="s">
        <v>45</v>
      </c>
      <c r="H103" s="19" t="s">
        <v>67</v>
      </c>
      <c r="I103" s="19" t="s">
        <v>65</v>
      </c>
      <c r="J103" s="22">
        <v>19305648</v>
      </c>
      <c r="K103" s="5">
        <v>0</v>
      </c>
      <c r="L103" s="22">
        <f>+Tabla2[[#This Row],[VALOR UNITARIO]]*Tabla2[[#This Row],[META_NORTE]]</f>
        <v>0</v>
      </c>
      <c r="M103" s="61">
        <v>0</v>
      </c>
      <c r="N103" s="62">
        <v>0</v>
      </c>
      <c r="O103" s="62">
        <v>0</v>
      </c>
      <c r="P103" s="62">
        <v>0</v>
      </c>
      <c r="Q103" s="62">
        <v>0</v>
      </c>
      <c r="R103" s="62">
        <v>0</v>
      </c>
      <c r="S103" s="62">
        <v>0</v>
      </c>
      <c r="T103" s="63">
        <v>0</v>
      </c>
      <c r="U103" s="28">
        <f>+Tabla2[[#This Row],[META_USAQUEN]]+Tabla2[[#This Row],[META_ENGATIVA]]+Tabla2[[#This Row],[META_SUBA]]+Tabla2[[#This Row],[META_CHAPINERO]]+Tabla2[[#This Row],[META_BARRIOS_UNIDOS]]+Tabla2[[#This Row],[META_TEUSAQUILLO]]+Tabla2[[#This Row],[META_SUBRED]]+Tabla2[[#This Row],[META_DISTRITO]]</f>
        <v>0</v>
      </c>
      <c r="V103" s="29">
        <f>+Tabla2[[#This Row],[META_NORTE]]-Tabla2[[#This Row],[META_TOTAL]]</f>
        <v>0</v>
      </c>
      <c r="W103" s="61">
        <v>0</v>
      </c>
      <c r="X103" s="62">
        <v>0</v>
      </c>
      <c r="Y103" s="62">
        <v>0</v>
      </c>
      <c r="Z103" s="62">
        <v>0</v>
      </c>
      <c r="AA103" s="62">
        <v>0</v>
      </c>
      <c r="AB103" s="62">
        <v>0</v>
      </c>
      <c r="AC103" s="62">
        <v>0</v>
      </c>
      <c r="AD103" s="63">
        <v>0</v>
      </c>
      <c r="AE103" s="28">
        <f>SUM(Tabla2[[#This Row],[META_USAQUEN2]:[META_DISTRITO2]])</f>
        <v>0</v>
      </c>
      <c r="AF103" s="29">
        <f>+Tabla2[[#This Row],[META_NORTE]]-Tabla2[[#This Row],[META_TOTAL2]]</f>
        <v>0</v>
      </c>
      <c r="AH103" s="53">
        <f>+Tabla2[[#This Row],[META_USAQUEN]]-Tabla2[[#This Row],[META_USAQUEN2]]</f>
        <v>0</v>
      </c>
      <c r="AI103" s="52">
        <f>+Tabla2[[#This Row],[META_ENGATIVA]]-Tabla2[[#This Row],[META_ENGATIVA2]]</f>
        <v>0</v>
      </c>
      <c r="AJ103" s="52">
        <f>+Tabla2[[#This Row],[META_SUBA]]-Tabla2[[#This Row],[META_SUBA2]]</f>
        <v>0</v>
      </c>
      <c r="AK103" s="52">
        <f>+Tabla2[[#This Row],[META_CHAPINERO]]-Tabla2[[#This Row],[META_CHAPINERO2]]</f>
        <v>0</v>
      </c>
      <c r="AL103" s="52">
        <f>+Tabla2[[#This Row],[META_BARRIOS_UNIDOS]]-Tabla2[[#This Row],[META_BARRIOS_UNIDOS2]]</f>
        <v>0</v>
      </c>
      <c r="AM103" s="52">
        <f>+Tabla2[[#This Row],[META_TEUSAQUILLO]]-Tabla2[[#This Row],[META_TEUSAQUILLO2]]</f>
        <v>0</v>
      </c>
      <c r="AN103" s="52">
        <f>+Tabla2[[#This Row],[META_SUBRED]]-Tabla2[[#This Row],[META_SUBRED2]]</f>
        <v>0</v>
      </c>
      <c r="AO103" s="51">
        <f>+Tabla2[[#This Row],[META_DISTRITO]]-Tabla2[[#This Row],[META_DISTRITO2]]</f>
        <v>0</v>
      </c>
      <c r="AP103" s="49">
        <f t="shared" si="1"/>
        <v>0</v>
      </c>
      <c r="AR103" s="85"/>
      <c r="AS103" s="86"/>
      <c r="AT103" s="86"/>
      <c r="AU103" s="86"/>
      <c r="AV103" s="86"/>
      <c r="AW103" s="86"/>
      <c r="AX103" s="86"/>
      <c r="AY103" s="87"/>
    </row>
    <row r="104" spans="1:51" ht="38.450000000000003" hidden="1" customHeight="1">
      <c r="A104" s="19" t="s">
        <v>73</v>
      </c>
      <c r="B104" s="20" t="s">
        <v>178</v>
      </c>
      <c r="C104" s="20" t="s">
        <v>75</v>
      </c>
      <c r="D104" s="21">
        <v>92</v>
      </c>
      <c r="E104" s="20" t="s">
        <v>179</v>
      </c>
      <c r="F104" s="20" t="s">
        <v>77</v>
      </c>
      <c r="G104" s="19" t="s">
        <v>78</v>
      </c>
      <c r="H104" s="19" t="s">
        <v>50</v>
      </c>
      <c r="I104" s="19" t="s">
        <v>47</v>
      </c>
      <c r="J104" s="22">
        <v>372151</v>
      </c>
      <c r="K104" s="5">
        <v>180</v>
      </c>
      <c r="L104" s="22">
        <f>+Tabla2[[#This Row],[VALOR UNITARIO]]*Tabla2[[#This Row],[META_NORTE]]</f>
        <v>66987180</v>
      </c>
      <c r="M104" s="61">
        <v>18</v>
      </c>
      <c r="N104" s="62">
        <v>78</v>
      </c>
      <c r="O104" s="62">
        <v>53</v>
      </c>
      <c r="P104" s="62">
        <v>13</v>
      </c>
      <c r="Q104" s="62">
        <v>8</v>
      </c>
      <c r="R104" s="62">
        <v>10</v>
      </c>
      <c r="S104" s="62">
        <v>0</v>
      </c>
      <c r="T104" s="63">
        <v>0</v>
      </c>
      <c r="U104" s="28">
        <f>+Tabla2[[#This Row],[META_USAQUEN]]+Tabla2[[#This Row],[META_ENGATIVA]]+Tabla2[[#This Row],[META_SUBA]]+Tabla2[[#This Row],[META_CHAPINERO]]+Tabla2[[#This Row],[META_BARRIOS_UNIDOS]]+Tabla2[[#This Row],[META_TEUSAQUILLO]]+Tabla2[[#This Row],[META_SUBRED]]+Tabla2[[#This Row],[META_DISTRITO]]</f>
        <v>180</v>
      </c>
      <c r="V104" s="29">
        <f>+Tabla2[[#This Row],[META_NORTE]]-Tabla2[[#This Row],[META_TOTAL]]</f>
        <v>0</v>
      </c>
      <c r="W104" s="61">
        <v>21</v>
      </c>
      <c r="X104" s="62">
        <v>39</v>
      </c>
      <c r="Y104" s="62">
        <v>39</v>
      </c>
      <c r="Z104" s="62">
        <v>27</v>
      </c>
      <c r="AA104" s="62">
        <v>27</v>
      </c>
      <c r="AB104" s="62">
        <v>27</v>
      </c>
      <c r="AC104" s="62">
        <v>0</v>
      </c>
      <c r="AD104" s="63">
        <v>0</v>
      </c>
      <c r="AE104" s="28">
        <f>SUM(Tabla2[[#This Row],[META_USAQUEN2]:[META_DISTRITO2]])</f>
        <v>180</v>
      </c>
      <c r="AF104" s="29">
        <f>+Tabla2[[#This Row],[META_NORTE]]-Tabla2[[#This Row],[META_TOTAL2]]</f>
        <v>0</v>
      </c>
      <c r="AH104" s="53">
        <f>+Tabla2[[#This Row],[META_USAQUEN]]-Tabla2[[#This Row],[META_USAQUEN2]]</f>
        <v>-3</v>
      </c>
      <c r="AI104" s="52">
        <f>+Tabla2[[#This Row],[META_ENGATIVA]]-Tabla2[[#This Row],[META_ENGATIVA2]]</f>
        <v>39</v>
      </c>
      <c r="AJ104" s="52">
        <f>+Tabla2[[#This Row],[META_SUBA]]-Tabla2[[#This Row],[META_SUBA2]]</f>
        <v>14</v>
      </c>
      <c r="AK104" s="52">
        <f>+Tabla2[[#This Row],[META_CHAPINERO]]-Tabla2[[#This Row],[META_CHAPINERO2]]</f>
        <v>-14</v>
      </c>
      <c r="AL104" s="52">
        <f>+Tabla2[[#This Row],[META_BARRIOS_UNIDOS]]-Tabla2[[#This Row],[META_BARRIOS_UNIDOS2]]</f>
        <v>-19</v>
      </c>
      <c r="AM104" s="52">
        <f>+Tabla2[[#This Row],[META_TEUSAQUILLO]]-Tabla2[[#This Row],[META_TEUSAQUILLO2]]</f>
        <v>-17</v>
      </c>
      <c r="AN104" s="52">
        <f>+Tabla2[[#This Row],[META_SUBRED]]-Tabla2[[#This Row],[META_SUBRED2]]</f>
        <v>0</v>
      </c>
      <c r="AO104" s="51">
        <f>+Tabla2[[#This Row],[META_DISTRITO]]-Tabla2[[#This Row],[META_DISTRITO2]]</f>
        <v>0</v>
      </c>
      <c r="AP104" s="49">
        <f t="shared" si="1"/>
        <v>0</v>
      </c>
      <c r="AR104" s="82" t="s">
        <v>180</v>
      </c>
      <c r="AS104" s="83"/>
      <c r="AT104" s="83"/>
      <c r="AU104" s="83"/>
      <c r="AV104" s="83"/>
      <c r="AW104" s="83"/>
      <c r="AX104" s="83"/>
      <c r="AY104" s="84"/>
    </row>
    <row r="105" spans="1:51" ht="51" hidden="1" customHeight="1">
      <c r="A105" s="19" t="s">
        <v>73</v>
      </c>
      <c r="B105" s="20" t="s">
        <v>178</v>
      </c>
      <c r="C105" s="20" t="s">
        <v>101</v>
      </c>
      <c r="D105" s="21">
        <v>93</v>
      </c>
      <c r="E105" s="20" t="s">
        <v>181</v>
      </c>
      <c r="F105" s="20" t="s">
        <v>77</v>
      </c>
      <c r="G105" s="19" t="s">
        <v>78</v>
      </c>
      <c r="H105" s="19" t="s">
        <v>50</v>
      </c>
      <c r="I105" s="19" t="s">
        <v>47</v>
      </c>
      <c r="J105" s="22">
        <v>372151</v>
      </c>
      <c r="K105" s="5">
        <v>90</v>
      </c>
      <c r="L105" s="22">
        <f>+Tabla2[[#This Row],[VALOR UNITARIO]]*Tabla2[[#This Row],[META_NORTE]]</f>
        <v>33493590</v>
      </c>
      <c r="M105" s="61">
        <v>9</v>
      </c>
      <c r="N105" s="62">
        <v>39</v>
      </c>
      <c r="O105" s="62">
        <v>26</v>
      </c>
      <c r="P105" s="62">
        <v>7</v>
      </c>
      <c r="Q105" s="62">
        <v>4</v>
      </c>
      <c r="R105" s="62">
        <v>5</v>
      </c>
      <c r="S105" s="62">
        <v>0</v>
      </c>
      <c r="T105" s="63">
        <v>0</v>
      </c>
      <c r="U105" s="28">
        <f>+Tabla2[[#This Row],[META_USAQUEN]]+Tabla2[[#This Row],[META_ENGATIVA]]+Tabla2[[#This Row],[META_SUBA]]+Tabla2[[#This Row],[META_CHAPINERO]]+Tabla2[[#This Row],[META_BARRIOS_UNIDOS]]+Tabla2[[#This Row],[META_TEUSAQUILLO]]+Tabla2[[#This Row],[META_SUBRED]]+Tabla2[[#This Row],[META_DISTRITO]]</f>
        <v>90</v>
      </c>
      <c r="V105" s="29">
        <f>+Tabla2[[#This Row],[META_NORTE]]-Tabla2[[#This Row],[META_TOTAL]]</f>
        <v>0</v>
      </c>
      <c r="W105" s="61">
        <v>12</v>
      </c>
      <c r="X105" s="62">
        <v>18</v>
      </c>
      <c r="Y105" s="62">
        <v>18</v>
      </c>
      <c r="Z105" s="62">
        <v>15</v>
      </c>
      <c r="AA105" s="62">
        <v>12</v>
      </c>
      <c r="AB105" s="62">
        <v>15</v>
      </c>
      <c r="AC105" s="62">
        <v>0</v>
      </c>
      <c r="AD105" s="63">
        <v>0</v>
      </c>
      <c r="AE105" s="28">
        <f>SUM(Tabla2[[#This Row],[META_USAQUEN2]:[META_DISTRITO2]])</f>
        <v>90</v>
      </c>
      <c r="AF105" s="29">
        <f>+Tabla2[[#This Row],[META_NORTE]]-Tabla2[[#This Row],[META_TOTAL2]]</f>
        <v>0</v>
      </c>
      <c r="AH105" s="53">
        <f>+Tabla2[[#This Row],[META_USAQUEN]]-Tabla2[[#This Row],[META_USAQUEN2]]</f>
        <v>-3</v>
      </c>
      <c r="AI105" s="52">
        <f>+Tabla2[[#This Row],[META_ENGATIVA]]-Tabla2[[#This Row],[META_ENGATIVA2]]</f>
        <v>21</v>
      </c>
      <c r="AJ105" s="52">
        <f>+Tabla2[[#This Row],[META_SUBA]]-Tabla2[[#This Row],[META_SUBA2]]</f>
        <v>8</v>
      </c>
      <c r="AK105" s="52">
        <f>+Tabla2[[#This Row],[META_CHAPINERO]]-Tabla2[[#This Row],[META_CHAPINERO2]]</f>
        <v>-8</v>
      </c>
      <c r="AL105" s="52">
        <f>+Tabla2[[#This Row],[META_BARRIOS_UNIDOS]]-Tabla2[[#This Row],[META_BARRIOS_UNIDOS2]]</f>
        <v>-8</v>
      </c>
      <c r="AM105" s="52">
        <f>+Tabla2[[#This Row],[META_TEUSAQUILLO]]-Tabla2[[#This Row],[META_TEUSAQUILLO2]]</f>
        <v>-10</v>
      </c>
      <c r="AN105" s="52">
        <f>+Tabla2[[#This Row],[META_SUBRED]]-Tabla2[[#This Row],[META_SUBRED2]]</f>
        <v>0</v>
      </c>
      <c r="AO105" s="51">
        <f>+Tabla2[[#This Row],[META_DISTRITO]]-Tabla2[[#This Row],[META_DISTRITO2]]</f>
        <v>0</v>
      </c>
      <c r="AP105" s="49">
        <f t="shared" si="1"/>
        <v>0</v>
      </c>
      <c r="AR105" s="82" t="s">
        <v>182</v>
      </c>
      <c r="AS105" s="83"/>
      <c r="AT105" s="83"/>
      <c r="AU105" s="83"/>
      <c r="AV105" s="83"/>
      <c r="AW105" s="83"/>
      <c r="AX105" s="83"/>
      <c r="AY105" s="84"/>
    </row>
    <row r="106" spans="1:51" ht="38.450000000000003" hidden="1" customHeight="1">
      <c r="A106" s="19" t="s">
        <v>73</v>
      </c>
      <c r="B106" s="20" t="s">
        <v>178</v>
      </c>
      <c r="C106" s="20" t="s">
        <v>75</v>
      </c>
      <c r="D106" s="21">
        <v>94</v>
      </c>
      <c r="E106" s="20" t="s">
        <v>183</v>
      </c>
      <c r="F106" s="20" t="s">
        <v>77</v>
      </c>
      <c r="G106" s="19" t="s">
        <v>78</v>
      </c>
      <c r="H106" s="19" t="s">
        <v>50</v>
      </c>
      <c r="I106" s="19" t="s">
        <v>47</v>
      </c>
      <c r="J106" s="22">
        <v>372151</v>
      </c>
      <c r="K106" s="5">
        <v>36</v>
      </c>
      <c r="L106" s="22">
        <f>+Tabla2[[#This Row],[VALOR UNITARIO]]*Tabla2[[#This Row],[META_NORTE]]</f>
        <v>13397436</v>
      </c>
      <c r="M106" s="61">
        <v>3</v>
      </c>
      <c r="N106" s="62">
        <v>15</v>
      </c>
      <c r="O106" s="62">
        <v>11</v>
      </c>
      <c r="P106" s="62">
        <v>3</v>
      </c>
      <c r="Q106" s="62">
        <v>2</v>
      </c>
      <c r="R106" s="62">
        <v>2</v>
      </c>
      <c r="S106" s="62">
        <v>0</v>
      </c>
      <c r="T106" s="63">
        <v>0</v>
      </c>
      <c r="U106" s="28">
        <f>+Tabla2[[#This Row],[META_USAQUEN]]+Tabla2[[#This Row],[META_ENGATIVA]]+Tabla2[[#This Row],[META_SUBA]]+Tabla2[[#This Row],[META_CHAPINERO]]+Tabla2[[#This Row],[META_BARRIOS_UNIDOS]]+Tabla2[[#This Row],[META_TEUSAQUILLO]]+Tabla2[[#This Row],[META_SUBRED]]+Tabla2[[#This Row],[META_DISTRITO]]</f>
        <v>36</v>
      </c>
      <c r="V106" s="29">
        <f>+Tabla2[[#This Row],[META_NORTE]]-Tabla2[[#This Row],[META_TOTAL]]</f>
        <v>0</v>
      </c>
      <c r="W106" s="61">
        <v>2</v>
      </c>
      <c r="X106" s="62">
        <v>10</v>
      </c>
      <c r="Y106" s="62">
        <v>10</v>
      </c>
      <c r="Z106" s="62">
        <v>6</v>
      </c>
      <c r="AA106" s="62">
        <v>2</v>
      </c>
      <c r="AB106" s="62">
        <v>6</v>
      </c>
      <c r="AC106" s="62">
        <v>0</v>
      </c>
      <c r="AD106" s="63">
        <v>0</v>
      </c>
      <c r="AE106" s="28">
        <f>SUM(Tabla2[[#This Row],[META_USAQUEN2]:[META_DISTRITO2]])</f>
        <v>36</v>
      </c>
      <c r="AF106" s="29">
        <f>+Tabla2[[#This Row],[META_NORTE]]-Tabla2[[#This Row],[META_TOTAL2]]</f>
        <v>0</v>
      </c>
      <c r="AH106" s="53">
        <f>+Tabla2[[#This Row],[META_USAQUEN]]-Tabla2[[#This Row],[META_USAQUEN2]]</f>
        <v>1</v>
      </c>
      <c r="AI106" s="52">
        <f>+Tabla2[[#This Row],[META_ENGATIVA]]-Tabla2[[#This Row],[META_ENGATIVA2]]</f>
        <v>5</v>
      </c>
      <c r="AJ106" s="52">
        <f>+Tabla2[[#This Row],[META_SUBA]]-Tabla2[[#This Row],[META_SUBA2]]</f>
        <v>1</v>
      </c>
      <c r="AK106" s="52">
        <f>+Tabla2[[#This Row],[META_CHAPINERO]]-Tabla2[[#This Row],[META_CHAPINERO2]]</f>
        <v>-3</v>
      </c>
      <c r="AL106" s="52">
        <f>+Tabla2[[#This Row],[META_BARRIOS_UNIDOS]]-Tabla2[[#This Row],[META_BARRIOS_UNIDOS2]]</f>
        <v>0</v>
      </c>
      <c r="AM106" s="52">
        <f>+Tabla2[[#This Row],[META_TEUSAQUILLO]]-Tabla2[[#This Row],[META_TEUSAQUILLO2]]</f>
        <v>-4</v>
      </c>
      <c r="AN106" s="52">
        <f>+Tabla2[[#This Row],[META_SUBRED]]-Tabla2[[#This Row],[META_SUBRED2]]</f>
        <v>0</v>
      </c>
      <c r="AO106" s="51">
        <f>+Tabla2[[#This Row],[META_DISTRITO]]-Tabla2[[#This Row],[META_DISTRITO2]]</f>
        <v>0</v>
      </c>
      <c r="AP106" s="49">
        <f t="shared" si="1"/>
        <v>0</v>
      </c>
      <c r="AR106" s="82" t="s">
        <v>184</v>
      </c>
      <c r="AS106" s="83"/>
      <c r="AT106" s="83"/>
      <c r="AU106" s="83"/>
      <c r="AV106" s="83"/>
      <c r="AW106" s="83"/>
      <c r="AX106" s="83"/>
      <c r="AY106" s="84"/>
    </row>
    <row r="107" spans="1:51" ht="51" hidden="1" customHeight="1">
      <c r="A107" s="19" t="s">
        <v>73</v>
      </c>
      <c r="B107" s="20" t="s">
        <v>178</v>
      </c>
      <c r="C107" s="20" t="s">
        <v>101</v>
      </c>
      <c r="D107" s="21">
        <v>95</v>
      </c>
      <c r="E107" s="20" t="s">
        <v>185</v>
      </c>
      <c r="F107" s="20" t="s">
        <v>77</v>
      </c>
      <c r="G107" s="19" t="s">
        <v>78</v>
      </c>
      <c r="H107" s="19" t="s">
        <v>50</v>
      </c>
      <c r="I107" s="19" t="s">
        <v>47</v>
      </c>
      <c r="J107" s="22">
        <v>70270</v>
      </c>
      <c r="K107" s="5">
        <v>261</v>
      </c>
      <c r="L107" s="22">
        <f>+Tabla2[[#This Row],[VALOR UNITARIO]]*Tabla2[[#This Row],[META_NORTE]]</f>
        <v>18340470</v>
      </c>
      <c r="M107" s="61">
        <v>26</v>
      </c>
      <c r="N107" s="62">
        <v>114</v>
      </c>
      <c r="O107" s="62">
        <v>78</v>
      </c>
      <c r="P107" s="62">
        <v>20</v>
      </c>
      <c r="Q107" s="62">
        <v>10</v>
      </c>
      <c r="R107" s="62">
        <v>13</v>
      </c>
      <c r="S107" s="62">
        <v>0</v>
      </c>
      <c r="T107" s="63">
        <v>0</v>
      </c>
      <c r="U107" s="28">
        <f>+Tabla2[[#This Row],[META_USAQUEN]]+Tabla2[[#This Row],[META_ENGATIVA]]+Tabla2[[#This Row],[META_SUBA]]+Tabla2[[#This Row],[META_CHAPINERO]]+Tabla2[[#This Row],[META_BARRIOS_UNIDOS]]+Tabla2[[#This Row],[META_TEUSAQUILLO]]+Tabla2[[#This Row],[META_SUBRED]]+Tabla2[[#This Row],[META_DISTRITO]]</f>
        <v>261</v>
      </c>
      <c r="V107" s="29">
        <f>+Tabla2[[#This Row],[META_NORTE]]-Tabla2[[#This Row],[META_TOTAL]]</f>
        <v>0</v>
      </c>
      <c r="W107" s="61">
        <v>33</v>
      </c>
      <c r="X107" s="62">
        <v>57</v>
      </c>
      <c r="Y107" s="62">
        <v>57</v>
      </c>
      <c r="Z107" s="62">
        <v>39</v>
      </c>
      <c r="AA107" s="62">
        <v>36</v>
      </c>
      <c r="AB107" s="62">
        <v>39</v>
      </c>
      <c r="AC107" s="62">
        <v>0</v>
      </c>
      <c r="AD107" s="63">
        <v>0</v>
      </c>
      <c r="AE107" s="28">
        <f>SUM(Tabla2[[#This Row],[META_USAQUEN2]:[META_DISTRITO2]])</f>
        <v>261</v>
      </c>
      <c r="AF107" s="29">
        <f>+Tabla2[[#This Row],[META_NORTE]]-Tabla2[[#This Row],[META_TOTAL2]]</f>
        <v>0</v>
      </c>
      <c r="AH107" s="53">
        <f>+Tabla2[[#This Row],[META_USAQUEN]]-Tabla2[[#This Row],[META_USAQUEN2]]</f>
        <v>-7</v>
      </c>
      <c r="AI107" s="52">
        <f>+Tabla2[[#This Row],[META_ENGATIVA]]-Tabla2[[#This Row],[META_ENGATIVA2]]</f>
        <v>57</v>
      </c>
      <c r="AJ107" s="52">
        <f>+Tabla2[[#This Row],[META_SUBA]]-Tabla2[[#This Row],[META_SUBA2]]</f>
        <v>21</v>
      </c>
      <c r="AK107" s="52">
        <f>+Tabla2[[#This Row],[META_CHAPINERO]]-Tabla2[[#This Row],[META_CHAPINERO2]]</f>
        <v>-19</v>
      </c>
      <c r="AL107" s="52">
        <f>+Tabla2[[#This Row],[META_BARRIOS_UNIDOS]]-Tabla2[[#This Row],[META_BARRIOS_UNIDOS2]]</f>
        <v>-26</v>
      </c>
      <c r="AM107" s="52">
        <f>+Tabla2[[#This Row],[META_TEUSAQUILLO]]-Tabla2[[#This Row],[META_TEUSAQUILLO2]]</f>
        <v>-26</v>
      </c>
      <c r="AN107" s="52">
        <f>+Tabla2[[#This Row],[META_SUBRED]]-Tabla2[[#This Row],[META_SUBRED2]]</f>
        <v>0</v>
      </c>
      <c r="AO107" s="51">
        <f>+Tabla2[[#This Row],[META_DISTRITO]]-Tabla2[[#This Row],[META_DISTRITO2]]</f>
        <v>0</v>
      </c>
      <c r="AP107" s="49">
        <f t="shared" si="1"/>
        <v>0</v>
      </c>
      <c r="AR107" s="82" t="s">
        <v>186</v>
      </c>
      <c r="AS107" s="83"/>
      <c r="AT107" s="83"/>
      <c r="AU107" s="83"/>
      <c r="AV107" s="83"/>
      <c r="AW107" s="83"/>
      <c r="AX107" s="83"/>
      <c r="AY107" s="84"/>
    </row>
    <row r="108" spans="1:51" ht="51" hidden="1" customHeight="1">
      <c r="A108" s="19" t="s">
        <v>73</v>
      </c>
      <c r="B108" s="20" t="s">
        <v>178</v>
      </c>
      <c r="C108" s="20" t="s">
        <v>101</v>
      </c>
      <c r="D108" s="21">
        <v>96</v>
      </c>
      <c r="E108" s="20" t="s">
        <v>187</v>
      </c>
      <c r="F108" s="20" t="s">
        <v>77</v>
      </c>
      <c r="G108" s="19" t="s">
        <v>78</v>
      </c>
      <c r="H108" s="19" t="s">
        <v>50</v>
      </c>
      <c r="I108" s="19" t="s">
        <v>47</v>
      </c>
      <c r="J108" s="22">
        <v>70270</v>
      </c>
      <c r="K108" s="5">
        <v>261</v>
      </c>
      <c r="L108" s="22">
        <f>+Tabla2[[#This Row],[VALOR UNITARIO]]*Tabla2[[#This Row],[META_NORTE]]</f>
        <v>18340470</v>
      </c>
      <c r="M108" s="61">
        <v>26</v>
      </c>
      <c r="N108" s="62">
        <v>114</v>
      </c>
      <c r="O108" s="62">
        <v>78</v>
      </c>
      <c r="P108" s="62">
        <v>20</v>
      </c>
      <c r="Q108" s="62">
        <v>10</v>
      </c>
      <c r="R108" s="62">
        <v>13</v>
      </c>
      <c r="S108" s="62">
        <v>0</v>
      </c>
      <c r="T108" s="63">
        <v>0</v>
      </c>
      <c r="U108" s="28">
        <f>+Tabla2[[#This Row],[META_USAQUEN]]+Tabla2[[#This Row],[META_ENGATIVA]]+Tabla2[[#This Row],[META_SUBA]]+Tabla2[[#This Row],[META_CHAPINERO]]+Tabla2[[#This Row],[META_BARRIOS_UNIDOS]]+Tabla2[[#This Row],[META_TEUSAQUILLO]]+Tabla2[[#This Row],[META_SUBRED]]+Tabla2[[#This Row],[META_DISTRITO]]</f>
        <v>261</v>
      </c>
      <c r="V108" s="29">
        <f>+Tabla2[[#This Row],[META_NORTE]]-Tabla2[[#This Row],[META_TOTAL]]</f>
        <v>0</v>
      </c>
      <c r="W108" s="61">
        <v>33</v>
      </c>
      <c r="X108" s="62">
        <v>57</v>
      </c>
      <c r="Y108" s="62">
        <v>57</v>
      </c>
      <c r="Z108" s="62">
        <v>39</v>
      </c>
      <c r="AA108" s="62">
        <v>36</v>
      </c>
      <c r="AB108" s="62">
        <v>39</v>
      </c>
      <c r="AC108" s="62">
        <v>0</v>
      </c>
      <c r="AD108" s="63">
        <v>0</v>
      </c>
      <c r="AE108" s="28">
        <f>SUM(Tabla2[[#This Row],[META_USAQUEN2]:[META_DISTRITO2]])</f>
        <v>261</v>
      </c>
      <c r="AF108" s="29">
        <f>+Tabla2[[#This Row],[META_NORTE]]-Tabla2[[#This Row],[META_TOTAL2]]</f>
        <v>0</v>
      </c>
      <c r="AH108" s="53">
        <f>+Tabla2[[#This Row],[META_USAQUEN]]-Tabla2[[#This Row],[META_USAQUEN2]]</f>
        <v>-7</v>
      </c>
      <c r="AI108" s="52">
        <f>+Tabla2[[#This Row],[META_ENGATIVA]]-Tabla2[[#This Row],[META_ENGATIVA2]]</f>
        <v>57</v>
      </c>
      <c r="AJ108" s="52">
        <f>+Tabla2[[#This Row],[META_SUBA]]-Tabla2[[#This Row],[META_SUBA2]]</f>
        <v>21</v>
      </c>
      <c r="AK108" s="52">
        <f>+Tabla2[[#This Row],[META_CHAPINERO]]-Tabla2[[#This Row],[META_CHAPINERO2]]</f>
        <v>-19</v>
      </c>
      <c r="AL108" s="52">
        <f>+Tabla2[[#This Row],[META_BARRIOS_UNIDOS]]-Tabla2[[#This Row],[META_BARRIOS_UNIDOS2]]</f>
        <v>-26</v>
      </c>
      <c r="AM108" s="52">
        <f>+Tabla2[[#This Row],[META_TEUSAQUILLO]]-Tabla2[[#This Row],[META_TEUSAQUILLO2]]</f>
        <v>-26</v>
      </c>
      <c r="AN108" s="52">
        <f>+Tabla2[[#This Row],[META_SUBRED]]-Tabla2[[#This Row],[META_SUBRED2]]</f>
        <v>0</v>
      </c>
      <c r="AO108" s="51">
        <f>+Tabla2[[#This Row],[META_DISTRITO]]-Tabla2[[#This Row],[META_DISTRITO2]]</f>
        <v>0</v>
      </c>
      <c r="AP108" s="49">
        <f t="shared" si="1"/>
        <v>0</v>
      </c>
      <c r="AR108" s="82" t="s">
        <v>188</v>
      </c>
      <c r="AS108" s="83"/>
      <c r="AT108" s="83"/>
      <c r="AU108" s="83"/>
      <c r="AV108" s="83"/>
      <c r="AW108" s="83"/>
      <c r="AX108" s="83"/>
      <c r="AY108" s="84"/>
    </row>
    <row r="109" spans="1:51" ht="38.450000000000003" hidden="1" customHeight="1">
      <c r="A109" s="19" t="s">
        <v>73</v>
      </c>
      <c r="B109" s="20" t="s">
        <v>178</v>
      </c>
      <c r="C109" s="20" t="s">
        <v>75</v>
      </c>
      <c r="D109" s="21">
        <v>97</v>
      </c>
      <c r="E109" s="20" t="s">
        <v>189</v>
      </c>
      <c r="F109" s="20" t="s">
        <v>77</v>
      </c>
      <c r="G109" s="19" t="s">
        <v>78</v>
      </c>
      <c r="H109" s="19" t="s">
        <v>50</v>
      </c>
      <c r="I109" s="19" t="s">
        <v>47</v>
      </c>
      <c r="J109" s="22">
        <v>215123</v>
      </c>
      <c r="K109" s="5">
        <v>63</v>
      </c>
      <c r="L109" s="22">
        <f>+Tabla2[[#This Row],[VALOR UNITARIO]]*Tabla2[[#This Row],[META_NORTE]]</f>
        <v>13552749</v>
      </c>
      <c r="M109" s="61">
        <v>6</v>
      </c>
      <c r="N109" s="62">
        <v>27</v>
      </c>
      <c r="O109" s="62">
        <v>18</v>
      </c>
      <c r="P109" s="62">
        <v>5</v>
      </c>
      <c r="Q109" s="62">
        <v>3</v>
      </c>
      <c r="R109" s="62">
        <v>4</v>
      </c>
      <c r="S109" s="62">
        <v>0</v>
      </c>
      <c r="T109" s="63">
        <v>0</v>
      </c>
      <c r="U109" s="28">
        <f>+Tabla2[[#This Row],[META_USAQUEN]]+Tabla2[[#This Row],[META_ENGATIVA]]+Tabla2[[#This Row],[META_SUBA]]+Tabla2[[#This Row],[META_CHAPINERO]]+Tabla2[[#This Row],[META_BARRIOS_UNIDOS]]+Tabla2[[#This Row],[META_TEUSAQUILLO]]+Tabla2[[#This Row],[META_SUBRED]]+Tabla2[[#This Row],[META_DISTRITO]]</f>
        <v>63</v>
      </c>
      <c r="V109" s="29">
        <f>+Tabla2[[#This Row],[META_NORTE]]-Tabla2[[#This Row],[META_TOTAL]]</f>
        <v>0</v>
      </c>
      <c r="W109" s="61">
        <v>6</v>
      </c>
      <c r="X109" s="62">
        <v>15</v>
      </c>
      <c r="Y109" s="62">
        <v>15</v>
      </c>
      <c r="Z109" s="62">
        <v>9</v>
      </c>
      <c r="AA109" s="62">
        <v>9</v>
      </c>
      <c r="AB109" s="62">
        <v>9</v>
      </c>
      <c r="AC109" s="62">
        <v>0</v>
      </c>
      <c r="AD109" s="63">
        <v>0</v>
      </c>
      <c r="AE109" s="28">
        <f>SUM(Tabla2[[#This Row],[META_USAQUEN2]:[META_DISTRITO2]])</f>
        <v>63</v>
      </c>
      <c r="AF109" s="29">
        <f>+Tabla2[[#This Row],[META_NORTE]]-Tabla2[[#This Row],[META_TOTAL2]]</f>
        <v>0</v>
      </c>
      <c r="AH109" s="53">
        <f>+Tabla2[[#This Row],[META_USAQUEN]]-Tabla2[[#This Row],[META_USAQUEN2]]</f>
        <v>0</v>
      </c>
      <c r="AI109" s="52">
        <f>+Tabla2[[#This Row],[META_ENGATIVA]]-Tabla2[[#This Row],[META_ENGATIVA2]]</f>
        <v>12</v>
      </c>
      <c r="AJ109" s="52">
        <f>+Tabla2[[#This Row],[META_SUBA]]-Tabla2[[#This Row],[META_SUBA2]]</f>
        <v>3</v>
      </c>
      <c r="AK109" s="52">
        <f>+Tabla2[[#This Row],[META_CHAPINERO]]-Tabla2[[#This Row],[META_CHAPINERO2]]</f>
        <v>-4</v>
      </c>
      <c r="AL109" s="52">
        <f>+Tabla2[[#This Row],[META_BARRIOS_UNIDOS]]-Tabla2[[#This Row],[META_BARRIOS_UNIDOS2]]</f>
        <v>-6</v>
      </c>
      <c r="AM109" s="52">
        <f>+Tabla2[[#This Row],[META_TEUSAQUILLO]]-Tabla2[[#This Row],[META_TEUSAQUILLO2]]</f>
        <v>-5</v>
      </c>
      <c r="AN109" s="52">
        <f>+Tabla2[[#This Row],[META_SUBRED]]-Tabla2[[#This Row],[META_SUBRED2]]</f>
        <v>0</v>
      </c>
      <c r="AO109" s="51">
        <f>+Tabla2[[#This Row],[META_DISTRITO]]-Tabla2[[#This Row],[META_DISTRITO2]]</f>
        <v>0</v>
      </c>
      <c r="AP109" s="49">
        <f t="shared" si="1"/>
        <v>0</v>
      </c>
      <c r="AR109" s="82" t="s">
        <v>190</v>
      </c>
      <c r="AS109" s="83"/>
      <c r="AT109" s="83"/>
      <c r="AU109" s="83"/>
      <c r="AV109" s="83"/>
      <c r="AW109" s="83"/>
      <c r="AX109" s="83"/>
      <c r="AY109" s="84"/>
    </row>
    <row r="110" spans="1:51" ht="51" hidden="1" customHeight="1">
      <c r="A110" s="19" t="s">
        <v>73</v>
      </c>
      <c r="B110" s="20" t="s">
        <v>178</v>
      </c>
      <c r="C110" s="20" t="s">
        <v>101</v>
      </c>
      <c r="D110" s="21">
        <v>98</v>
      </c>
      <c r="E110" s="20" t="s">
        <v>191</v>
      </c>
      <c r="F110" s="20" t="s">
        <v>77</v>
      </c>
      <c r="G110" s="19" t="s">
        <v>78</v>
      </c>
      <c r="H110" s="19" t="s">
        <v>50</v>
      </c>
      <c r="I110" s="19" t="s">
        <v>47</v>
      </c>
      <c r="J110" s="22">
        <v>161342</v>
      </c>
      <c r="K110" s="5">
        <v>90</v>
      </c>
      <c r="L110" s="22">
        <f>+Tabla2[[#This Row],[VALOR UNITARIO]]*Tabla2[[#This Row],[META_NORTE]]</f>
        <v>14520780</v>
      </c>
      <c r="M110" s="61">
        <v>9</v>
      </c>
      <c r="N110" s="62">
        <v>39</v>
      </c>
      <c r="O110" s="62">
        <v>26</v>
      </c>
      <c r="P110" s="62">
        <v>7</v>
      </c>
      <c r="Q110" s="62">
        <v>4</v>
      </c>
      <c r="R110" s="62">
        <v>5</v>
      </c>
      <c r="S110" s="62">
        <v>0</v>
      </c>
      <c r="T110" s="63">
        <v>0</v>
      </c>
      <c r="U110" s="28">
        <f>+Tabla2[[#This Row],[META_USAQUEN]]+Tabla2[[#This Row],[META_ENGATIVA]]+Tabla2[[#This Row],[META_SUBA]]+Tabla2[[#This Row],[META_CHAPINERO]]+Tabla2[[#This Row],[META_BARRIOS_UNIDOS]]+Tabla2[[#This Row],[META_TEUSAQUILLO]]+Tabla2[[#This Row],[META_SUBRED]]+Tabla2[[#This Row],[META_DISTRITO]]</f>
        <v>90</v>
      </c>
      <c r="V110" s="29">
        <f>+Tabla2[[#This Row],[META_NORTE]]-Tabla2[[#This Row],[META_TOTAL]]</f>
        <v>0</v>
      </c>
      <c r="W110" s="61">
        <v>12</v>
      </c>
      <c r="X110" s="62">
        <v>18</v>
      </c>
      <c r="Y110" s="62">
        <v>18</v>
      </c>
      <c r="Z110" s="62">
        <v>15</v>
      </c>
      <c r="AA110" s="62">
        <v>12</v>
      </c>
      <c r="AB110" s="62">
        <v>15</v>
      </c>
      <c r="AC110" s="62">
        <v>0</v>
      </c>
      <c r="AD110" s="63">
        <v>0</v>
      </c>
      <c r="AE110" s="28">
        <f>SUM(Tabla2[[#This Row],[META_USAQUEN2]:[META_DISTRITO2]])</f>
        <v>90</v>
      </c>
      <c r="AF110" s="29">
        <f>+Tabla2[[#This Row],[META_NORTE]]-Tabla2[[#This Row],[META_TOTAL2]]</f>
        <v>0</v>
      </c>
      <c r="AH110" s="53">
        <f>+Tabla2[[#This Row],[META_USAQUEN]]-Tabla2[[#This Row],[META_USAQUEN2]]</f>
        <v>-3</v>
      </c>
      <c r="AI110" s="52">
        <f>+Tabla2[[#This Row],[META_ENGATIVA]]-Tabla2[[#This Row],[META_ENGATIVA2]]</f>
        <v>21</v>
      </c>
      <c r="AJ110" s="52">
        <f>+Tabla2[[#This Row],[META_SUBA]]-Tabla2[[#This Row],[META_SUBA2]]</f>
        <v>8</v>
      </c>
      <c r="AK110" s="52">
        <f>+Tabla2[[#This Row],[META_CHAPINERO]]-Tabla2[[#This Row],[META_CHAPINERO2]]</f>
        <v>-8</v>
      </c>
      <c r="AL110" s="52">
        <f>+Tabla2[[#This Row],[META_BARRIOS_UNIDOS]]-Tabla2[[#This Row],[META_BARRIOS_UNIDOS2]]</f>
        <v>-8</v>
      </c>
      <c r="AM110" s="52">
        <f>+Tabla2[[#This Row],[META_TEUSAQUILLO]]-Tabla2[[#This Row],[META_TEUSAQUILLO2]]</f>
        <v>-10</v>
      </c>
      <c r="AN110" s="52">
        <f>+Tabla2[[#This Row],[META_SUBRED]]-Tabla2[[#This Row],[META_SUBRED2]]</f>
        <v>0</v>
      </c>
      <c r="AO110" s="51">
        <f>+Tabla2[[#This Row],[META_DISTRITO]]-Tabla2[[#This Row],[META_DISTRITO2]]</f>
        <v>0</v>
      </c>
      <c r="AP110" s="49">
        <f t="shared" si="1"/>
        <v>0</v>
      </c>
      <c r="AR110" s="82" t="s">
        <v>192</v>
      </c>
      <c r="AS110" s="83"/>
      <c r="AT110" s="83"/>
      <c r="AU110" s="83"/>
      <c r="AV110" s="83"/>
      <c r="AW110" s="83"/>
      <c r="AX110" s="83"/>
      <c r="AY110" s="84"/>
    </row>
    <row r="111" spans="1:51" ht="51" hidden="1" customHeight="1">
      <c r="A111" s="19" t="s">
        <v>73</v>
      </c>
      <c r="B111" s="20" t="s">
        <v>178</v>
      </c>
      <c r="C111" s="20" t="s">
        <v>101</v>
      </c>
      <c r="D111" s="21">
        <v>99</v>
      </c>
      <c r="E111" s="20" t="s">
        <v>193</v>
      </c>
      <c r="F111" s="20" t="s">
        <v>77</v>
      </c>
      <c r="G111" s="19" t="s">
        <v>45</v>
      </c>
      <c r="H111" s="19" t="s">
        <v>50</v>
      </c>
      <c r="I111" s="19" t="s">
        <v>47</v>
      </c>
      <c r="J111" s="22">
        <v>5621568</v>
      </c>
      <c r="K111" s="5">
        <v>3</v>
      </c>
      <c r="L111" s="22">
        <f>+Tabla2[[#This Row],[VALOR UNITARIO]]*Tabla2[[#This Row],[META_NORTE]]</f>
        <v>16864704</v>
      </c>
      <c r="M111" s="61">
        <v>0</v>
      </c>
      <c r="N111" s="62">
        <v>0</v>
      </c>
      <c r="O111" s="62">
        <v>0</v>
      </c>
      <c r="P111" s="62">
        <v>0</v>
      </c>
      <c r="Q111" s="62">
        <v>0</v>
      </c>
      <c r="R111" s="62">
        <v>0</v>
      </c>
      <c r="S111" s="62">
        <v>3</v>
      </c>
      <c r="T111" s="63">
        <v>0</v>
      </c>
      <c r="U111" s="28">
        <f>+Tabla2[[#This Row],[META_USAQUEN]]+Tabla2[[#This Row],[META_ENGATIVA]]+Tabla2[[#This Row],[META_SUBA]]+Tabla2[[#This Row],[META_CHAPINERO]]+Tabla2[[#This Row],[META_BARRIOS_UNIDOS]]+Tabla2[[#This Row],[META_TEUSAQUILLO]]+Tabla2[[#This Row],[META_SUBRED]]+Tabla2[[#This Row],[META_DISTRITO]]</f>
        <v>3</v>
      </c>
      <c r="V111" s="29">
        <f>+Tabla2[[#This Row],[META_NORTE]]-Tabla2[[#This Row],[META_TOTAL]]</f>
        <v>0</v>
      </c>
      <c r="W111" s="61">
        <v>0</v>
      </c>
      <c r="X111" s="62">
        <v>3</v>
      </c>
      <c r="Y111" s="62">
        <v>0</v>
      </c>
      <c r="Z111" s="62">
        <v>0</v>
      </c>
      <c r="AA111" s="62">
        <v>0</v>
      </c>
      <c r="AB111" s="62">
        <v>0</v>
      </c>
      <c r="AC111" s="62">
        <v>0</v>
      </c>
      <c r="AD111" s="63">
        <v>0</v>
      </c>
      <c r="AE111" s="28">
        <f>SUM(Tabla2[[#This Row],[META_USAQUEN2]:[META_DISTRITO2]])</f>
        <v>3</v>
      </c>
      <c r="AF111" s="29">
        <f>+Tabla2[[#This Row],[META_NORTE]]-Tabla2[[#This Row],[META_TOTAL2]]</f>
        <v>0</v>
      </c>
      <c r="AH111" s="53">
        <f>+Tabla2[[#This Row],[META_USAQUEN]]-Tabla2[[#This Row],[META_USAQUEN2]]</f>
        <v>0</v>
      </c>
      <c r="AI111" s="52">
        <f>+Tabla2[[#This Row],[META_ENGATIVA]]-Tabla2[[#This Row],[META_ENGATIVA2]]</f>
        <v>-3</v>
      </c>
      <c r="AJ111" s="52">
        <f>+Tabla2[[#This Row],[META_SUBA]]-Tabla2[[#This Row],[META_SUBA2]]</f>
        <v>0</v>
      </c>
      <c r="AK111" s="52">
        <f>+Tabla2[[#This Row],[META_CHAPINERO]]-Tabla2[[#This Row],[META_CHAPINERO2]]</f>
        <v>0</v>
      </c>
      <c r="AL111" s="52">
        <f>+Tabla2[[#This Row],[META_BARRIOS_UNIDOS]]-Tabla2[[#This Row],[META_BARRIOS_UNIDOS2]]</f>
        <v>0</v>
      </c>
      <c r="AM111" s="52">
        <f>+Tabla2[[#This Row],[META_TEUSAQUILLO]]-Tabla2[[#This Row],[META_TEUSAQUILLO2]]</f>
        <v>0</v>
      </c>
      <c r="AN111" s="52">
        <f>+Tabla2[[#This Row],[META_SUBRED]]-Tabla2[[#This Row],[META_SUBRED2]]</f>
        <v>3</v>
      </c>
      <c r="AO111" s="51">
        <f>+Tabla2[[#This Row],[META_DISTRITO]]-Tabla2[[#This Row],[META_DISTRITO2]]</f>
        <v>0</v>
      </c>
      <c r="AP111" s="49">
        <f t="shared" si="1"/>
        <v>0</v>
      </c>
      <c r="AR111" s="82" t="s">
        <v>194</v>
      </c>
      <c r="AS111" s="83"/>
      <c r="AT111" s="83"/>
      <c r="AU111" s="83"/>
      <c r="AV111" s="83"/>
      <c r="AW111" s="83"/>
      <c r="AX111" s="83"/>
      <c r="AY111" s="84"/>
    </row>
    <row r="112" spans="1:51" ht="38.450000000000003" hidden="1" customHeight="1">
      <c r="A112" s="19" t="s">
        <v>73</v>
      </c>
      <c r="B112" s="20" t="s">
        <v>178</v>
      </c>
      <c r="C112" s="20" t="s">
        <v>111</v>
      </c>
      <c r="D112" s="21">
        <v>100</v>
      </c>
      <c r="E112" s="20" t="s">
        <v>195</v>
      </c>
      <c r="F112" s="20" t="s">
        <v>77</v>
      </c>
      <c r="G112" s="19" t="s">
        <v>113</v>
      </c>
      <c r="H112" s="19" t="s">
        <v>50</v>
      </c>
      <c r="I112" s="19" t="s">
        <v>47</v>
      </c>
      <c r="J112" s="22">
        <v>199714</v>
      </c>
      <c r="K112" s="5">
        <v>120</v>
      </c>
      <c r="L112" s="22">
        <f>+Tabla2[[#This Row],[VALOR UNITARIO]]*Tabla2[[#This Row],[META_NORTE]]</f>
        <v>23965680</v>
      </c>
      <c r="M112" s="61">
        <v>12</v>
      </c>
      <c r="N112" s="62">
        <v>52</v>
      </c>
      <c r="O112" s="62">
        <v>36</v>
      </c>
      <c r="P112" s="62">
        <v>9</v>
      </c>
      <c r="Q112" s="62">
        <v>5</v>
      </c>
      <c r="R112" s="62">
        <v>6</v>
      </c>
      <c r="S112" s="62">
        <v>0</v>
      </c>
      <c r="T112" s="63">
        <v>0</v>
      </c>
      <c r="U112" s="28">
        <f>+Tabla2[[#This Row],[META_USAQUEN]]+Tabla2[[#This Row],[META_ENGATIVA]]+Tabla2[[#This Row],[META_SUBA]]+Tabla2[[#This Row],[META_CHAPINERO]]+Tabla2[[#This Row],[META_BARRIOS_UNIDOS]]+Tabla2[[#This Row],[META_TEUSAQUILLO]]+Tabla2[[#This Row],[META_SUBRED]]+Tabla2[[#This Row],[META_DISTRITO]]</f>
        <v>120</v>
      </c>
      <c r="V112" s="29">
        <f>+Tabla2[[#This Row],[META_NORTE]]-Tabla2[[#This Row],[META_TOTAL]]</f>
        <v>0</v>
      </c>
      <c r="W112" s="61">
        <v>12</v>
      </c>
      <c r="X112" s="62">
        <v>24</v>
      </c>
      <c r="Y112" s="62">
        <v>24</v>
      </c>
      <c r="Z112" s="62">
        <v>24</v>
      </c>
      <c r="AA112" s="62">
        <v>12</v>
      </c>
      <c r="AB112" s="62">
        <v>24</v>
      </c>
      <c r="AC112" s="62">
        <v>0</v>
      </c>
      <c r="AD112" s="63">
        <v>0</v>
      </c>
      <c r="AE112" s="28">
        <f>SUM(Tabla2[[#This Row],[META_USAQUEN2]:[META_DISTRITO2]])</f>
        <v>120</v>
      </c>
      <c r="AF112" s="29">
        <f>+Tabla2[[#This Row],[META_NORTE]]-Tabla2[[#This Row],[META_TOTAL2]]</f>
        <v>0</v>
      </c>
      <c r="AH112" s="53">
        <f>+Tabla2[[#This Row],[META_USAQUEN]]-Tabla2[[#This Row],[META_USAQUEN2]]</f>
        <v>0</v>
      </c>
      <c r="AI112" s="52">
        <f>+Tabla2[[#This Row],[META_ENGATIVA]]-Tabla2[[#This Row],[META_ENGATIVA2]]</f>
        <v>28</v>
      </c>
      <c r="AJ112" s="52">
        <f>+Tabla2[[#This Row],[META_SUBA]]-Tabla2[[#This Row],[META_SUBA2]]</f>
        <v>12</v>
      </c>
      <c r="AK112" s="52">
        <f>+Tabla2[[#This Row],[META_CHAPINERO]]-Tabla2[[#This Row],[META_CHAPINERO2]]</f>
        <v>-15</v>
      </c>
      <c r="AL112" s="52">
        <f>+Tabla2[[#This Row],[META_BARRIOS_UNIDOS]]-Tabla2[[#This Row],[META_BARRIOS_UNIDOS2]]</f>
        <v>-7</v>
      </c>
      <c r="AM112" s="52">
        <f>+Tabla2[[#This Row],[META_TEUSAQUILLO]]-Tabla2[[#This Row],[META_TEUSAQUILLO2]]</f>
        <v>-18</v>
      </c>
      <c r="AN112" s="52">
        <f>+Tabla2[[#This Row],[META_SUBRED]]-Tabla2[[#This Row],[META_SUBRED2]]</f>
        <v>0</v>
      </c>
      <c r="AO112" s="51">
        <f>+Tabla2[[#This Row],[META_DISTRITO]]-Tabla2[[#This Row],[META_DISTRITO2]]</f>
        <v>0</v>
      </c>
      <c r="AP112" s="49">
        <f t="shared" si="1"/>
        <v>0</v>
      </c>
      <c r="AR112" s="82" t="s">
        <v>196</v>
      </c>
      <c r="AS112" s="83"/>
      <c r="AT112" s="83"/>
      <c r="AU112" s="83"/>
      <c r="AV112" s="83"/>
      <c r="AW112" s="83"/>
      <c r="AX112" s="83"/>
      <c r="AY112" s="84"/>
    </row>
    <row r="113" spans="1:51" ht="63.6" hidden="1" customHeight="1" thickTop="1" thickBot="1">
      <c r="A113" s="19" t="s">
        <v>73</v>
      </c>
      <c r="B113" s="20" t="s">
        <v>197</v>
      </c>
      <c r="C113" s="20" t="s">
        <v>75</v>
      </c>
      <c r="D113" s="21">
        <v>101</v>
      </c>
      <c r="E113" s="20" t="s">
        <v>198</v>
      </c>
      <c r="F113" s="20" t="s">
        <v>77</v>
      </c>
      <c r="G113" s="19" t="s">
        <v>78</v>
      </c>
      <c r="H113" s="19" t="s">
        <v>50</v>
      </c>
      <c r="I113" s="19" t="s">
        <v>47</v>
      </c>
      <c r="J113" s="22">
        <v>322686</v>
      </c>
      <c r="K113" s="5">
        <v>0</v>
      </c>
      <c r="L113" s="22">
        <f>+Tabla2[[#This Row],[VALOR UNITARIO]]*Tabla2[[#This Row],[META_NORTE]]</f>
        <v>0</v>
      </c>
      <c r="M113" s="61">
        <f>+Tabla2[[#This Row],[META_NORTE]]*10.2/100</f>
        <v>0</v>
      </c>
      <c r="N113" s="62">
        <f>+Tabla2[[#This Row],[META_NORTE]]*43.81/100</f>
        <v>0</v>
      </c>
      <c r="O113" s="62">
        <f>+Tabla2[[#This Row],[META_NORTE]]*29.46/100</f>
        <v>0</v>
      </c>
      <c r="P113" s="62">
        <f>+Tabla2[[#This Row],[META_NORTE]]*7.72/100</f>
        <v>0</v>
      </c>
      <c r="Q113" s="62">
        <f>+Tabla2[[#This Row],[META_NORTE]]*3.92/100</f>
        <v>0</v>
      </c>
      <c r="R113" s="62">
        <f>+Tabla2[[#This Row],[META_NORTE]]*5.07/100</f>
        <v>0</v>
      </c>
      <c r="S113" s="62">
        <v>0</v>
      </c>
      <c r="T113" s="63">
        <v>0</v>
      </c>
      <c r="U113" s="28">
        <f>+Tabla2[[#This Row],[META_USAQUEN]]+Tabla2[[#This Row],[META_ENGATIVA]]+Tabla2[[#This Row],[META_SUBA]]+Tabla2[[#This Row],[META_CHAPINERO]]+Tabla2[[#This Row],[META_BARRIOS_UNIDOS]]+Tabla2[[#This Row],[META_TEUSAQUILLO]]+Tabla2[[#This Row],[META_SUBRED]]+Tabla2[[#This Row],[META_DISTRITO]]</f>
        <v>0</v>
      </c>
      <c r="V113" s="29">
        <f>+Tabla2[[#This Row],[META_NORTE]]-Tabla2[[#This Row],[META_TOTAL]]</f>
        <v>0</v>
      </c>
      <c r="W113" s="61">
        <v>0</v>
      </c>
      <c r="X113" s="62">
        <v>0</v>
      </c>
      <c r="Y113" s="62">
        <v>0</v>
      </c>
      <c r="Z113" s="62">
        <v>0</v>
      </c>
      <c r="AA113" s="62">
        <v>0</v>
      </c>
      <c r="AB113" s="62">
        <v>0</v>
      </c>
      <c r="AC113" s="62">
        <v>0</v>
      </c>
      <c r="AD113" s="63">
        <v>0</v>
      </c>
      <c r="AE113" s="28">
        <f>SUM(Tabla2[[#This Row],[META_USAQUEN2]:[META_DISTRITO2]])</f>
        <v>0</v>
      </c>
      <c r="AF113" s="29">
        <f>+Tabla2[[#This Row],[META_NORTE]]-Tabla2[[#This Row],[META_TOTAL2]]</f>
        <v>0</v>
      </c>
      <c r="AH113" s="53">
        <f>+Tabla2[[#This Row],[META_USAQUEN]]-Tabla2[[#This Row],[META_USAQUEN2]]</f>
        <v>0</v>
      </c>
      <c r="AI113" s="52">
        <f>+Tabla2[[#This Row],[META_ENGATIVA]]-Tabla2[[#This Row],[META_ENGATIVA2]]</f>
        <v>0</v>
      </c>
      <c r="AJ113" s="52">
        <f>+Tabla2[[#This Row],[META_SUBA]]-Tabla2[[#This Row],[META_SUBA2]]</f>
        <v>0</v>
      </c>
      <c r="AK113" s="52">
        <f>+Tabla2[[#This Row],[META_CHAPINERO]]-Tabla2[[#This Row],[META_CHAPINERO2]]</f>
        <v>0</v>
      </c>
      <c r="AL113" s="52">
        <f>+Tabla2[[#This Row],[META_BARRIOS_UNIDOS]]-Tabla2[[#This Row],[META_BARRIOS_UNIDOS2]]</f>
        <v>0</v>
      </c>
      <c r="AM113" s="52">
        <f>+Tabla2[[#This Row],[META_TEUSAQUILLO]]-Tabla2[[#This Row],[META_TEUSAQUILLO2]]</f>
        <v>0</v>
      </c>
      <c r="AN113" s="52">
        <f>+Tabla2[[#This Row],[META_SUBRED]]-Tabla2[[#This Row],[META_SUBRED2]]</f>
        <v>0</v>
      </c>
      <c r="AO113" s="51">
        <f>+Tabla2[[#This Row],[META_DISTRITO]]-Tabla2[[#This Row],[META_DISTRITO2]]</f>
        <v>0</v>
      </c>
      <c r="AP113" s="49">
        <f t="shared" si="1"/>
        <v>0</v>
      </c>
      <c r="AR113" s="82"/>
      <c r="AS113" s="83"/>
      <c r="AT113" s="83"/>
      <c r="AU113" s="83"/>
      <c r="AV113" s="83"/>
      <c r="AW113" s="83"/>
      <c r="AX113" s="83"/>
      <c r="AY113" s="84"/>
    </row>
    <row r="114" spans="1:51" ht="63.6" hidden="1" customHeight="1" thickTop="1" thickBot="1">
      <c r="A114" s="19" t="s">
        <v>73</v>
      </c>
      <c r="B114" s="20" t="s">
        <v>197</v>
      </c>
      <c r="C114" s="20" t="s">
        <v>101</v>
      </c>
      <c r="D114" s="21">
        <v>102</v>
      </c>
      <c r="E114" s="20" t="s">
        <v>199</v>
      </c>
      <c r="F114" s="20" t="s">
        <v>77</v>
      </c>
      <c r="G114" s="19" t="s">
        <v>78</v>
      </c>
      <c r="H114" s="19" t="s">
        <v>50</v>
      </c>
      <c r="I114" s="19" t="s">
        <v>47</v>
      </c>
      <c r="J114" s="22">
        <v>322686</v>
      </c>
      <c r="K114" s="5">
        <v>0</v>
      </c>
      <c r="L114" s="22">
        <f>+Tabla2[[#This Row],[VALOR UNITARIO]]*Tabla2[[#This Row],[META_NORTE]]</f>
        <v>0</v>
      </c>
      <c r="M114" s="61">
        <f>+Tabla2[[#This Row],[META_NORTE]]*10.2/100</f>
        <v>0</v>
      </c>
      <c r="N114" s="62">
        <f>+Tabla2[[#This Row],[META_NORTE]]*43.81/100</f>
        <v>0</v>
      </c>
      <c r="O114" s="62">
        <f>+Tabla2[[#This Row],[META_NORTE]]*29.46/100</f>
        <v>0</v>
      </c>
      <c r="P114" s="62">
        <f>+Tabla2[[#This Row],[META_NORTE]]*7.72/100</f>
        <v>0</v>
      </c>
      <c r="Q114" s="62">
        <f>+Tabla2[[#This Row],[META_NORTE]]*3.92/100</f>
        <v>0</v>
      </c>
      <c r="R114" s="62">
        <f>+Tabla2[[#This Row],[META_NORTE]]*5.07/100</f>
        <v>0</v>
      </c>
      <c r="S114" s="62">
        <v>0</v>
      </c>
      <c r="T114" s="63">
        <v>0</v>
      </c>
      <c r="U114" s="28">
        <f>+Tabla2[[#This Row],[META_USAQUEN]]+Tabla2[[#This Row],[META_ENGATIVA]]+Tabla2[[#This Row],[META_SUBA]]+Tabla2[[#This Row],[META_CHAPINERO]]+Tabla2[[#This Row],[META_BARRIOS_UNIDOS]]+Tabla2[[#This Row],[META_TEUSAQUILLO]]+Tabla2[[#This Row],[META_SUBRED]]+Tabla2[[#This Row],[META_DISTRITO]]</f>
        <v>0</v>
      </c>
      <c r="V114" s="29">
        <f>+Tabla2[[#This Row],[META_NORTE]]-Tabla2[[#This Row],[META_TOTAL]]</f>
        <v>0</v>
      </c>
      <c r="W114" s="61">
        <v>0</v>
      </c>
      <c r="X114" s="62">
        <v>0</v>
      </c>
      <c r="Y114" s="62">
        <v>0</v>
      </c>
      <c r="Z114" s="62">
        <v>0</v>
      </c>
      <c r="AA114" s="62">
        <v>0</v>
      </c>
      <c r="AB114" s="62">
        <v>0</v>
      </c>
      <c r="AC114" s="62">
        <v>0</v>
      </c>
      <c r="AD114" s="63">
        <v>0</v>
      </c>
      <c r="AE114" s="28">
        <f>SUM(Tabla2[[#This Row],[META_USAQUEN2]:[META_DISTRITO2]])</f>
        <v>0</v>
      </c>
      <c r="AF114" s="29">
        <f>+Tabla2[[#This Row],[META_NORTE]]-Tabla2[[#This Row],[META_TOTAL2]]</f>
        <v>0</v>
      </c>
      <c r="AH114" s="53">
        <f>+Tabla2[[#This Row],[META_USAQUEN]]-Tabla2[[#This Row],[META_USAQUEN2]]</f>
        <v>0</v>
      </c>
      <c r="AI114" s="52">
        <f>+Tabla2[[#This Row],[META_ENGATIVA]]-Tabla2[[#This Row],[META_ENGATIVA2]]</f>
        <v>0</v>
      </c>
      <c r="AJ114" s="52">
        <f>+Tabla2[[#This Row],[META_SUBA]]-Tabla2[[#This Row],[META_SUBA2]]</f>
        <v>0</v>
      </c>
      <c r="AK114" s="52">
        <f>+Tabla2[[#This Row],[META_CHAPINERO]]-Tabla2[[#This Row],[META_CHAPINERO2]]</f>
        <v>0</v>
      </c>
      <c r="AL114" s="52">
        <f>+Tabla2[[#This Row],[META_BARRIOS_UNIDOS]]-Tabla2[[#This Row],[META_BARRIOS_UNIDOS2]]</f>
        <v>0</v>
      </c>
      <c r="AM114" s="52">
        <f>+Tabla2[[#This Row],[META_TEUSAQUILLO]]-Tabla2[[#This Row],[META_TEUSAQUILLO2]]</f>
        <v>0</v>
      </c>
      <c r="AN114" s="52">
        <f>+Tabla2[[#This Row],[META_SUBRED]]-Tabla2[[#This Row],[META_SUBRED2]]</f>
        <v>0</v>
      </c>
      <c r="AO114" s="51">
        <f>+Tabla2[[#This Row],[META_DISTRITO]]-Tabla2[[#This Row],[META_DISTRITO2]]</f>
        <v>0</v>
      </c>
      <c r="AP114" s="49">
        <f t="shared" si="1"/>
        <v>0</v>
      </c>
      <c r="AR114" s="82"/>
      <c r="AS114" s="83"/>
      <c r="AT114" s="83"/>
      <c r="AU114" s="83"/>
      <c r="AV114" s="83"/>
      <c r="AW114" s="83"/>
      <c r="AX114" s="83"/>
      <c r="AY114" s="84"/>
    </row>
    <row r="115" spans="1:51" ht="63.6" hidden="1" customHeight="1" thickTop="1" thickBot="1">
      <c r="A115" s="19" t="s">
        <v>73</v>
      </c>
      <c r="B115" s="20" t="s">
        <v>197</v>
      </c>
      <c r="C115" s="20" t="s">
        <v>111</v>
      </c>
      <c r="D115" s="21">
        <v>103</v>
      </c>
      <c r="E115" s="20" t="s">
        <v>200</v>
      </c>
      <c r="F115" s="20" t="s">
        <v>77</v>
      </c>
      <c r="G115" s="19" t="s">
        <v>78</v>
      </c>
      <c r="H115" s="19" t="s">
        <v>50</v>
      </c>
      <c r="I115" s="19" t="s">
        <v>47</v>
      </c>
      <c r="J115" s="22">
        <v>53781</v>
      </c>
      <c r="K115" s="5">
        <v>0</v>
      </c>
      <c r="L115" s="22">
        <f>+Tabla2[[#This Row],[VALOR UNITARIO]]*Tabla2[[#This Row],[META_NORTE]]</f>
        <v>0</v>
      </c>
      <c r="M115" s="61">
        <f>+Tabla2[[#This Row],[META_NORTE]]*10.2/100</f>
        <v>0</v>
      </c>
      <c r="N115" s="62">
        <f>+Tabla2[[#This Row],[META_NORTE]]*43.81/100</f>
        <v>0</v>
      </c>
      <c r="O115" s="62">
        <f>+Tabla2[[#This Row],[META_NORTE]]*29.46/100</f>
        <v>0</v>
      </c>
      <c r="P115" s="62">
        <f>+Tabla2[[#This Row],[META_NORTE]]*7.72/100</f>
        <v>0</v>
      </c>
      <c r="Q115" s="62">
        <f>+Tabla2[[#This Row],[META_NORTE]]*3.92/100</f>
        <v>0</v>
      </c>
      <c r="R115" s="62">
        <f>+Tabla2[[#This Row],[META_NORTE]]*5.07/100</f>
        <v>0</v>
      </c>
      <c r="S115" s="62">
        <v>0</v>
      </c>
      <c r="T115" s="63">
        <v>0</v>
      </c>
      <c r="U115" s="28">
        <f>+Tabla2[[#This Row],[META_USAQUEN]]+Tabla2[[#This Row],[META_ENGATIVA]]+Tabla2[[#This Row],[META_SUBA]]+Tabla2[[#This Row],[META_CHAPINERO]]+Tabla2[[#This Row],[META_BARRIOS_UNIDOS]]+Tabla2[[#This Row],[META_TEUSAQUILLO]]+Tabla2[[#This Row],[META_SUBRED]]+Tabla2[[#This Row],[META_DISTRITO]]</f>
        <v>0</v>
      </c>
      <c r="V115" s="29">
        <f>+Tabla2[[#This Row],[META_NORTE]]-Tabla2[[#This Row],[META_TOTAL]]</f>
        <v>0</v>
      </c>
      <c r="W115" s="61">
        <v>0</v>
      </c>
      <c r="X115" s="62">
        <v>0</v>
      </c>
      <c r="Y115" s="62">
        <v>0</v>
      </c>
      <c r="Z115" s="62">
        <v>0</v>
      </c>
      <c r="AA115" s="62">
        <v>0</v>
      </c>
      <c r="AB115" s="62">
        <v>0</v>
      </c>
      <c r="AC115" s="62">
        <v>0</v>
      </c>
      <c r="AD115" s="63">
        <v>0</v>
      </c>
      <c r="AE115" s="28">
        <f>SUM(Tabla2[[#This Row],[META_USAQUEN2]:[META_DISTRITO2]])</f>
        <v>0</v>
      </c>
      <c r="AF115" s="29">
        <f>+Tabla2[[#This Row],[META_NORTE]]-Tabla2[[#This Row],[META_TOTAL2]]</f>
        <v>0</v>
      </c>
      <c r="AH115" s="53">
        <f>+Tabla2[[#This Row],[META_USAQUEN]]-Tabla2[[#This Row],[META_USAQUEN2]]</f>
        <v>0</v>
      </c>
      <c r="AI115" s="52">
        <f>+Tabla2[[#This Row],[META_ENGATIVA]]-Tabla2[[#This Row],[META_ENGATIVA2]]</f>
        <v>0</v>
      </c>
      <c r="AJ115" s="52">
        <f>+Tabla2[[#This Row],[META_SUBA]]-Tabla2[[#This Row],[META_SUBA2]]</f>
        <v>0</v>
      </c>
      <c r="AK115" s="52">
        <f>+Tabla2[[#This Row],[META_CHAPINERO]]-Tabla2[[#This Row],[META_CHAPINERO2]]</f>
        <v>0</v>
      </c>
      <c r="AL115" s="52">
        <f>+Tabla2[[#This Row],[META_BARRIOS_UNIDOS]]-Tabla2[[#This Row],[META_BARRIOS_UNIDOS2]]</f>
        <v>0</v>
      </c>
      <c r="AM115" s="52">
        <f>+Tabla2[[#This Row],[META_TEUSAQUILLO]]-Tabla2[[#This Row],[META_TEUSAQUILLO2]]</f>
        <v>0</v>
      </c>
      <c r="AN115" s="52">
        <f>+Tabla2[[#This Row],[META_SUBRED]]-Tabla2[[#This Row],[META_SUBRED2]]</f>
        <v>0</v>
      </c>
      <c r="AO115" s="51">
        <f>+Tabla2[[#This Row],[META_DISTRITO]]-Tabla2[[#This Row],[META_DISTRITO2]]</f>
        <v>0</v>
      </c>
      <c r="AP115" s="49">
        <f t="shared" si="1"/>
        <v>0</v>
      </c>
      <c r="AR115" s="82"/>
      <c r="AS115" s="83"/>
      <c r="AT115" s="83"/>
      <c r="AU115" s="83"/>
      <c r="AV115" s="83"/>
      <c r="AW115" s="83"/>
      <c r="AX115" s="83"/>
      <c r="AY115" s="84"/>
    </row>
    <row r="116" spans="1:51" ht="63.6" hidden="1" customHeight="1" thickTop="1" thickBot="1">
      <c r="A116" s="19" t="s">
        <v>73</v>
      </c>
      <c r="B116" s="20" t="s">
        <v>197</v>
      </c>
      <c r="C116" s="20" t="s">
        <v>75</v>
      </c>
      <c r="D116" s="21">
        <v>104</v>
      </c>
      <c r="E116" s="20" t="s">
        <v>201</v>
      </c>
      <c r="F116" s="20" t="s">
        <v>77</v>
      </c>
      <c r="G116" s="19" t="s">
        <v>78</v>
      </c>
      <c r="H116" s="19" t="s">
        <v>50</v>
      </c>
      <c r="I116" s="19" t="s">
        <v>47</v>
      </c>
      <c r="J116" s="22">
        <v>210809</v>
      </c>
      <c r="K116" s="5">
        <v>159</v>
      </c>
      <c r="L116" s="22">
        <f>+Tabla2[[#This Row],[VALOR UNITARIO]]*Tabla2[[#This Row],[META_NORTE]]</f>
        <v>33518631</v>
      </c>
      <c r="M116" s="61">
        <v>16</v>
      </c>
      <c r="N116" s="62">
        <v>69</v>
      </c>
      <c r="O116" s="62">
        <v>48</v>
      </c>
      <c r="P116" s="62">
        <v>12</v>
      </c>
      <c r="Q116" s="62">
        <v>6</v>
      </c>
      <c r="R116" s="62">
        <v>8</v>
      </c>
      <c r="S116" s="62">
        <v>0</v>
      </c>
      <c r="T116" s="63">
        <v>0</v>
      </c>
      <c r="U116" s="28">
        <f>+Tabla2[[#This Row],[META_USAQUEN]]+Tabla2[[#This Row],[META_ENGATIVA]]+Tabla2[[#This Row],[META_SUBA]]+Tabla2[[#This Row],[META_CHAPINERO]]+Tabla2[[#This Row],[META_BARRIOS_UNIDOS]]+Tabla2[[#This Row],[META_TEUSAQUILLO]]+Tabla2[[#This Row],[META_SUBRED]]+Tabla2[[#This Row],[META_DISTRITO]]</f>
        <v>159</v>
      </c>
      <c r="V116" s="29">
        <f>+Tabla2[[#This Row],[META_NORTE]]-Tabla2[[#This Row],[META_TOTAL]]</f>
        <v>0</v>
      </c>
      <c r="W116" s="61">
        <v>12</v>
      </c>
      <c r="X116" s="62">
        <v>24</v>
      </c>
      <c r="Y116" s="62">
        <v>33</v>
      </c>
      <c r="Z116" s="62">
        <v>33</v>
      </c>
      <c r="AA116" s="62">
        <v>24</v>
      </c>
      <c r="AB116" s="62">
        <v>33</v>
      </c>
      <c r="AC116" s="62">
        <v>0</v>
      </c>
      <c r="AD116" s="63">
        <v>0</v>
      </c>
      <c r="AE116" s="28">
        <f>SUM(Tabla2[[#This Row],[META_USAQUEN2]:[META_DISTRITO2]])</f>
        <v>159</v>
      </c>
      <c r="AF116" s="29">
        <f>+Tabla2[[#This Row],[META_NORTE]]-Tabla2[[#This Row],[META_TOTAL2]]</f>
        <v>0</v>
      </c>
      <c r="AH116" s="53">
        <f>+Tabla2[[#This Row],[META_USAQUEN]]-Tabla2[[#This Row],[META_USAQUEN2]]</f>
        <v>4</v>
      </c>
      <c r="AI116" s="52">
        <f>+Tabla2[[#This Row],[META_ENGATIVA]]-Tabla2[[#This Row],[META_ENGATIVA2]]</f>
        <v>45</v>
      </c>
      <c r="AJ116" s="52">
        <f>+Tabla2[[#This Row],[META_SUBA]]-Tabla2[[#This Row],[META_SUBA2]]</f>
        <v>15</v>
      </c>
      <c r="AK116" s="52">
        <f>+Tabla2[[#This Row],[META_CHAPINERO]]-Tabla2[[#This Row],[META_CHAPINERO2]]</f>
        <v>-21</v>
      </c>
      <c r="AL116" s="52">
        <f>+Tabla2[[#This Row],[META_BARRIOS_UNIDOS]]-Tabla2[[#This Row],[META_BARRIOS_UNIDOS2]]</f>
        <v>-18</v>
      </c>
      <c r="AM116" s="52">
        <f>+Tabla2[[#This Row],[META_TEUSAQUILLO]]-Tabla2[[#This Row],[META_TEUSAQUILLO2]]</f>
        <v>-25</v>
      </c>
      <c r="AN116" s="52">
        <f>+Tabla2[[#This Row],[META_SUBRED]]-Tabla2[[#This Row],[META_SUBRED2]]</f>
        <v>0</v>
      </c>
      <c r="AO116" s="51">
        <f>+Tabla2[[#This Row],[META_DISTRITO]]-Tabla2[[#This Row],[META_DISTRITO2]]</f>
        <v>0</v>
      </c>
      <c r="AP116" s="49">
        <f t="shared" si="1"/>
        <v>0</v>
      </c>
      <c r="AR116" s="82" t="s">
        <v>202</v>
      </c>
      <c r="AS116" s="83"/>
      <c r="AT116" s="83"/>
      <c r="AU116" s="83"/>
      <c r="AV116" s="83"/>
      <c r="AW116" s="83"/>
      <c r="AX116" s="83"/>
      <c r="AY116" s="84"/>
    </row>
    <row r="117" spans="1:51" ht="63.6" hidden="1" customHeight="1" thickTop="1" thickBot="1">
      <c r="A117" s="19" t="s">
        <v>73</v>
      </c>
      <c r="B117" s="20" t="s">
        <v>197</v>
      </c>
      <c r="C117" s="20" t="s">
        <v>111</v>
      </c>
      <c r="D117" s="21">
        <v>105</v>
      </c>
      <c r="E117" s="20" t="s">
        <v>203</v>
      </c>
      <c r="F117" s="20" t="s">
        <v>77</v>
      </c>
      <c r="G117" s="19" t="s">
        <v>113</v>
      </c>
      <c r="H117" s="19" t="s">
        <v>50</v>
      </c>
      <c r="I117" s="19" t="s">
        <v>47</v>
      </c>
      <c r="J117" s="22">
        <v>281078</v>
      </c>
      <c r="K117" s="5">
        <v>0</v>
      </c>
      <c r="L117" s="22">
        <f>+Tabla2[[#This Row],[VALOR UNITARIO]]*Tabla2[[#This Row],[META_NORTE]]</f>
        <v>0</v>
      </c>
      <c r="M117" s="61">
        <f>+Tabla2[[#This Row],[META_NORTE]]*10.2/100</f>
        <v>0</v>
      </c>
      <c r="N117" s="62">
        <f>+Tabla2[[#This Row],[META_NORTE]]*43.81/100</f>
        <v>0</v>
      </c>
      <c r="O117" s="62">
        <f>+Tabla2[[#This Row],[META_NORTE]]*29.46/100</f>
        <v>0</v>
      </c>
      <c r="P117" s="62">
        <f>+Tabla2[[#This Row],[META_NORTE]]*7.72/100</f>
        <v>0</v>
      </c>
      <c r="Q117" s="62">
        <f>+Tabla2[[#This Row],[META_NORTE]]*3.92/100</f>
        <v>0</v>
      </c>
      <c r="R117" s="62">
        <f>+Tabla2[[#This Row],[META_NORTE]]*5.07/100</f>
        <v>0</v>
      </c>
      <c r="S117" s="62">
        <v>0</v>
      </c>
      <c r="T117" s="63">
        <v>0</v>
      </c>
      <c r="U117" s="28">
        <f>+Tabla2[[#This Row],[META_USAQUEN]]+Tabla2[[#This Row],[META_ENGATIVA]]+Tabla2[[#This Row],[META_SUBA]]+Tabla2[[#This Row],[META_CHAPINERO]]+Tabla2[[#This Row],[META_BARRIOS_UNIDOS]]+Tabla2[[#This Row],[META_TEUSAQUILLO]]+Tabla2[[#This Row],[META_SUBRED]]+Tabla2[[#This Row],[META_DISTRITO]]</f>
        <v>0</v>
      </c>
      <c r="V117" s="29">
        <f>+Tabla2[[#This Row],[META_NORTE]]-Tabla2[[#This Row],[META_TOTAL]]</f>
        <v>0</v>
      </c>
      <c r="W117" s="61">
        <v>0</v>
      </c>
      <c r="X117" s="62">
        <v>0</v>
      </c>
      <c r="Y117" s="62">
        <v>0</v>
      </c>
      <c r="Z117" s="62">
        <v>0</v>
      </c>
      <c r="AA117" s="62">
        <v>0</v>
      </c>
      <c r="AB117" s="62">
        <v>0</v>
      </c>
      <c r="AC117" s="62">
        <v>0</v>
      </c>
      <c r="AD117" s="63">
        <v>0</v>
      </c>
      <c r="AE117" s="28">
        <f>SUM(Tabla2[[#This Row],[META_USAQUEN2]:[META_DISTRITO2]])</f>
        <v>0</v>
      </c>
      <c r="AF117" s="29">
        <f>+Tabla2[[#This Row],[META_NORTE]]-Tabla2[[#This Row],[META_TOTAL2]]</f>
        <v>0</v>
      </c>
      <c r="AH117" s="53">
        <f>+Tabla2[[#This Row],[META_USAQUEN]]-Tabla2[[#This Row],[META_USAQUEN2]]</f>
        <v>0</v>
      </c>
      <c r="AI117" s="52">
        <f>+Tabla2[[#This Row],[META_ENGATIVA]]-Tabla2[[#This Row],[META_ENGATIVA2]]</f>
        <v>0</v>
      </c>
      <c r="AJ117" s="52">
        <f>+Tabla2[[#This Row],[META_SUBA]]-Tabla2[[#This Row],[META_SUBA2]]</f>
        <v>0</v>
      </c>
      <c r="AK117" s="52">
        <f>+Tabla2[[#This Row],[META_CHAPINERO]]-Tabla2[[#This Row],[META_CHAPINERO2]]</f>
        <v>0</v>
      </c>
      <c r="AL117" s="52">
        <f>+Tabla2[[#This Row],[META_BARRIOS_UNIDOS]]-Tabla2[[#This Row],[META_BARRIOS_UNIDOS2]]</f>
        <v>0</v>
      </c>
      <c r="AM117" s="52">
        <f>+Tabla2[[#This Row],[META_TEUSAQUILLO]]-Tabla2[[#This Row],[META_TEUSAQUILLO2]]</f>
        <v>0</v>
      </c>
      <c r="AN117" s="52">
        <f>+Tabla2[[#This Row],[META_SUBRED]]-Tabla2[[#This Row],[META_SUBRED2]]</f>
        <v>0</v>
      </c>
      <c r="AO117" s="51">
        <f>+Tabla2[[#This Row],[META_DISTRITO]]-Tabla2[[#This Row],[META_DISTRITO2]]</f>
        <v>0</v>
      </c>
      <c r="AP117" s="49">
        <f t="shared" si="1"/>
        <v>0</v>
      </c>
      <c r="AR117" s="82"/>
      <c r="AS117" s="83"/>
      <c r="AT117" s="83"/>
      <c r="AU117" s="83"/>
      <c r="AV117" s="83"/>
      <c r="AW117" s="83"/>
      <c r="AX117" s="83"/>
      <c r="AY117" s="84"/>
    </row>
    <row r="118" spans="1:51" ht="63.6" hidden="1" customHeight="1" thickTop="1" thickBot="1">
      <c r="A118" s="19" t="s">
        <v>73</v>
      </c>
      <c r="B118" s="20" t="s">
        <v>197</v>
      </c>
      <c r="C118" s="20" t="s">
        <v>75</v>
      </c>
      <c r="D118" s="21">
        <v>106</v>
      </c>
      <c r="E118" s="20" t="s">
        <v>204</v>
      </c>
      <c r="F118" s="20" t="s">
        <v>77</v>
      </c>
      <c r="G118" s="19" t="s">
        <v>78</v>
      </c>
      <c r="H118" s="19" t="s">
        <v>50</v>
      </c>
      <c r="I118" s="19" t="s">
        <v>47</v>
      </c>
      <c r="J118" s="22">
        <v>210809</v>
      </c>
      <c r="K118" s="5">
        <v>321</v>
      </c>
      <c r="L118" s="22">
        <f>+Tabla2[[#This Row],[VALOR UNITARIO]]*Tabla2[[#This Row],[META_NORTE]]</f>
        <v>67669689</v>
      </c>
      <c r="M118" s="61">
        <v>32</v>
      </c>
      <c r="N118" s="62">
        <v>140</v>
      </c>
      <c r="O118" s="62">
        <v>97</v>
      </c>
      <c r="P118" s="62">
        <v>24</v>
      </c>
      <c r="Q118" s="62">
        <v>12</v>
      </c>
      <c r="R118" s="62">
        <v>16</v>
      </c>
      <c r="S118" s="62">
        <v>0</v>
      </c>
      <c r="T118" s="63">
        <v>0</v>
      </c>
      <c r="U118" s="28">
        <f>+Tabla2[[#This Row],[META_USAQUEN]]+Tabla2[[#This Row],[META_ENGATIVA]]+Tabla2[[#This Row],[META_SUBA]]+Tabla2[[#This Row],[META_CHAPINERO]]+Tabla2[[#This Row],[META_BARRIOS_UNIDOS]]+Tabla2[[#This Row],[META_TEUSAQUILLO]]+Tabla2[[#This Row],[META_SUBRED]]+Tabla2[[#This Row],[META_DISTRITO]]</f>
        <v>321</v>
      </c>
      <c r="V118" s="29">
        <f>+Tabla2[[#This Row],[META_NORTE]]-Tabla2[[#This Row],[META_TOTAL]]</f>
        <v>0</v>
      </c>
      <c r="W118" s="61">
        <v>33</v>
      </c>
      <c r="X118" s="62">
        <v>48</v>
      </c>
      <c r="Y118" s="62">
        <v>63</v>
      </c>
      <c r="Z118" s="62">
        <v>63</v>
      </c>
      <c r="AA118" s="62">
        <v>48</v>
      </c>
      <c r="AB118" s="62">
        <v>66</v>
      </c>
      <c r="AC118" s="62">
        <v>0</v>
      </c>
      <c r="AD118" s="63">
        <v>0</v>
      </c>
      <c r="AE118" s="28">
        <f>SUM(Tabla2[[#This Row],[META_USAQUEN2]:[META_DISTRITO2]])</f>
        <v>321</v>
      </c>
      <c r="AF118" s="29">
        <f>+Tabla2[[#This Row],[META_NORTE]]-Tabla2[[#This Row],[META_TOTAL2]]</f>
        <v>0</v>
      </c>
      <c r="AH118" s="53">
        <f>+Tabla2[[#This Row],[META_USAQUEN]]-Tabla2[[#This Row],[META_USAQUEN2]]</f>
        <v>-1</v>
      </c>
      <c r="AI118" s="52">
        <f>+Tabla2[[#This Row],[META_ENGATIVA]]-Tabla2[[#This Row],[META_ENGATIVA2]]</f>
        <v>92</v>
      </c>
      <c r="AJ118" s="52">
        <f>+Tabla2[[#This Row],[META_SUBA]]-Tabla2[[#This Row],[META_SUBA2]]</f>
        <v>34</v>
      </c>
      <c r="AK118" s="52">
        <f>+Tabla2[[#This Row],[META_CHAPINERO]]-Tabla2[[#This Row],[META_CHAPINERO2]]</f>
        <v>-39</v>
      </c>
      <c r="AL118" s="52">
        <f>+Tabla2[[#This Row],[META_BARRIOS_UNIDOS]]-Tabla2[[#This Row],[META_BARRIOS_UNIDOS2]]</f>
        <v>-36</v>
      </c>
      <c r="AM118" s="52">
        <f>+Tabla2[[#This Row],[META_TEUSAQUILLO]]-Tabla2[[#This Row],[META_TEUSAQUILLO2]]</f>
        <v>-50</v>
      </c>
      <c r="AN118" s="52">
        <f>+Tabla2[[#This Row],[META_SUBRED]]-Tabla2[[#This Row],[META_SUBRED2]]</f>
        <v>0</v>
      </c>
      <c r="AO118" s="51">
        <f>+Tabla2[[#This Row],[META_DISTRITO]]-Tabla2[[#This Row],[META_DISTRITO2]]</f>
        <v>0</v>
      </c>
      <c r="AP118" s="49">
        <f t="shared" si="1"/>
        <v>0</v>
      </c>
      <c r="AR118" s="82" t="s">
        <v>205</v>
      </c>
      <c r="AS118" s="83"/>
      <c r="AT118" s="83"/>
      <c r="AU118" s="83"/>
      <c r="AV118" s="83"/>
      <c r="AW118" s="83"/>
      <c r="AX118" s="83"/>
      <c r="AY118" s="84"/>
    </row>
    <row r="119" spans="1:51" ht="63.6" hidden="1" customHeight="1" thickTop="1" thickBot="1">
      <c r="A119" s="19" t="s">
        <v>73</v>
      </c>
      <c r="B119" s="20" t="s">
        <v>197</v>
      </c>
      <c r="C119" s="20" t="s">
        <v>101</v>
      </c>
      <c r="D119" s="21">
        <v>107</v>
      </c>
      <c r="E119" s="20" t="s">
        <v>206</v>
      </c>
      <c r="F119" s="20" t="s">
        <v>77</v>
      </c>
      <c r="G119" s="19" t="s">
        <v>78</v>
      </c>
      <c r="H119" s="19" t="s">
        <v>50</v>
      </c>
      <c r="I119" s="19" t="s">
        <v>47</v>
      </c>
      <c r="J119" s="22">
        <v>55938</v>
      </c>
      <c r="K119" s="5">
        <v>318.0000178769352</v>
      </c>
      <c r="L119" s="22">
        <f>+Tabla2[[#This Row],[VALOR UNITARIO]]*Tabla2[[#This Row],[META_NORTE]]</f>
        <v>17788285</v>
      </c>
      <c r="M119" s="61">
        <v>32</v>
      </c>
      <c r="N119" s="62">
        <v>139</v>
      </c>
      <c r="O119" s="62">
        <v>95</v>
      </c>
      <c r="P119" s="62">
        <v>24</v>
      </c>
      <c r="Q119" s="62">
        <v>12</v>
      </c>
      <c r="R119" s="62">
        <v>16</v>
      </c>
      <c r="S119" s="62">
        <v>0</v>
      </c>
      <c r="T119" s="63">
        <v>0</v>
      </c>
      <c r="U119" s="28">
        <f>+Tabla2[[#This Row],[META_USAQUEN]]+Tabla2[[#This Row],[META_ENGATIVA]]+Tabla2[[#This Row],[META_SUBA]]+Tabla2[[#This Row],[META_CHAPINERO]]+Tabla2[[#This Row],[META_BARRIOS_UNIDOS]]+Tabla2[[#This Row],[META_TEUSAQUILLO]]+Tabla2[[#This Row],[META_SUBRED]]+Tabla2[[#This Row],[META_DISTRITO]]</f>
        <v>318</v>
      </c>
      <c r="V119" s="29">
        <f>+Tabla2[[#This Row],[META_NORTE]]-Tabla2[[#This Row],[META_TOTAL]]</f>
        <v>1.7876935203275934E-5</v>
      </c>
      <c r="W119" s="61">
        <v>33</v>
      </c>
      <c r="X119" s="62">
        <v>48</v>
      </c>
      <c r="Y119" s="62">
        <v>63</v>
      </c>
      <c r="Z119" s="62">
        <v>63</v>
      </c>
      <c r="AA119" s="62">
        <v>48</v>
      </c>
      <c r="AB119" s="62">
        <v>63.000017876935203</v>
      </c>
      <c r="AC119" s="62">
        <v>0</v>
      </c>
      <c r="AD119" s="63">
        <v>0</v>
      </c>
      <c r="AE119" s="28">
        <f>SUM(Tabla2[[#This Row],[META_USAQUEN2]:[META_DISTRITO2]])</f>
        <v>318.0000178769352</v>
      </c>
      <c r="AF119" s="29">
        <f>+Tabla2[[#This Row],[META_NORTE]]-Tabla2[[#This Row],[META_TOTAL2]]</f>
        <v>0</v>
      </c>
      <c r="AH119" s="53">
        <f>+Tabla2[[#This Row],[META_USAQUEN]]-Tabla2[[#This Row],[META_USAQUEN2]]</f>
        <v>-1</v>
      </c>
      <c r="AI119" s="52">
        <f>+Tabla2[[#This Row],[META_ENGATIVA]]-Tabla2[[#This Row],[META_ENGATIVA2]]</f>
        <v>91</v>
      </c>
      <c r="AJ119" s="52">
        <f>+Tabla2[[#This Row],[META_SUBA]]-Tabla2[[#This Row],[META_SUBA2]]</f>
        <v>32</v>
      </c>
      <c r="AK119" s="52">
        <f>+Tabla2[[#This Row],[META_CHAPINERO]]-Tabla2[[#This Row],[META_CHAPINERO2]]</f>
        <v>-39</v>
      </c>
      <c r="AL119" s="52">
        <f>+Tabla2[[#This Row],[META_BARRIOS_UNIDOS]]-Tabla2[[#This Row],[META_BARRIOS_UNIDOS2]]</f>
        <v>-36</v>
      </c>
      <c r="AM119" s="52">
        <f>+Tabla2[[#This Row],[META_TEUSAQUILLO]]-Tabla2[[#This Row],[META_TEUSAQUILLO2]]</f>
        <v>-47.000017876935203</v>
      </c>
      <c r="AN119" s="52">
        <f>+Tabla2[[#This Row],[META_SUBRED]]-Tabla2[[#This Row],[META_SUBRED2]]</f>
        <v>0</v>
      </c>
      <c r="AO119" s="51">
        <f>+Tabla2[[#This Row],[META_DISTRITO]]-Tabla2[[#This Row],[META_DISTRITO2]]</f>
        <v>0</v>
      </c>
      <c r="AP119" s="49">
        <f t="shared" si="1"/>
        <v>-1.7876935203275934E-5</v>
      </c>
      <c r="AR119" s="82" t="s">
        <v>205</v>
      </c>
      <c r="AS119" s="83"/>
      <c r="AT119" s="83"/>
      <c r="AU119" s="83"/>
      <c r="AV119" s="83"/>
      <c r="AW119" s="83"/>
      <c r="AX119" s="83"/>
      <c r="AY119" s="84"/>
    </row>
    <row r="120" spans="1:51" ht="63.6" hidden="1" customHeight="1" thickTop="1" thickBot="1">
      <c r="A120" s="19" t="s">
        <v>73</v>
      </c>
      <c r="B120" s="20" t="s">
        <v>197</v>
      </c>
      <c r="C120" s="20" t="s">
        <v>101</v>
      </c>
      <c r="D120" s="21">
        <v>108</v>
      </c>
      <c r="E120" s="20" t="s">
        <v>207</v>
      </c>
      <c r="F120" s="20" t="s">
        <v>77</v>
      </c>
      <c r="G120" s="19" t="s">
        <v>78</v>
      </c>
      <c r="H120" s="19" t="s">
        <v>50</v>
      </c>
      <c r="I120" s="19" t="s">
        <v>47</v>
      </c>
      <c r="J120" s="22">
        <v>210809</v>
      </c>
      <c r="K120" s="5">
        <v>321</v>
      </c>
      <c r="L120" s="22">
        <f>+Tabla2[[#This Row],[VALOR UNITARIO]]*Tabla2[[#This Row],[META_NORTE]]</f>
        <v>67669689</v>
      </c>
      <c r="M120" s="61">
        <v>32</v>
      </c>
      <c r="N120" s="62">
        <v>140</v>
      </c>
      <c r="O120" s="62">
        <v>97</v>
      </c>
      <c r="P120" s="62">
        <v>24</v>
      </c>
      <c r="Q120" s="62">
        <v>12</v>
      </c>
      <c r="R120" s="62">
        <v>16</v>
      </c>
      <c r="S120" s="62">
        <v>0</v>
      </c>
      <c r="T120" s="63">
        <v>0</v>
      </c>
      <c r="U120" s="28">
        <f>+Tabla2[[#This Row],[META_USAQUEN]]+Tabla2[[#This Row],[META_ENGATIVA]]+Tabla2[[#This Row],[META_SUBA]]+Tabla2[[#This Row],[META_CHAPINERO]]+Tabla2[[#This Row],[META_BARRIOS_UNIDOS]]+Tabla2[[#This Row],[META_TEUSAQUILLO]]+Tabla2[[#This Row],[META_SUBRED]]+Tabla2[[#This Row],[META_DISTRITO]]</f>
        <v>321</v>
      </c>
      <c r="V120" s="29">
        <f>+Tabla2[[#This Row],[META_NORTE]]-Tabla2[[#This Row],[META_TOTAL]]</f>
        <v>0</v>
      </c>
      <c r="W120" s="61">
        <v>33</v>
      </c>
      <c r="X120" s="62">
        <v>48</v>
      </c>
      <c r="Y120" s="62">
        <v>63</v>
      </c>
      <c r="Z120" s="62">
        <v>63</v>
      </c>
      <c r="AA120" s="62">
        <v>48</v>
      </c>
      <c r="AB120" s="62">
        <v>66</v>
      </c>
      <c r="AC120" s="62">
        <v>0</v>
      </c>
      <c r="AD120" s="63">
        <v>0</v>
      </c>
      <c r="AE120" s="28">
        <f>SUM(Tabla2[[#This Row],[META_USAQUEN2]:[META_DISTRITO2]])</f>
        <v>321</v>
      </c>
      <c r="AF120" s="29">
        <f>+Tabla2[[#This Row],[META_NORTE]]-Tabla2[[#This Row],[META_TOTAL2]]</f>
        <v>0</v>
      </c>
      <c r="AH120" s="53">
        <f>+Tabla2[[#This Row],[META_USAQUEN]]-Tabla2[[#This Row],[META_USAQUEN2]]</f>
        <v>-1</v>
      </c>
      <c r="AI120" s="52">
        <f>+Tabla2[[#This Row],[META_ENGATIVA]]-Tabla2[[#This Row],[META_ENGATIVA2]]</f>
        <v>92</v>
      </c>
      <c r="AJ120" s="52">
        <f>+Tabla2[[#This Row],[META_SUBA]]-Tabla2[[#This Row],[META_SUBA2]]</f>
        <v>34</v>
      </c>
      <c r="AK120" s="52">
        <f>+Tabla2[[#This Row],[META_CHAPINERO]]-Tabla2[[#This Row],[META_CHAPINERO2]]</f>
        <v>-39</v>
      </c>
      <c r="AL120" s="52">
        <f>+Tabla2[[#This Row],[META_BARRIOS_UNIDOS]]-Tabla2[[#This Row],[META_BARRIOS_UNIDOS2]]</f>
        <v>-36</v>
      </c>
      <c r="AM120" s="52">
        <f>+Tabla2[[#This Row],[META_TEUSAQUILLO]]-Tabla2[[#This Row],[META_TEUSAQUILLO2]]</f>
        <v>-50</v>
      </c>
      <c r="AN120" s="52">
        <f>+Tabla2[[#This Row],[META_SUBRED]]-Tabla2[[#This Row],[META_SUBRED2]]</f>
        <v>0</v>
      </c>
      <c r="AO120" s="51">
        <f>+Tabla2[[#This Row],[META_DISTRITO]]-Tabla2[[#This Row],[META_DISTRITO2]]</f>
        <v>0</v>
      </c>
      <c r="AP120" s="49">
        <f t="shared" si="1"/>
        <v>0</v>
      </c>
      <c r="AR120" s="82" t="s">
        <v>205</v>
      </c>
      <c r="AS120" s="83"/>
      <c r="AT120" s="83"/>
      <c r="AU120" s="83"/>
      <c r="AV120" s="83"/>
      <c r="AW120" s="83"/>
      <c r="AX120" s="83"/>
      <c r="AY120" s="84"/>
    </row>
    <row r="121" spans="1:51" ht="63.6" hidden="1" customHeight="1" thickTop="1" thickBot="1">
      <c r="A121" s="19" t="s">
        <v>73</v>
      </c>
      <c r="B121" s="20" t="s">
        <v>197</v>
      </c>
      <c r="C121" s="20" t="s">
        <v>111</v>
      </c>
      <c r="D121" s="21">
        <v>109</v>
      </c>
      <c r="E121" s="20" t="s">
        <v>208</v>
      </c>
      <c r="F121" s="20" t="s">
        <v>77</v>
      </c>
      <c r="G121" s="19" t="s">
        <v>113</v>
      </c>
      <c r="H121" s="19" t="s">
        <v>50</v>
      </c>
      <c r="I121" s="19" t="s">
        <v>47</v>
      </c>
      <c r="J121" s="22">
        <v>199714</v>
      </c>
      <c r="K121" s="5">
        <v>60</v>
      </c>
      <c r="L121" s="22">
        <f>+Tabla2[[#This Row],[VALOR UNITARIO]]*Tabla2[[#This Row],[META_NORTE]]</f>
        <v>11982840</v>
      </c>
      <c r="M121" s="61">
        <v>6</v>
      </c>
      <c r="N121" s="62">
        <v>26</v>
      </c>
      <c r="O121" s="62">
        <v>17</v>
      </c>
      <c r="P121" s="62">
        <v>6</v>
      </c>
      <c r="Q121" s="62">
        <v>2</v>
      </c>
      <c r="R121" s="62">
        <v>3</v>
      </c>
      <c r="S121" s="62">
        <v>0</v>
      </c>
      <c r="T121" s="63">
        <v>0</v>
      </c>
      <c r="U121" s="28">
        <f>+Tabla2[[#This Row],[META_USAQUEN]]+Tabla2[[#This Row],[META_ENGATIVA]]+Tabla2[[#This Row],[META_SUBA]]+Tabla2[[#This Row],[META_CHAPINERO]]+Tabla2[[#This Row],[META_BARRIOS_UNIDOS]]+Tabla2[[#This Row],[META_TEUSAQUILLO]]+Tabla2[[#This Row],[META_SUBRED]]+Tabla2[[#This Row],[META_DISTRITO]]</f>
        <v>60</v>
      </c>
      <c r="V121" s="29">
        <f>+Tabla2[[#This Row],[META_NORTE]]-Tabla2[[#This Row],[META_TOTAL]]</f>
        <v>0</v>
      </c>
      <c r="W121" s="61">
        <v>6</v>
      </c>
      <c r="X121" s="62">
        <v>9</v>
      </c>
      <c r="Y121" s="62">
        <v>12</v>
      </c>
      <c r="Z121" s="62">
        <v>12</v>
      </c>
      <c r="AA121" s="62">
        <v>9</v>
      </c>
      <c r="AB121" s="62">
        <v>12</v>
      </c>
      <c r="AC121" s="62">
        <v>0</v>
      </c>
      <c r="AD121" s="63">
        <v>0</v>
      </c>
      <c r="AE121" s="28">
        <f>SUM(Tabla2[[#This Row],[META_USAQUEN2]:[META_DISTRITO2]])</f>
        <v>60</v>
      </c>
      <c r="AF121" s="29">
        <f>+Tabla2[[#This Row],[META_NORTE]]-Tabla2[[#This Row],[META_TOTAL2]]</f>
        <v>0</v>
      </c>
      <c r="AH121" s="53">
        <f>+Tabla2[[#This Row],[META_USAQUEN]]-Tabla2[[#This Row],[META_USAQUEN2]]</f>
        <v>0</v>
      </c>
      <c r="AI121" s="52">
        <f>+Tabla2[[#This Row],[META_ENGATIVA]]-Tabla2[[#This Row],[META_ENGATIVA2]]</f>
        <v>17</v>
      </c>
      <c r="AJ121" s="52">
        <f>+Tabla2[[#This Row],[META_SUBA]]-Tabla2[[#This Row],[META_SUBA2]]</f>
        <v>5</v>
      </c>
      <c r="AK121" s="52">
        <f>+Tabla2[[#This Row],[META_CHAPINERO]]-Tabla2[[#This Row],[META_CHAPINERO2]]</f>
        <v>-6</v>
      </c>
      <c r="AL121" s="52">
        <f>+Tabla2[[#This Row],[META_BARRIOS_UNIDOS]]-Tabla2[[#This Row],[META_BARRIOS_UNIDOS2]]</f>
        <v>-7</v>
      </c>
      <c r="AM121" s="52">
        <f>+Tabla2[[#This Row],[META_TEUSAQUILLO]]-Tabla2[[#This Row],[META_TEUSAQUILLO2]]</f>
        <v>-9</v>
      </c>
      <c r="AN121" s="52">
        <f>+Tabla2[[#This Row],[META_SUBRED]]-Tabla2[[#This Row],[META_SUBRED2]]</f>
        <v>0</v>
      </c>
      <c r="AO121" s="51">
        <f>+Tabla2[[#This Row],[META_DISTRITO]]-Tabla2[[#This Row],[META_DISTRITO2]]</f>
        <v>0</v>
      </c>
      <c r="AP121" s="49">
        <f t="shared" si="1"/>
        <v>0</v>
      </c>
      <c r="AR121" s="82"/>
      <c r="AS121" s="83"/>
      <c r="AT121" s="83"/>
      <c r="AU121" s="83"/>
      <c r="AV121" s="83"/>
      <c r="AW121" s="83"/>
      <c r="AX121" s="83"/>
      <c r="AY121" s="84"/>
    </row>
    <row r="122" spans="1:51" ht="63.6" hidden="1" customHeight="1" thickTop="1" thickBot="1">
      <c r="A122" s="19" t="s">
        <v>73</v>
      </c>
      <c r="B122" s="20" t="s">
        <v>197</v>
      </c>
      <c r="C122" s="20" t="s">
        <v>75</v>
      </c>
      <c r="D122" s="21">
        <v>110</v>
      </c>
      <c r="E122" s="20" t="s">
        <v>209</v>
      </c>
      <c r="F122" s="20" t="s">
        <v>88</v>
      </c>
      <c r="G122" s="19" t="s">
        <v>78</v>
      </c>
      <c r="H122" s="19" t="s">
        <v>50</v>
      </c>
      <c r="I122" s="19" t="s">
        <v>47</v>
      </c>
      <c r="J122" s="22">
        <v>316213</v>
      </c>
      <c r="K122" s="5">
        <v>24</v>
      </c>
      <c r="L122" s="22">
        <f>+Tabla2[[#This Row],[VALOR UNITARIO]]*Tabla2[[#This Row],[META_NORTE]]</f>
        <v>7589112</v>
      </c>
      <c r="M122" s="61">
        <f>+Tabla2[[#This Row],[META_NORTE]]*10.2/100</f>
        <v>2.448</v>
      </c>
      <c r="N122" s="62">
        <f>+Tabla2[[#This Row],[META_NORTE]]*43.81/100</f>
        <v>10.5144</v>
      </c>
      <c r="O122" s="62">
        <f>+Tabla2[[#This Row],[META_NORTE]]*29.46/100</f>
        <v>7.0703999999999994</v>
      </c>
      <c r="P122" s="62">
        <f>+Tabla2[[#This Row],[META_NORTE]]*7.72/100</f>
        <v>1.8528</v>
      </c>
      <c r="Q122" s="62">
        <f>+Tabla2[[#This Row],[META_NORTE]]*3.92/100</f>
        <v>0.94079999999999997</v>
      </c>
      <c r="R122" s="62">
        <f>+Tabla2[[#This Row],[META_NORTE]]*5.07/100</f>
        <v>1.2168000000000001</v>
      </c>
      <c r="S122" s="62">
        <v>0</v>
      </c>
      <c r="T122" s="63">
        <v>0</v>
      </c>
      <c r="U122" s="28">
        <f>+Tabla2[[#This Row],[META_USAQUEN]]+Tabla2[[#This Row],[META_ENGATIVA]]+Tabla2[[#This Row],[META_SUBA]]+Tabla2[[#This Row],[META_CHAPINERO]]+Tabla2[[#This Row],[META_BARRIOS_UNIDOS]]+Tabla2[[#This Row],[META_TEUSAQUILLO]]+Tabla2[[#This Row],[META_SUBRED]]+Tabla2[[#This Row],[META_DISTRITO]]</f>
        <v>24.043199999999999</v>
      </c>
      <c r="V122" s="29">
        <f>+Tabla2[[#This Row],[META_NORTE]]-Tabla2[[#This Row],[META_TOTAL]]</f>
        <v>-4.3199999999998795E-2</v>
      </c>
      <c r="W122" s="61"/>
      <c r="X122" s="62"/>
      <c r="Y122" s="62"/>
      <c r="Z122" s="62"/>
      <c r="AA122" s="62"/>
      <c r="AB122" s="62"/>
      <c r="AC122" s="62">
        <v>24</v>
      </c>
      <c r="AD122" s="63"/>
      <c r="AE122" s="28">
        <f>SUM(Tabla2[[#This Row],[META_USAQUEN2]:[META_DISTRITO2]])</f>
        <v>24</v>
      </c>
      <c r="AF122" s="29">
        <f>+Tabla2[[#This Row],[META_NORTE]]-Tabla2[[#This Row],[META_TOTAL2]]</f>
        <v>0</v>
      </c>
      <c r="AH122" s="53">
        <f>+Tabla2[[#This Row],[META_USAQUEN]]-Tabla2[[#This Row],[META_USAQUEN2]]</f>
        <v>2.448</v>
      </c>
      <c r="AI122" s="52">
        <f>+Tabla2[[#This Row],[META_ENGATIVA]]-Tabla2[[#This Row],[META_ENGATIVA2]]</f>
        <v>10.5144</v>
      </c>
      <c r="AJ122" s="52">
        <f>+Tabla2[[#This Row],[META_SUBA]]-Tabla2[[#This Row],[META_SUBA2]]</f>
        <v>7.0703999999999994</v>
      </c>
      <c r="AK122" s="52">
        <f>+Tabla2[[#This Row],[META_CHAPINERO]]-Tabla2[[#This Row],[META_CHAPINERO2]]</f>
        <v>1.8528</v>
      </c>
      <c r="AL122" s="52">
        <f>+Tabla2[[#This Row],[META_BARRIOS_UNIDOS]]-Tabla2[[#This Row],[META_BARRIOS_UNIDOS2]]</f>
        <v>0.94079999999999997</v>
      </c>
      <c r="AM122" s="52">
        <f>+Tabla2[[#This Row],[META_TEUSAQUILLO]]-Tabla2[[#This Row],[META_TEUSAQUILLO2]]</f>
        <v>1.2168000000000001</v>
      </c>
      <c r="AN122" s="52">
        <f>+Tabla2[[#This Row],[META_SUBRED]]-Tabla2[[#This Row],[META_SUBRED2]]</f>
        <v>-24</v>
      </c>
      <c r="AO122" s="51">
        <f>+Tabla2[[#This Row],[META_DISTRITO]]-Tabla2[[#This Row],[META_DISTRITO2]]</f>
        <v>0</v>
      </c>
      <c r="AP122" s="49">
        <f t="shared" si="1"/>
        <v>4.3199999999998795E-2</v>
      </c>
      <c r="AR122" s="82"/>
      <c r="AS122" s="83"/>
      <c r="AT122" s="83"/>
      <c r="AU122" s="83"/>
      <c r="AV122" s="83"/>
      <c r="AW122" s="83"/>
      <c r="AX122" s="83"/>
      <c r="AY122" s="84"/>
    </row>
    <row r="123" spans="1:51" ht="63.6" hidden="1" customHeight="1" thickTop="1" thickBot="1">
      <c r="A123" s="19" t="s">
        <v>73</v>
      </c>
      <c r="B123" s="20" t="s">
        <v>197</v>
      </c>
      <c r="C123" s="20" t="s">
        <v>101</v>
      </c>
      <c r="D123" s="21">
        <v>111</v>
      </c>
      <c r="E123" s="20" t="s">
        <v>210</v>
      </c>
      <c r="F123" s="20" t="s">
        <v>88</v>
      </c>
      <c r="G123" s="19" t="s">
        <v>211</v>
      </c>
      <c r="H123" s="19" t="s">
        <v>50</v>
      </c>
      <c r="I123" s="19" t="s">
        <v>47</v>
      </c>
      <c r="J123" s="22">
        <v>421618</v>
      </c>
      <c r="K123" s="5">
        <v>33</v>
      </c>
      <c r="L123" s="22">
        <f>+Tabla2[[#This Row],[VALOR UNITARIO]]*Tabla2[[#This Row],[META_NORTE]]</f>
        <v>13913394</v>
      </c>
      <c r="M123" s="61">
        <v>3</v>
      </c>
      <c r="N123" s="62">
        <v>14</v>
      </c>
      <c r="O123" s="62">
        <v>11</v>
      </c>
      <c r="P123" s="62">
        <v>2</v>
      </c>
      <c r="Q123" s="62">
        <v>1</v>
      </c>
      <c r="R123" s="62">
        <v>2</v>
      </c>
      <c r="S123" s="62">
        <v>0</v>
      </c>
      <c r="T123" s="63">
        <v>0</v>
      </c>
      <c r="U123" s="28">
        <f>+Tabla2[[#This Row],[META_USAQUEN]]+Tabla2[[#This Row],[META_ENGATIVA]]+Tabla2[[#This Row],[META_SUBA]]+Tabla2[[#This Row],[META_CHAPINERO]]+Tabla2[[#This Row],[META_BARRIOS_UNIDOS]]+Tabla2[[#This Row],[META_TEUSAQUILLO]]+Tabla2[[#This Row],[META_SUBRED]]+Tabla2[[#This Row],[META_DISTRITO]]</f>
        <v>33</v>
      </c>
      <c r="V123" s="29">
        <f>+Tabla2[[#This Row],[META_NORTE]]-Tabla2[[#This Row],[META_TOTAL]]</f>
        <v>0</v>
      </c>
      <c r="W123" s="61"/>
      <c r="X123" s="62"/>
      <c r="Y123" s="62"/>
      <c r="Z123" s="62"/>
      <c r="AA123" s="62"/>
      <c r="AB123" s="62"/>
      <c r="AC123" s="62">
        <v>33</v>
      </c>
      <c r="AD123" s="63"/>
      <c r="AE123" s="28">
        <f>SUM(Tabla2[[#This Row],[META_USAQUEN2]:[META_DISTRITO2]])</f>
        <v>33</v>
      </c>
      <c r="AF123" s="29">
        <f>+Tabla2[[#This Row],[META_NORTE]]-Tabla2[[#This Row],[META_TOTAL2]]</f>
        <v>0</v>
      </c>
      <c r="AH123" s="53">
        <f>+Tabla2[[#This Row],[META_USAQUEN]]-Tabla2[[#This Row],[META_USAQUEN2]]</f>
        <v>3</v>
      </c>
      <c r="AI123" s="52">
        <f>+Tabla2[[#This Row],[META_ENGATIVA]]-Tabla2[[#This Row],[META_ENGATIVA2]]</f>
        <v>14</v>
      </c>
      <c r="AJ123" s="52">
        <f>+Tabla2[[#This Row],[META_SUBA]]-Tabla2[[#This Row],[META_SUBA2]]</f>
        <v>11</v>
      </c>
      <c r="AK123" s="52">
        <f>+Tabla2[[#This Row],[META_CHAPINERO]]-Tabla2[[#This Row],[META_CHAPINERO2]]</f>
        <v>2</v>
      </c>
      <c r="AL123" s="52">
        <f>+Tabla2[[#This Row],[META_BARRIOS_UNIDOS]]-Tabla2[[#This Row],[META_BARRIOS_UNIDOS2]]</f>
        <v>1</v>
      </c>
      <c r="AM123" s="52">
        <f>+Tabla2[[#This Row],[META_TEUSAQUILLO]]-Tabla2[[#This Row],[META_TEUSAQUILLO2]]</f>
        <v>2</v>
      </c>
      <c r="AN123" s="52">
        <f>+Tabla2[[#This Row],[META_SUBRED]]-Tabla2[[#This Row],[META_SUBRED2]]</f>
        <v>-33</v>
      </c>
      <c r="AO123" s="51">
        <f>+Tabla2[[#This Row],[META_DISTRITO]]-Tabla2[[#This Row],[META_DISTRITO2]]</f>
        <v>0</v>
      </c>
      <c r="AP123" s="49">
        <f t="shared" si="1"/>
        <v>0</v>
      </c>
      <c r="AR123" s="82"/>
      <c r="AS123" s="83"/>
      <c r="AT123" s="83"/>
      <c r="AU123" s="83"/>
      <c r="AV123" s="83"/>
      <c r="AW123" s="83"/>
      <c r="AX123" s="83"/>
      <c r="AY123" s="84"/>
    </row>
    <row r="124" spans="1:51" ht="63.6" hidden="1" customHeight="1" thickTop="1" thickBot="1">
      <c r="A124" s="19" t="s">
        <v>73</v>
      </c>
      <c r="B124" s="20" t="s">
        <v>197</v>
      </c>
      <c r="C124" s="20" t="s">
        <v>75</v>
      </c>
      <c r="D124" s="21">
        <v>112</v>
      </c>
      <c r="E124" s="20" t="s">
        <v>212</v>
      </c>
      <c r="F124" s="20" t="s">
        <v>88</v>
      </c>
      <c r="G124" s="19" t="s">
        <v>78</v>
      </c>
      <c r="H124" s="19" t="s">
        <v>50</v>
      </c>
      <c r="I124" s="19" t="s">
        <v>47</v>
      </c>
      <c r="J124" s="22">
        <v>140539</v>
      </c>
      <c r="K124" s="5">
        <v>24</v>
      </c>
      <c r="L124" s="22">
        <f>+Tabla2[[#This Row],[VALOR UNITARIO]]*Tabla2[[#This Row],[META_NORTE]]</f>
        <v>3372936</v>
      </c>
      <c r="M124" s="61">
        <f>+Tabla2[[#This Row],[META_NORTE]]*10.2/100</f>
        <v>2.448</v>
      </c>
      <c r="N124" s="62">
        <f>+Tabla2[[#This Row],[META_NORTE]]*43.81/100</f>
        <v>10.5144</v>
      </c>
      <c r="O124" s="62">
        <f>+Tabla2[[#This Row],[META_NORTE]]*29.46/100</f>
        <v>7.0703999999999994</v>
      </c>
      <c r="P124" s="62">
        <f>+Tabla2[[#This Row],[META_NORTE]]*7.72/100</f>
        <v>1.8528</v>
      </c>
      <c r="Q124" s="62">
        <f>+Tabla2[[#This Row],[META_NORTE]]*3.92/100</f>
        <v>0.94079999999999997</v>
      </c>
      <c r="R124" s="62">
        <f>+Tabla2[[#This Row],[META_NORTE]]*5.07/100</f>
        <v>1.2168000000000001</v>
      </c>
      <c r="S124" s="62">
        <v>0</v>
      </c>
      <c r="T124" s="63">
        <v>0</v>
      </c>
      <c r="U124" s="28">
        <f>+Tabla2[[#This Row],[META_USAQUEN]]+Tabla2[[#This Row],[META_ENGATIVA]]+Tabla2[[#This Row],[META_SUBA]]+Tabla2[[#This Row],[META_CHAPINERO]]+Tabla2[[#This Row],[META_BARRIOS_UNIDOS]]+Tabla2[[#This Row],[META_TEUSAQUILLO]]+Tabla2[[#This Row],[META_SUBRED]]+Tabla2[[#This Row],[META_DISTRITO]]</f>
        <v>24.043199999999999</v>
      </c>
      <c r="V124" s="29">
        <f>+Tabla2[[#This Row],[META_NORTE]]-Tabla2[[#This Row],[META_TOTAL]]</f>
        <v>-4.3199999999998795E-2</v>
      </c>
      <c r="W124" s="61"/>
      <c r="X124" s="62"/>
      <c r="Y124" s="62"/>
      <c r="Z124" s="62"/>
      <c r="AA124" s="62"/>
      <c r="AB124" s="62"/>
      <c r="AC124" s="62">
        <v>24</v>
      </c>
      <c r="AD124" s="63"/>
      <c r="AE124" s="28">
        <f>SUM(Tabla2[[#This Row],[META_USAQUEN2]:[META_DISTRITO2]])</f>
        <v>24</v>
      </c>
      <c r="AF124" s="29">
        <f>+Tabla2[[#This Row],[META_NORTE]]-Tabla2[[#This Row],[META_TOTAL2]]</f>
        <v>0</v>
      </c>
      <c r="AH124" s="53">
        <f>+Tabla2[[#This Row],[META_USAQUEN]]-Tabla2[[#This Row],[META_USAQUEN2]]</f>
        <v>2.448</v>
      </c>
      <c r="AI124" s="52">
        <f>+Tabla2[[#This Row],[META_ENGATIVA]]-Tabla2[[#This Row],[META_ENGATIVA2]]</f>
        <v>10.5144</v>
      </c>
      <c r="AJ124" s="52">
        <f>+Tabla2[[#This Row],[META_SUBA]]-Tabla2[[#This Row],[META_SUBA2]]</f>
        <v>7.0703999999999994</v>
      </c>
      <c r="AK124" s="52">
        <f>+Tabla2[[#This Row],[META_CHAPINERO]]-Tabla2[[#This Row],[META_CHAPINERO2]]</f>
        <v>1.8528</v>
      </c>
      <c r="AL124" s="52">
        <f>+Tabla2[[#This Row],[META_BARRIOS_UNIDOS]]-Tabla2[[#This Row],[META_BARRIOS_UNIDOS2]]</f>
        <v>0.94079999999999997</v>
      </c>
      <c r="AM124" s="52">
        <f>+Tabla2[[#This Row],[META_TEUSAQUILLO]]-Tabla2[[#This Row],[META_TEUSAQUILLO2]]</f>
        <v>1.2168000000000001</v>
      </c>
      <c r="AN124" s="52">
        <f>+Tabla2[[#This Row],[META_SUBRED]]-Tabla2[[#This Row],[META_SUBRED2]]</f>
        <v>-24</v>
      </c>
      <c r="AO124" s="51">
        <f>+Tabla2[[#This Row],[META_DISTRITO]]-Tabla2[[#This Row],[META_DISTRITO2]]</f>
        <v>0</v>
      </c>
      <c r="AP124" s="49">
        <f t="shared" si="1"/>
        <v>4.3199999999998795E-2</v>
      </c>
      <c r="AR124" s="82"/>
      <c r="AS124" s="83"/>
      <c r="AT124" s="83"/>
      <c r="AU124" s="83"/>
      <c r="AV124" s="83"/>
      <c r="AW124" s="83"/>
      <c r="AX124" s="83"/>
      <c r="AY124" s="84"/>
    </row>
    <row r="125" spans="1:51" ht="63.6" hidden="1" customHeight="1" thickTop="1" thickBot="1">
      <c r="A125" s="19" t="s">
        <v>73</v>
      </c>
      <c r="B125" s="20" t="s">
        <v>197</v>
      </c>
      <c r="C125" s="20" t="s">
        <v>101</v>
      </c>
      <c r="D125" s="21">
        <v>113</v>
      </c>
      <c r="E125" s="20" t="s">
        <v>213</v>
      </c>
      <c r="F125" s="20" t="s">
        <v>88</v>
      </c>
      <c r="G125" s="19" t="s">
        <v>159</v>
      </c>
      <c r="H125" s="19" t="s">
        <v>50</v>
      </c>
      <c r="I125" s="19" t="s">
        <v>47</v>
      </c>
      <c r="J125" s="22">
        <v>70270</v>
      </c>
      <c r="K125" s="5">
        <v>276</v>
      </c>
      <c r="L125" s="22">
        <f>+Tabla2[[#This Row],[VALOR UNITARIO]]*Tabla2[[#This Row],[META_NORTE]]</f>
        <v>19394520</v>
      </c>
      <c r="M125" s="61">
        <v>28</v>
      </c>
      <c r="N125" s="62">
        <v>120</v>
      </c>
      <c r="O125" s="62">
        <v>83</v>
      </c>
      <c r="P125" s="62">
        <v>21</v>
      </c>
      <c r="Q125" s="62">
        <v>10</v>
      </c>
      <c r="R125" s="62">
        <v>14</v>
      </c>
      <c r="S125" s="62">
        <v>0</v>
      </c>
      <c r="T125" s="63">
        <v>0</v>
      </c>
      <c r="U125" s="28">
        <f>+Tabla2[[#This Row],[META_USAQUEN]]+Tabla2[[#This Row],[META_ENGATIVA]]+Tabla2[[#This Row],[META_SUBA]]+Tabla2[[#This Row],[META_CHAPINERO]]+Tabla2[[#This Row],[META_BARRIOS_UNIDOS]]+Tabla2[[#This Row],[META_TEUSAQUILLO]]+Tabla2[[#This Row],[META_SUBRED]]+Tabla2[[#This Row],[META_DISTRITO]]</f>
        <v>276</v>
      </c>
      <c r="V125" s="29">
        <f>+Tabla2[[#This Row],[META_NORTE]]-Tabla2[[#This Row],[META_TOTAL]]</f>
        <v>0</v>
      </c>
      <c r="W125" s="61"/>
      <c r="X125" s="62"/>
      <c r="Y125" s="62"/>
      <c r="Z125" s="62"/>
      <c r="AA125" s="62"/>
      <c r="AB125" s="62"/>
      <c r="AC125" s="62">
        <v>276</v>
      </c>
      <c r="AD125" s="63"/>
      <c r="AE125" s="28">
        <f>SUM(Tabla2[[#This Row],[META_USAQUEN2]:[META_DISTRITO2]])</f>
        <v>276</v>
      </c>
      <c r="AF125" s="29">
        <f>+Tabla2[[#This Row],[META_NORTE]]-Tabla2[[#This Row],[META_TOTAL2]]</f>
        <v>0</v>
      </c>
      <c r="AH125" s="53">
        <f>+Tabla2[[#This Row],[META_USAQUEN]]-Tabla2[[#This Row],[META_USAQUEN2]]</f>
        <v>28</v>
      </c>
      <c r="AI125" s="52">
        <f>+Tabla2[[#This Row],[META_ENGATIVA]]-Tabla2[[#This Row],[META_ENGATIVA2]]</f>
        <v>120</v>
      </c>
      <c r="AJ125" s="52">
        <f>+Tabla2[[#This Row],[META_SUBA]]-Tabla2[[#This Row],[META_SUBA2]]</f>
        <v>83</v>
      </c>
      <c r="AK125" s="52">
        <f>+Tabla2[[#This Row],[META_CHAPINERO]]-Tabla2[[#This Row],[META_CHAPINERO2]]</f>
        <v>21</v>
      </c>
      <c r="AL125" s="52">
        <f>+Tabla2[[#This Row],[META_BARRIOS_UNIDOS]]-Tabla2[[#This Row],[META_BARRIOS_UNIDOS2]]</f>
        <v>10</v>
      </c>
      <c r="AM125" s="52">
        <f>+Tabla2[[#This Row],[META_TEUSAQUILLO]]-Tabla2[[#This Row],[META_TEUSAQUILLO2]]</f>
        <v>14</v>
      </c>
      <c r="AN125" s="52">
        <f>+Tabla2[[#This Row],[META_SUBRED]]-Tabla2[[#This Row],[META_SUBRED2]]</f>
        <v>-276</v>
      </c>
      <c r="AO125" s="51">
        <f>+Tabla2[[#This Row],[META_DISTRITO]]-Tabla2[[#This Row],[META_DISTRITO2]]</f>
        <v>0</v>
      </c>
      <c r="AP125" s="49">
        <f t="shared" si="1"/>
        <v>0</v>
      </c>
      <c r="AR125" s="82"/>
      <c r="AS125" s="83"/>
      <c r="AT125" s="83"/>
      <c r="AU125" s="83"/>
      <c r="AV125" s="83"/>
      <c r="AW125" s="83"/>
      <c r="AX125" s="83"/>
      <c r="AY125" s="84"/>
    </row>
    <row r="126" spans="1:51" ht="63.6" hidden="1" customHeight="1" thickTop="1" thickBot="1">
      <c r="A126" s="19" t="s">
        <v>73</v>
      </c>
      <c r="B126" s="20" t="s">
        <v>197</v>
      </c>
      <c r="C126" s="20" t="s">
        <v>111</v>
      </c>
      <c r="D126" s="21">
        <v>114</v>
      </c>
      <c r="E126" s="20" t="s">
        <v>214</v>
      </c>
      <c r="F126" s="20" t="s">
        <v>88</v>
      </c>
      <c r="G126" s="19" t="s">
        <v>215</v>
      </c>
      <c r="H126" s="19" t="s">
        <v>50</v>
      </c>
      <c r="I126" s="19" t="s">
        <v>47</v>
      </c>
      <c r="J126" s="22">
        <v>19971</v>
      </c>
      <c r="K126" s="5">
        <v>600</v>
      </c>
      <c r="L126" s="22">
        <f>+Tabla2[[#This Row],[VALOR UNITARIO]]*Tabla2[[#This Row],[META_NORTE]]</f>
        <v>11982600</v>
      </c>
      <c r="M126" s="61">
        <v>61</v>
      </c>
      <c r="N126" s="62">
        <v>262</v>
      </c>
      <c r="O126" s="62">
        <v>178</v>
      </c>
      <c r="P126" s="62">
        <v>46</v>
      </c>
      <c r="Q126" s="62">
        <v>23</v>
      </c>
      <c r="R126" s="62">
        <v>30</v>
      </c>
      <c r="S126" s="62">
        <v>0</v>
      </c>
      <c r="T126" s="63">
        <v>0</v>
      </c>
      <c r="U126" s="28">
        <f>+Tabla2[[#This Row],[META_USAQUEN]]+Tabla2[[#This Row],[META_ENGATIVA]]+Tabla2[[#This Row],[META_SUBA]]+Tabla2[[#This Row],[META_CHAPINERO]]+Tabla2[[#This Row],[META_BARRIOS_UNIDOS]]+Tabla2[[#This Row],[META_TEUSAQUILLO]]+Tabla2[[#This Row],[META_SUBRED]]+Tabla2[[#This Row],[META_DISTRITO]]</f>
        <v>600</v>
      </c>
      <c r="V126" s="29">
        <f>+Tabla2[[#This Row],[META_NORTE]]-Tabla2[[#This Row],[META_TOTAL]]</f>
        <v>0</v>
      </c>
      <c r="W126" s="61"/>
      <c r="X126" s="62"/>
      <c r="Y126" s="62"/>
      <c r="Z126" s="62"/>
      <c r="AA126" s="62"/>
      <c r="AB126" s="62"/>
      <c r="AC126" s="62">
        <v>600</v>
      </c>
      <c r="AD126" s="63"/>
      <c r="AE126" s="28">
        <f>SUM(Tabla2[[#This Row],[META_USAQUEN2]:[META_DISTRITO2]])</f>
        <v>600</v>
      </c>
      <c r="AF126" s="29">
        <f>+Tabla2[[#This Row],[META_NORTE]]-Tabla2[[#This Row],[META_TOTAL2]]</f>
        <v>0</v>
      </c>
      <c r="AH126" s="53">
        <f>+Tabla2[[#This Row],[META_USAQUEN]]-Tabla2[[#This Row],[META_USAQUEN2]]</f>
        <v>61</v>
      </c>
      <c r="AI126" s="52">
        <f>+Tabla2[[#This Row],[META_ENGATIVA]]-Tabla2[[#This Row],[META_ENGATIVA2]]</f>
        <v>262</v>
      </c>
      <c r="AJ126" s="52">
        <f>+Tabla2[[#This Row],[META_SUBA]]-Tabla2[[#This Row],[META_SUBA2]]</f>
        <v>178</v>
      </c>
      <c r="AK126" s="52">
        <f>+Tabla2[[#This Row],[META_CHAPINERO]]-Tabla2[[#This Row],[META_CHAPINERO2]]</f>
        <v>46</v>
      </c>
      <c r="AL126" s="52">
        <f>+Tabla2[[#This Row],[META_BARRIOS_UNIDOS]]-Tabla2[[#This Row],[META_BARRIOS_UNIDOS2]]</f>
        <v>23</v>
      </c>
      <c r="AM126" s="52">
        <f>+Tabla2[[#This Row],[META_TEUSAQUILLO]]-Tabla2[[#This Row],[META_TEUSAQUILLO2]]</f>
        <v>30</v>
      </c>
      <c r="AN126" s="52">
        <f>+Tabla2[[#This Row],[META_SUBRED]]-Tabla2[[#This Row],[META_SUBRED2]]</f>
        <v>-600</v>
      </c>
      <c r="AO126" s="51">
        <f>+Tabla2[[#This Row],[META_DISTRITO]]-Tabla2[[#This Row],[META_DISTRITO2]]</f>
        <v>0</v>
      </c>
      <c r="AP126" s="49">
        <f t="shared" si="1"/>
        <v>0</v>
      </c>
      <c r="AR126" s="82"/>
      <c r="AS126" s="83"/>
      <c r="AT126" s="83"/>
      <c r="AU126" s="83"/>
      <c r="AV126" s="83"/>
      <c r="AW126" s="83"/>
      <c r="AX126" s="83"/>
      <c r="AY126" s="84"/>
    </row>
    <row r="127" spans="1:51" ht="63.6" hidden="1" customHeight="1" thickTop="1" thickBot="1">
      <c r="A127" s="19" t="s">
        <v>73</v>
      </c>
      <c r="B127" s="20" t="s">
        <v>197</v>
      </c>
      <c r="C127" s="20" t="s">
        <v>101</v>
      </c>
      <c r="D127" s="21">
        <v>115</v>
      </c>
      <c r="E127" s="20" t="s">
        <v>216</v>
      </c>
      <c r="F127" s="20" t="s">
        <v>88</v>
      </c>
      <c r="G127" s="19" t="s">
        <v>217</v>
      </c>
      <c r="H127" s="19" t="s">
        <v>50</v>
      </c>
      <c r="I127" s="19" t="s">
        <v>47</v>
      </c>
      <c r="J127" s="22">
        <v>70270</v>
      </c>
      <c r="K127" s="5">
        <v>102</v>
      </c>
      <c r="L127" s="22">
        <f>+Tabla2[[#This Row],[VALOR UNITARIO]]*Tabla2[[#This Row],[META_NORTE]]</f>
        <v>7167540</v>
      </c>
      <c r="M127" s="61">
        <v>10</v>
      </c>
      <c r="N127" s="62">
        <v>44</v>
      </c>
      <c r="O127" s="62">
        <v>31</v>
      </c>
      <c r="P127" s="62">
        <v>8</v>
      </c>
      <c r="Q127" s="62">
        <v>4</v>
      </c>
      <c r="R127" s="62">
        <v>5</v>
      </c>
      <c r="S127" s="62">
        <v>0</v>
      </c>
      <c r="T127" s="63">
        <v>0</v>
      </c>
      <c r="U127" s="28">
        <f>+Tabla2[[#This Row],[META_USAQUEN]]+Tabla2[[#This Row],[META_ENGATIVA]]+Tabla2[[#This Row],[META_SUBA]]+Tabla2[[#This Row],[META_CHAPINERO]]+Tabla2[[#This Row],[META_BARRIOS_UNIDOS]]+Tabla2[[#This Row],[META_TEUSAQUILLO]]+Tabla2[[#This Row],[META_SUBRED]]+Tabla2[[#This Row],[META_DISTRITO]]</f>
        <v>102</v>
      </c>
      <c r="V127" s="29">
        <f>+Tabla2[[#This Row],[META_NORTE]]-Tabla2[[#This Row],[META_TOTAL]]</f>
        <v>0</v>
      </c>
      <c r="W127" s="61"/>
      <c r="X127" s="62"/>
      <c r="Y127" s="62"/>
      <c r="Z127" s="62"/>
      <c r="AA127" s="62"/>
      <c r="AB127" s="62"/>
      <c r="AC127" s="62">
        <v>102</v>
      </c>
      <c r="AD127" s="63"/>
      <c r="AE127" s="28">
        <f>SUM(Tabla2[[#This Row],[META_USAQUEN2]:[META_DISTRITO2]])</f>
        <v>102</v>
      </c>
      <c r="AF127" s="29">
        <f>+Tabla2[[#This Row],[META_NORTE]]-Tabla2[[#This Row],[META_TOTAL2]]</f>
        <v>0</v>
      </c>
      <c r="AH127" s="53">
        <f>+Tabla2[[#This Row],[META_USAQUEN]]-Tabla2[[#This Row],[META_USAQUEN2]]</f>
        <v>10</v>
      </c>
      <c r="AI127" s="52">
        <f>+Tabla2[[#This Row],[META_ENGATIVA]]-Tabla2[[#This Row],[META_ENGATIVA2]]</f>
        <v>44</v>
      </c>
      <c r="AJ127" s="52">
        <f>+Tabla2[[#This Row],[META_SUBA]]-Tabla2[[#This Row],[META_SUBA2]]</f>
        <v>31</v>
      </c>
      <c r="AK127" s="52">
        <f>+Tabla2[[#This Row],[META_CHAPINERO]]-Tabla2[[#This Row],[META_CHAPINERO2]]</f>
        <v>8</v>
      </c>
      <c r="AL127" s="52">
        <f>+Tabla2[[#This Row],[META_BARRIOS_UNIDOS]]-Tabla2[[#This Row],[META_BARRIOS_UNIDOS2]]</f>
        <v>4</v>
      </c>
      <c r="AM127" s="52">
        <f>+Tabla2[[#This Row],[META_TEUSAQUILLO]]-Tabla2[[#This Row],[META_TEUSAQUILLO2]]</f>
        <v>5</v>
      </c>
      <c r="AN127" s="52">
        <f>+Tabla2[[#This Row],[META_SUBRED]]-Tabla2[[#This Row],[META_SUBRED2]]</f>
        <v>-102</v>
      </c>
      <c r="AO127" s="51">
        <f>+Tabla2[[#This Row],[META_DISTRITO]]-Tabla2[[#This Row],[META_DISTRITO2]]</f>
        <v>0</v>
      </c>
      <c r="AP127" s="49">
        <f t="shared" si="1"/>
        <v>0</v>
      </c>
      <c r="AR127" s="82"/>
      <c r="AS127" s="83"/>
      <c r="AT127" s="83"/>
      <c r="AU127" s="83"/>
      <c r="AV127" s="83"/>
      <c r="AW127" s="83"/>
      <c r="AX127" s="83"/>
      <c r="AY127" s="84"/>
    </row>
    <row r="128" spans="1:51" ht="51" hidden="1" customHeight="1">
      <c r="A128" s="19" t="s">
        <v>73</v>
      </c>
      <c r="B128" s="20" t="s">
        <v>218</v>
      </c>
      <c r="C128" s="20" t="s">
        <v>75</v>
      </c>
      <c r="D128" s="21">
        <v>116</v>
      </c>
      <c r="E128" s="20" t="s">
        <v>219</v>
      </c>
      <c r="F128" s="20" t="s">
        <v>80</v>
      </c>
      <c r="G128" s="19" t="s">
        <v>78</v>
      </c>
      <c r="H128" s="19" t="s">
        <v>50</v>
      </c>
      <c r="I128" s="19" t="s">
        <v>47</v>
      </c>
      <c r="J128" s="22">
        <v>105404</v>
      </c>
      <c r="K128" s="5">
        <v>138</v>
      </c>
      <c r="L128" s="22">
        <f>+Tabla2[[#This Row],[VALOR UNITARIO]]*Tabla2[[#This Row],[META_NORTE]]</f>
        <v>14545752</v>
      </c>
      <c r="M128" s="61">
        <v>14</v>
      </c>
      <c r="N128" s="62">
        <v>60</v>
      </c>
      <c r="O128" s="62">
        <v>40</v>
      </c>
      <c r="P128" s="62">
        <v>10</v>
      </c>
      <c r="Q128" s="62">
        <v>6</v>
      </c>
      <c r="R128" s="62">
        <v>8</v>
      </c>
      <c r="S128" s="62">
        <v>0</v>
      </c>
      <c r="T128" s="63">
        <v>0</v>
      </c>
      <c r="U128" s="28">
        <f>+Tabla2[[#This Row],[META_USAQUEN]]+Tabla2[[#This Row],[META_ENGATIVA]]+Tabla2[[#This Row],[META_SUBA]]+Tabla2[[#This Row],[META_CHAPINERO]]+Tabla2[[#This Row],[META_BARRIOS_UNIDOS]]+Tabla2[[#This Row],[META_TEUSAQUILLO]]+Tabla2[[#This Row],[META_SUBRED]]+Tabla2[[#This Row],[META_DISTRITO]]</f>
        <v>138</v>
      </c>
      <c r="V128" s="29">
        <f>+Tabla2[[#This Row],[META_NORTE]]-Tabla2[[#This Row],[META_TOTAL]]</f>
        <v>0</v>
      </c>
      <c r="W128" s="61">
        <v>24</v>
      </c>
      <c r="X128" s="62">
        <v>24</v>
      </c>
      <c r="Y128" s="62">
        <v>24</v>
      </c>
      <c r="Z128" s="62">
        <v>21</v>
      </c>
      <c r="AA128" s="62">
        <v>24</v>
      </c>
      <c r="AB128" s="62">
        <v>21</v>
      </c>
      <c r="AC128" s="62"/>
      <c r="AD128" s="63"/>
      <c r="AE128" s="28">
        <f>SUM(Tabla2[[#This Row],[META_USAQUEN2]:[META_DISTRITO2]])</f>
        <v>138</v>
      </c>
      <c r="AF128" s="29">
        <f>+Tabla2[[#This Row],[META_NORTE]]-Tabla2[[#This Row],[META_TOTAL2]]</f>
        <v>0</v>
      </c>
      <c r="AH128" s="53">
        <f>+Tabla2[[#This Row],[META_USAQUEN]]-Tabla2[[#This Row],[META_USAQUEN2]]</f>
        <v>-10</v>
      </c>
      <c r="AI128" s="52">
        <f>+Tabla2[[#This Row],[META_ENGATIVA]]-Tabla2[[#This Row],[META_ENGATIVA2]]</f>
        <v>36</v>
      </c>
      <c r="AJ128" s="52">
        <f>+Tabla2[[#This Row],[META_SUBA]]-Tabla2[[#This Row],[META_SUBA2]]</f>
        <v>16</v>
      </c>
      <c r="AK128" s="52">
        <f>+Tabla2[[#This Row],[META_CHAPINERO]]-Tabla2[[#This Row],[META_CHAPINERO2]]</f>
        <v>-11</v>
      </c>
      <c r="AL128" s="52">
        <f>+Tabla2[[#This Row],[META_BARRIOS_UNIDOS]]-Tabla2[[#This Row],[META_BARRIOS_UNIDOS2]]</f>
        <v>-18</v>
      </c>
      <c r="AM128" s="52">
        <f>+Tabla2[[#This Row],[META_TEUSAQUILLO]]-Tabla2[[#This Row],[META_TEUSAQUILLO2]]</f>
        <v>-13</v>
      </c>
      <c r="AN128" s="52">
        <f>+Tabla2[[#This Row],[META_SUBRED]]-Tabla2[[#This Row],[META_SUBRED2]]</f>
        <v>0</v>
      </c>
      <c r="AO128" s="51">
        <f>+Tabla2[[#This Row],[META_DISTRITO]]-Tabla2[[#This Row],[META_DISTRITO2]]</f>
        <v>0</v>
      </c>
      <c r="AP128" s="49">
        <f t="shared" si="1"/>
        <v>0</v>
      </c>
      <c r="AR128" s="85"/>
      <c r="AS128" s="86"/>
      <c r="AT128" s="86"/>
      <c r="AU128" s="86"/>
      <c r="AV128" s="86"/>
      <c r="AW128" s="86"/>
      <c r="AX128" s="86"/>
      <c r="AY128" s="87"/>
    </row>
    <row r="129" spans="1:51" ht="103.5" hidden="1" thickTop="1" thickBot="1">
      <c r="A129" s="19" t="s">
        <v>73</v>
      </c>
      <c r="B129" s="20" t="s">
        <v>220</v>
      </c>
      <c r="C129" s="20" t="s">
        <v>75</v>
      </c>
      <c r="D129" s="21">
        <v>117</v>
      </c>
      <c r="E129" s="20" t="s">
        <v>221</v>
      </c>
      <c r="F129" s="20" t="s">
        <v>80</v>
      </c>
      <c r="G129" s="19" t="s">
        <v>78</v>
      </c>
      <c r="H129" s="19" t="s">
        <v>149</v>
      </c>
      <c r="I129" s="19" t="s">
        <v>65</v>
      </c>
      <c r="J129" s="22">
        <v>161342</v>
      </c>
      <c r="K129" s="5">
        <v>108</v>
      </c>
      <c r="L129" s="22">
        <f>+Tabla2[[#This Row],[VALOR UNITARIO]]*Tabla2[[#This Row],[META_NORTE]]</f>
        <v>17424936</v>
      </c>
      <c r="M129" s="61">
        <v>11</v>
      </c>
      <c r="N129" s="62">
        <v>47</v>
      </c>
      <c r="O129" s="62">
        <v>31</v>
      </c>
      <c r="P129" s="62">
        <v>8</v>
      </c>
      <c r="Q129" s="62">
        <v>5</v>
      </c>
      <c r="R129" s="62">
        <v>6</v>
      </c>
      <c r="S129" s="62">
        <v>0</v>
      </c>
      <c r="T129" s="63">
        <v>0</v>
      </c>
      <c r="U129" s="28">
        <f>+Tabla2[[#This Row],[META_USAQUEN]]+Tabla2[[#This Row],[META_ENGATIVA]]+Tabla2[[#This Row],[META_SUBA]]+Tabla2[[#This Row],[META_CHAPINERO]]+Tabla2[[#This Row],[META_BARRIOS_UNIDOS]]+Tabla2[[#This Row],[META_TEUSAQUILLO]]+Tabla2[[#This Row],[META_SUBRED]]+Tabla2[[#This Row],[META_DISTRITO]]</f>
        <v>108</v>
      </c>
      <c r="V129" s="29">
        <f>+Tabla2[[#This Row],[META_NORTE]]-Tabla2[[#This Row],[META_TOTAL]]</f>
        <v>0</v>
      </c>
      <c r="W129" s="61">
        <v>18</v>
      </c>
      <c r="X129" s="62">
        <v>18</v>
      </c>
      <c r="Y129" s="62">
        <v>18</v>
      </c>
      <c r="Z129" s="62">
        <v>18</v>
      </c>
      <c r="AA129" s="62">
        <v>18</v>
      </c>
      <c r="AB129" s="62">
        <v>18</v>
      </c>
      <c r="AC129" s="62"/>
      <c r="AD129" s="63"/>
      <c r="AE129" s="28">
        <f>SUM(Tabla2[[#This Row],[META_USAQUEN2]:[META_DISTRITO2]])</f>
        <v>108</v>
      </c>
      <c r="AF129" s="29">
        <f>+Tabla2[[#This Row],[META_NORTE]]-Tabla2[[#This Row],[META_TOTAL2]]</f>
        <v>0</v>
      </c>
      <c r="AH129" s="53">
        <f>+Tabla2[[#This Row],[META_USAQUEN]]-Tabla2[[#This Row],[META_USAQUEN2]]</f>
        <v>-7</v>
      </c>
      <c r="AI129" s="52">
        <f>+Tabla2[[#This Row],[META_ENGATIVA]]-Tabla2[[#This Row],[META_ENGATIVA2]]</f>
        <v>29</v>
      </c>
      <c r="AJ129" s="52">
        <f>+Tabla2[[#This Row],[META_SUBA]]-Tabla2[[#This Row],[META_SUBA2]]</f>
        <v>13</v>
      </c>
      <c r="AK129" s="52">
        <f>+Tabla2[[#This Row],[META_CHAPINERO]]-Tabla2[[#This Row],[META_CHAPINERO2]]</f>
        <v>-10</v>
      </c>
      <c r="AL129" s="52">
        <f>+Tabla2[[#This Row],[META_BARRIOS_UNIDOS]]-Tabla2[[#This Row],[META_BARRIOS_UNIDOS2]]</f>
        <v>-13</v>
      </c>
      <c r="AM129" s="52">
        <f>+Tabla2[[#This Row],[META_TEUSAQUILLO]]-Tabla2[[#This Row],[META_TEUSAQUILLO2]]</f>
        <v>-12</v>
      </c>
      <c r="AN129" s="52">
        <f>+Tabla2[[#This Row],[META_SUBRED]]-Tabla2[[#This Row],[META_SUBRED2]]</f>
        <v>0</v>
      </c>
      <c r="AO129" s="51">
        <f>+Tabla2[[#This Row],[META_DISTRITO]]-Tabla2[[#This Row],[META_DISTRITO2]]</f>
        <v>0</v>
      </c>
      <c r="AP129" s="49">
        <f t="shared" si="1"/>
        <v>0</v>
      </c>
      <c r="AR129" s="85" t="s">
        <v>222</v>
      </c>
      <c r="AS129" s="86"/>
      <c r="AT129" s="86"/>
      <c r="AU129" s="86"/>
      <c r="AV129" s="86"/>
      <c r="AW129" s="86"/>
      <c r="AX129" s="86"/>
      <c r="AY129" s="87"/>
    </row>
    <row r="130" spans="1:51" ht="103.5" hidden="1" thickTop="1" thickBot="1">
      <c r="A130" s="19" t="s">
        <v>73</v>
      </c>
      <c r="B130" s="20" t="s">
        <v>220</v>
      </c>
      <c r="C130" s="20" t="s">
        <v>75</v>
      </c>
      <c r="D130" s="21">
        <v>117</v>
      </c>
      <c r="E130" s="20" t="s">
        <v>221</v>
      </c>
      <c r="F130" s="20" t="s">
        <v>88</v>
      </c>
      <c r="G130" s="19" t="s">
        <v>78</v>
      </c>
      <c r="H130" s="19" t="s">
        <v>149</v>
      </c>
      <c r="I130" s="19" t="s">
        <v>65</v>
      </c>
      <c r="J130" s="22">
        <v>161342</v>
      </c>
      <c r="K130" s="5">
        <v>114</v>
      </c>
      <c r="L130" s="22">
        <f>+Tabla2[[#This Row],[VALOR UNITARIO]]*Tabla2[[#This Row],[META_NORTE]]</f>
        <v>18392988</v>
      </c>
      <c r="M130" s="61">
        <v>11</v>
      </c>
      <c r="N130" s="62">
        <v>49</v>
      </c>
      <c r="O130" s="62">
        <v>35</v>
      </c>
      <c r="P130" s="62">
        <v>8</v>
      </c>
      <c r="Q130" s="62">
        <v>5</v>
      </c>
      <c r="R130" s="62">
        <v>6</v>
      </c>
      <c r="S130" s="62">
        <v>0</v>
      </c>
      <c r="T130" s="63">
        <v>0</v>
      </c>
      <c r="U130" s="28">
        <f>+Tabla2[[#This Row],[META_USAQUEN]]+Tabla2[[#This Row],[META_ENGATIVA]]+Tabla2[[#This Row],[META_SUBA]]+Tabla2[[#This Row],[META_CHAPINERO]]+Tabla2[[#This Row],[META_BARRIOS_UNIDOS]]+Tabla2[[#This Row],[META_TEUSAQUILLO]]+Tabla2[[#This Row],[META_SUBRED]]+Tabla2[[#This Row],[META_DISTRITO]]</f>
        <v>114</v>
      </c>
      <c r="V130" s="29">
        <f>+Tabla2[[#This Row],[META_NORTE]]-Tabla2[[#This Row],[META_TOTAL]]</f>
        <v>0</v>
      </c>
      <c r="W130" s="61">
        <v>19</v>
      </c>
      <c r="X130" s="62">
        <v>19</v>
      </c>
      <c r="Y130" s="62">
        <v>19</v>
      </c>
      <c r="Z130" s="62">
        <v>19</v>
      </c>
      <c r="AA130" s="62">
        <v>19</v>
      </c>
      <c r="AB130" s="62">
        <v>19</v>
      </c>
      <c r="AC130" s="62"/>
      <c r="AD130" s="63"/>
      <c r="AE130" s="28">
        <f>SUM(Tabla2[[#This Row],[META_USAQUEN2]:[META_DISTRITO2]])</f>
        <v>114</v>
      </c>
      <c r="AF130" s="29">
        <f>+Tabla2[[#This Row],[META_NORTE]]-Tabla2[[#This Row],[META_TOTAL2]]</f>
        <v>0</v>
      </c>
      <c r="AH130" s="53">
        <f>+Tabla2[[#This Row],[META_USAQUEN]]-Tabla2[[#This Row],[META_USAQUEN2]]</f>
        <v>-8</v>
      </c>
      <c r="AI130" s="52">
        <f>+Tabla2[[#This Row],[META_ENGATIVA]]-Tabla2[[#This Row],[META_ENGATIVA2]]</f>
        <v>30</v>
      </c>
      <c r="AJ130" s="52">
        <f>+Tabla2[[#This Row],[META_SUBA]]-Tabla2[[#This Row],[META_SUBA2]]</f>
        <v>16</v>
      </c>
      <c r="AK130" s="52">
        <f>+Tabla2[[#This Row],[META_CHAPINERO]]-Tabla2[[#This Row],[META_CHAPINERO2]]</f>
        <v>-11</v>
      </c>
      <c r="AL130" s="52">
        <f>+Tabla2[[#This Row],[META_BARRIOS_UNIDOS]]-Tabla2[[#This Row],[META_BARRIOS_UNIDOS2]]</f>
        <v>-14</v>
      </c>
      <c r="AM130" s="52">
        <f>+Tabla2[[#This Row],[META_TEUSAQUILLO]]-Tabla2[[#This Row],[META_TEUSAQUILLO2]]</f>
        <v>-13</v>
      </c>
      <c r="AN130" s="52">
        <f>+Tabla2[[#This Row],[META_SUBRED]]-Tabla2[[#This Row],[META_SUBRED2]]</f>
        <v>0</v>
      </c>
      <c r="AO130" s="51">
        <f>+Tabla2[[#This Row],[META_DISTRITO]]-Tabla2[[#This Row],[META_DISTRITO2]]</f>
        <v>0</v>
      </c>
      <c r="AP130" s="49">
        <f t="shared" si="1"/>
        <v>0</v>
      </c>
      <c r="AR130" s="85" t="s">
        <v>222</v>
      </c>
      <c r="AS130" s="86"/>
      <c r="AT130" s="86"/>
      <c r="AU130" s="86"/>
      <c r="AV130" s="86"/>
      <c r="AW130" s="86"/>
      <c r="AX130" s="86"/>
      <c r="AY130" s="87"/>
    </row>
    <row r="131" spans="1:51" ht="113.45" hidden="1" customHeight="1">
      <c r="A131" s="19" t="s">
        <v>73</v>
      </c>
      <c r="B131" s="20" t="s">
        <v>220</v>
      </c>
      <c r="C131" s="20" t="s">
        <v>75</v>
      </c>
      <c r="D131" s="21">
        <v>118</v>
      </c>
      <c r="E131" s="20" t="s">
        <v>223</v>
      </c>
      <c r="F131" s="20" t="s">
        <v>77</v>
      </c>
      <c r="G131" s="19" t="s">
        <v>100</v>
      </c>
      <c r="H131" s="19" t="s">
        <v>149</v>
      </c>
      <c r="I131" s="19" t="s">
        <v>65</v>
      </c>
      <c r="J131" s="22">
        <v>992404</v>
      </c>
      <c r="K131" s="5">
        <v>72</v>
      </c>
      <c r="L131" s="22">
        <f>+Tabla2[[#This Row],[VALOR UNITARIO]]*Tabla2[[#This Row],[META_NORTE]]</f>
        <v>71453088</v>
      </c>
      <c r="M131" s="61">
        <v>7</v>
      </c>
      <c r="N131" s="62">
        <v>31</v>
      </c>
      <c r="O131" s="62">
        <v>22</v>
      </c>
      <c r="P131" s="62">
        <v>6</v>
      </c>
      <c r="Q131" s="62">
        <v>3</v>
      </c>
      <c r="R131" s="62">
        <v>3</v>
      </c>
      <c r="S131" s="62">
        <v>0</v>
      </c>
      <c r="T131" s="63">
        <v>0</v>
      </c>
      <c r="U131" s="28">
        <f>+Tabla2[[#This Row],[META_USAQUEN]]+Tabla2[[#This Row],[META_ENGATIVA]]+Tabla2[[#This Row],[META_SUBA]]+Tabla2[[#This Row],[META_CHAPINERO]]+Tabla2[[#This Row],[META_BARRIOS_UNIDOS]]+Tabla2[[#This Row],[META_TEUSAQUILLO]]+Tabla2[[#This Row],[META_SUBRED]]+Tabla2[[#This Row],[META_DISTRITO]]</f>
        <v>72</v>
      </c>
      <c r="V131" s="29">
        <f>+Tabla2[[#This Row],[META_NORTE]]-Tabla2[[#This Row],[META_TOTAL]]</f>
        <v>0</v>
      </c>
      <c r="W131" s="61">
        <v>12</v>
      </c>
      <c r="X131" s="62">
        <v>18</v>
      </c>
      <c r="Y131" s="62">
        <v>18</v>
      </c>
      <c r="Z131" s="62">
        <v>6</v>
      </c>
      <c r="AA131" s="62">
        <v>12</v>
      </c>
      <c r="AB131" s="62">
        <v>6</v>
      </c>
      <c r="AC131" s="62">
        <v>0</v>
      </c>
      <c r="AD131" s="63">
        <v>0</v>
      </c>
      <c r="AE131" s="28">
        <f>SUM(Tabla2[[#This Row],[META_USAQUEN2]:[META_DISTRITO2]])</f>
        <v>72</v>
      </c>
      <c r="AF131" s="29">
        <f>+Tabla2[[#This Row],[META_NORTE]]-Tabla2[[#This Row],[META_TOTAL2]]</f>
        <v>0</v>
      </c>
      <c r="AH131" s="53">
        <f>+Tabla2[[#This Row],[META_USAQUEN]]-Tabla2[[#This Row],[META_USAQUEN2]]</f>
        <v>-5</v>
      </c>
      <c r="AI131" s="52">
        <f>+Tabla2[[#This Row],[META_ENGATIVA]]-Tabla2[[#This Row],[META_ENGATIVA2]]</f>
        <v>13</v>
      </c>
      <c r="AJ131" s="52">
        <f>+Tabla2[[#This Row],[META_SUBA]]-Tabla2[[#This Row],[META_SUBA2]]</f>
        <v>4</v>
      </c>
      <c r="AK131" s="52">
        <f>+Tabla2[[#This Row],[META_CHAPINERO]]-Tabla2[[#This Row],[META_CHAPINERO2]]</f>
        <v>0</v>
      </c>
      <c r="AL131" s="52">
        <f>+Tabla2[[#This Row],[META_BARRIOS_UNIDOS]]-Tabla2[[#This Row],[META_BARRIOS_UNIDOS2]]</f>
        <v>-9</v>
      </c>
      <c r="AM131" s="52">
        <f>+Tabla2[[#This Row],[META_TEUSAQUILLO]]-Tabla2[[#This Row],[META_TEUSAQUILLO2]]</f>
        <v>-3</v>
      </c>
      <c r="AN131" s="52">
        <f>+Tabla2[[#This Row],[META_SUBRED]]-Tabla2[[#This Row],[META_SUBRED2]]</f>
        <v>0</v>
      </c>
      <c r="AO131" s="51">
        <f>+Tabla2[[#This Row],[META_DISTRITO]]-Tabla2[[#This Row],[META_DISTRITO2]]</f>
        <v>0</v>
      </c>
      <c r="AP131" s="49">
        <f t="shared" si="1"/>
        <v>0</v>
      </c>
      <c r="AR131" s="85" t="s">
        <v>222</v>
      </c>
      <c r="AS131" s="86"/>
      <c r="AT131" s="86"/>
      <c r="AU131" s="86"/>
      <c r="AV131" s="86"/>
      <c r="AW131" s="86"/>
      <c r="AX131" s="86"/>
      <c r="AY131" s="87"/>
    </row>
    <row r="132" spans="1:51" ht="75.95" hidden="1" customHeight="1">
      <c r="A132" s="19" t="s">
        <v>73</v>
      </c>
      <c r="B132" s="20" t="s">
        <v>220</v>
      </c>
      <c r="C132" s="20" t="s">
        <v>75</v>
      </c>
      <c r="D132" s="21">
        <v>119</v>
      </c>
      <c r="E132" s="20" t="s">
        <v>224</v>
      </c>
      <c r="F132" s="20" t="s">
        <v>77</v>
      </c>
      <c r="G132" s="19" t="s">
        <v>78</v>
      </c>
      <c r="H132" s="19" t="s">
        <v>149</v>
      </c>
      <c r="I132" s="19" t="s">
        <v>65</v>
      </c>
      <c r="J132" s="22">
        <v>355662</v>
      </c>
      <c r="K132" s="5">
        <v>72</v>
      </c>
      <c r="L132" s="22">
        <f>+Tabla2[[#This Row],[VALOR UNITARIO]]*Tabla2[[#This Row],[META_NORTE]]</f>
        <v>25607664</v>
      </c>
      <c r="M132" s="61">
        <v>7</v>
      </c>
      <c r="N132" s="62">
        <v>31</v>
      </c>
      <c r="O132" s="62">
        <v>22</v>
      </c>
      <c r="P132" s="62">
        <v>6</v>
      </c>
      <c r="Q132" s="62">
        <v>3</v>
      </c>
      <c r="R132" s="62">
        <v>3</v>
      </c>
      <c r="S132" s="62">
        <v>0</v>
      </c>
      <c r="T132" s="63">
        <v>0</v>
      </c>
      <c r="U132" s="28">
        <f>+Tabla2[[#This Row],[META_USAQUEN]]+Tabla2[[#This Row],[META_ENGATIVA]]+Tabla2[[#This Row],[META_SUBA]]+Tabla2[[#This Row],[META_CHAPINERO]]+Tabla2[[#This Row],[META_BARRIOS_UNIDOS]]+Tabla2[[#This Row],[META_TEUSAQUILLO]]+Tabla2[[#This Row],[META_SUBRED]]+Tabla2[[#This Row],[META_DISTRITO]]</f>
        <v>72</v>
      </c>
      <c r="V132" s="29">
        <f>+Tabla2[[#This Row],[META_NORTE]]-Tabla2[[#This Row],[META_TOTAL]]</f>
        <v>0</v>
      </c>
      <c r="W132" s="61">
        <v>12</v>
      </c>
      <c r="X132" s="62">
        <v>12</v>
      </c>
      <c r="Y132" s="62">
        <v>12</v>
      </c>
      <c r="Z132" s="62">
        <v>12</v>
      </c>
      <c r="AA132" s="62">
        <v>12</v>
      </c>
      <c r="AB132" s="62">
        <v>12</v>
      </c>
      <c r="AC132" s="62">
        <v>0</v>
      </c>
      <c r="AD132" s="63">
        <v>0</v>
      </c>
      <c r="AE132" s="28">
        <f>SUM(Tabla2[[#This Row],[META_USAQUEN2]:[META_DISTRITO2]])</f>
        <v>72</v>
      </c>
      <c r="AF132" s="29">
        <f>+Tabla2[[#This Row],[META_NORTE]]-Tabla2[[#This Row],[META_TOTAL2]]</f>
        <v>0</v>
      </c>
      <c r="AH132" s="53">
        <f>+Tabla2[[#This Row],[META_USAQUEN]]-Tabla2[[#This Row],[META_USAQUEN2]]</f>
        <v>-5</v>
      </c>
      <c r="AI132" s="52">
        <f>+Tabla2[[#This Row],[META_ENGATIVA]]-Tabla2[[#This Row],[META_ENGATIVA2]]</f>
        <v>19</v>
      </c>
      <c r="AJ132" s="52">
        <f>+Tabla2[[#This Row],[META_SUBA]]-Tabla2[[#This Row],[META_SUBA2]]</f>
        <v>10</v>
      </c>
      <c r="AK132" s="52">
        <f>+Tabla2[[#This Row],[META_CHAPINERO]]-Tabla2[[#This Row],[META_CHAPINERO2]]</f>
        <v>-6</v>
      </c>
      <c r="AL132" s="52">
        <f>+Tabla2[[#This Row],[META_BARRIOS_UNIDOS]]-Tabla2[[#This Row],[META_BARRIOS_UNIDOS2]]</f>
        <v>-9</v>
      </c>
      <c r="AM132" s="52">
        <f>+Tabla2[[#This Row],[META_TEUSAQUILLO]]-Tabla2[[#This Row],[META_TEUSAQUILLO2]]</f>
        <v>-9</v>
      </c>
      <c r="AN132" s="52">
        <f>+Tabla2[[#This Row],[META_SUBRED]]-Tabla2[[#This Row],[META_SUBRED2]]</f>
        <v>0</v>
      </c>
      <c r="AO132" s="51">
        <f>+Tabla2[[#This Row],[META_DISTRITO]]-Tabla2[[#This Row],[META_DISTRITO2]]</f>
        <v>0</v>
      </c>
      <c r="AP132" s="49">
        <f t="shared" si="1"/>
        <v>0</v>
      </c>
      <c r="AR132" s="85" t="s">
        <v>222</v>
      </c>
      <c r="AS132" s="86"/>
      <c r="AT132" s="86"/>
      <c r="AU132" s="86"/>
      <c r="AV132" s="86"/>
      <c r="AW132" s="86"/>
      <c r="AX132" s="86"/>
      <c r="AY132" s="87"/>
    </row>
    <row r="133" spans="1:51" ht="78" hidden="1" thickTop="1" thickBot="1">
      <c r="A133" s="19" t="s">
        <v>73</v>
      </c>
      <c r="B133" s="20" t="s">
        <v>220</v>
      </c>
      <c r="C133" s="20" t="s">
        <v>75</v>
      </c>
      <c r="D133" s="21">
        <v>120</v>
      </c>
      <c r="E133" s="20" t="s">
        <v>225</v>
      </c>
      <c r="F133" s="20" t="s">
        <v>77</v>
      </c>
      <c r="G133" s="19" t="s">
        <v>226</v>
      </c>
      <c r="H133" s="19" t="s">
        <v>149</v>
      </c>
      <c r="I133" s="19" t="s">
        <v>65</v>
      </c>
      <c r="J133" s="22">
        <v>1422652</v>
      </c>
      <c r="K133" s="5">
        <v>18</v>
      </c>
      <c r="L133" s="22">
        <f>+Tabla2[[#This Row],[VALOR UNITARIO]]*Tabla2[[#This Row],[META_NORTE]]</f>
        <v>25607736</v>
      </c>
      <c r="M133" s="61">
        <f>+Tabla2[[#This Row],[META_NORTE]]*10.2/100</f>
        <v>1.8359999999999999</v>
      </c>
      <c r="N133" s="62">
        <f>+Tabla2[[#This Row],[META_NORTE]]*43.81/100</f>
        <v>7.8858000000000006</v>
      </c>
      <c r="O133" s="62">
        <f>+Tabla2[[#This Row],[META_NORTE]]*29.46/100</f>
        <v>5.3027999999999995</v>
      </c>
      <c r="P133" s="62">
        <f>+Tabla2[[#This Row],[META_NORTE]]*7.72/100</f>
        <v>1.3896000000000002</v>
      </c>
      <c r="Q133" s="62">
        <f>+Tabla2[[#This Row],[META_NORTE]]*3.92/100</f>
        <v>0.7056</v>
      </c>
      <c r="R133" s="62">
        <f>+Tabla2[[#This Row],[META_NORTE]]*5.07/100</f>
        <v>0.91260000000000008</v>
      </c>
      <c r="S133" s="62">
        <v>0</v>
      </c>
      <c r="T133" s="63">
        <v>0</v>
      </c>
      <c r="U133" s="28">
        <f>+Tabla2[[#This Row],[META_USAQUEN]]+Tabla2[[#This Row],[META_ENGATIVA]]+Tabla2[[#This Row],[META_SUBA]]+Tabla2[[#This Row],[META_CHAPINERO]]+Tabla2[[#This Row],[META_BARRIOS_UNIDOS]]+Tabla2[[#This Row],[META_TEUSAQUILLO]]+Tabla2[[#This Row],[META_SUBRED]]+Tabla2[[#This Row],[META_DISTRITO]]</f>
        <v>18.032400000000003</v>
      </c>
      <c r="V133" s="29">
        <f>+Tabla2[[#This Row],[META_NORTE]]-Tabla2[[#This Row],[META_TOTAL]]</f>
        <v>-3.2400000000002649E-2</v>
      </c>
      <c r="W133" s="61">
        <v>3</v>
      </c>
      <c r="X133" s="62">
        <v>3</v>
      </c>
      <c r="Y133" s="62">
        <v>3</v>
      </c>
      <c r="Z133" s="62">
        <v>3</v>
      </c>
      <c r="AA133" s="62">
        <v>3</v>
      </c>
      <c r="AB133" s="62">
        <v>3</v>
      </c>
      <c r="AC133" s="62">
        <v>0</v>
      </c>
      <c r="AD133" s="63">
        <v>0</v>
      </c>
      <c r="AE133" s="28">
        <f>SUM(Tabla2[[#This Row],[META_USAQUEN2]:[META_DISTRITO2]])</f>
        <v>18</v>
      </c>
      <c r="AF133" s="29">
        <f>+Tabla2[[#This Row],[META_NORTE]]-Tabla2[[#This Row],[META_TOTAL2]]</f>
        <v>0</v>
      </c>
      <c r="AH133" s="53">
        <f>+Tabla2[[#This Row],[META_USAQUEN]]-Tabla2[[#This Row],[META_USAQUEN2]]</f>
        <v>-1.1640000000000001</v>
      </c>
      <c r="AI133" s="52">
        <f>+Tabla2[[#This Row],[META_ENGATIVA]]-Tabla2[[#This Row],[META_ENGATIVA2]]</f>
        <v>4.8858000000000006</v>
      </c>
      <c r="AJ133" s="52">
        <f>+Tabla2[[#This Row],[META_SUBA]]-Tabla2[[#This Row],[META_SUBA2]]</f>
        <v>2.3027999999999995</v>
      </c>
      <c r="AK133" s="52">
        <f>+Tabla2[[#This Row],[META_CHAPINERO]]-Tabla2[[#This Row],[META_CHAPINERO2]]</f>
        <v>-1.6103999999999998</v>
      </c>
      <c r="AL133" s="52">
        <f>+Tabla2[[#This Row],[META_BARRIOS_UNIDOS]]-Tabla2[[#This Row],[META_BARRIOS_UNIDOS2]]</f>
        <v>-2.2944</v>
      </c>
      <c r="AM133" s="52">
        <f>+Tabla2[[#This Row],[META_TEUSAQUILLO]]-Tabla2[[#This Row],[META_TEUSAQUILLO2]]</f>
        <v>-2.0873999999999997</v>
      </c>
      <c r="AN133" s="52">
        <f>+Tabla2[[#This Row],[META_SUBRED]]-Tabla2[[#This Row],[META_SUBRED2]]</f>
        <v>0</v>
      </c>
      <c r="AO133" s="51">
        <f>+Tabla2[[#This Row],[META_DISTRITO]]-Tabla2[[#This Row],[META_DISTRITO2]]</f>
        <v>0</v>
      </c>
      <c r="AP133" s="49">
        <f t="shared" si="1"/>
        <v>3.239999999999954E-2</v>
      </c>
      <c r="AR133" s="85" t="s">
        <v>222</v>
      </c>
      <c r="AS133" s="86"/>
      <c r="AT133" s="86"/>
      <c r="AU133" s="86"/>
      <c r="AV133" s="86"/>
      <c r="AW133" s="86"/>
      <c r="AX133" s="86"/>
      <c r="AY133" s="87"/>
    </row>
    <row r="134" spans="1:51" ht="51" hidden="1" customHeight="1">
      <c r="A134" s="19" t="s">
        <v>73</v>
      </c>
      <c r="B134" s="20" t="s">
        <v>220</v>
      </c>
      <c r="C134" s="20" t="s">
        <v>111</v>
      </c>
      <c r="D134" s="21">
        <v>121</v>
      </c>
      <c r="E134" s="20" t="s">
        <v>227</v>
      </c>
      <c r="F134" s="20" t="s">
        <v>77</v>
      </c>
      <c r="G134" s="19" t="s">
        <v>159</v>
      </c>
      <c r="H134" s="19" t="s">
        <v>149</v>
      </c>
      <c r="I134" s="19" t="s">
        <v>65</v>
      </c>
      <c r="J134" s="22">
        <v>35135</v>
      </c>
      <c r="K134" s="5">
        <v>144</v>
      </c>
      <c r="L134" s="22">
        <f>+Tabla2[[#This Row],[VALOR UNITARIO]]*Tabla2[[#This Row],[META_NORTE]]</f>
        <v>5059440</v>
      </c>
      <c r="M134" s="61">
        <v>14</v>
      </c>
      <c r="N134" s="62">
        <v>63</v>
      </c>
      <c r="O134" s="62">
        <v>43</v>
      </c>
      <c r="P134" s="62">
        <v>11</v>
      </c>
      <c r="Q134" s="62">
        <v>6</v>
      </c>
      <c r="R134" s="62">
        <v>7</v>
      </c>
      <c r="S134" s="62">
        <v>0</v>
      </c>
      <c r="T134" s="63">
        <v>0</v>
      </c>
      <c r="U134" s="28">
        <f>+Tabla2[[#This Row],[META_USAQUEN]]+Tabla2[[#This Row],[META_ENGATIVA]]+Tabla2[[#This Row],[META_SUBA]]+Tabla2[[#This Row],[META_CHAPINERO]]+Tabla2[[#This Row],[META_BARRIOS_UNIDOS]]+Tabla2[[#This Row],[META_TEUSAQUILLO]]+Tabla2[[#This Row],[META_SUBRED]]+Tabla2[[#This Row],[META_DISTRITO]]</f>
        <v>144</v>
      </c>
      <c r="V134" s="29">
        <f>+Tabla2[[#This Row],[META_NORTE]]-Tabla2[[#This Row],[META_TOTAL]]</f>
        <v>0</v>
      </c>
      <c r="W134" s="61">
        <v>24</v>
      </c>
      <c r="X134" s="62">
        <v>36</v>
      </c>
      <c r="Y134" s="62">
        <v>36</v>
      </c>
      <c r="Z134" s="62">
        <v>12</v>
      </c>
      <c r="AA134" s="62">
        <v>24</v>
      </c>
      <c r="AB134" s="62">
        <v>12</v>
      </c>
      <c r="AC134" s="62">
        <v>0</v>
      </c>
      <c r="AD134" s="63">
        <v>0</v>
      </c>
      <c r="AE134" s="28">
        <f>SUM(Tabla2[[#This Row],[META_USAQUEN2]:[META_DISTRITO2]])</f>
        <v>144</v>
      </c>
      <c r="AF134" s="29">
        <f>+Tabla2[[#This Row],[META_NORTE]]-Tabla2[[#This Row],[META_TOTAL2]]</f>
        <v>0</v>
      </c>
      <c r="AH134" s="53">
        <f>+Tabla2[[#This Row],[META_USAQUEN]]-Tabla2[[#This Row],[META_USAQUEN2]]</f>
        <v>-10</v>
      </c>
      <c r="AI134" s="52">
        <f>+Tabla2[[#This Row],[META_ENGATIVA]]-Tabla2[[#This Row],[META_ENGATIVA2]]</f>
        <v>27</v>
      </c>
      <c r="AJ134" s="52">
        <f>+Tabla2[[#This Row],[META_SUBA]]-Tabla2[[#This Row],[META_SUBA2]]</f>
        <v>7</v>
      </c>
      <c r="AK134" s="52">
        <f>+Tabla2[[#This Row],[META_CHAPINERO]]-Tabla2[[#This Row],[META_CHAPINERO2]]</f>
        <v>-1</v>
      </c>
      <c r="AL134" s="52">
        <f>+Tabla2[[#This Row],[META_BARRIOS_UNIDOS]]-Tabla2[[#This Row],[META_BARRIOS_UNIDOS2]]</f>
        <v>-18</v>
      </c>
      <c r="AM134" s="52">
        <f>+Tabla2[[#This Row],[META_TEUSAQUILLO]]-Tabla2[[#This Row],[META_TEUSAQUILLO2]]</f>
        <v>-5</v>
      </c>
      <c r="AN134" s="52">
        <f>+Tabla2[[#This Row],[META_SUBRED]]-Tabla2[[#This Row],[META_SUBRED2]]</f>
        <v>0</v>
      </c>
      <c r="AO134" s="51">
        <f>+Tabla2[[#This Row],[META_DISTRITO]]-Tabla2[[#This Row],[META_DISTRITO2]]</f>
        <v>0</v>
      </c>
      <c r="AP134" s="49">
        <f t="shared" si="1"/>
        <v>0</v>
      </c>
      <c r="AR134" s="85" t="s">
        <v>222</v>
      </c>
      <c r="AS134" s="86"/>
      <c r="AT134" s="86"/>
      <c r="AU134" s="86"/>
      <c r="AV134" s="86"/>
      <c r="AW134" s="86"/>
      <c r="AX134" s="86"/>
      <c r="AY134" s="87"/>
    </row>
    <row r="135" spans="1:51" ht="75.95" hidden="1" customHeight="1">
      <c r="A135" s="19" t="s">
        <v>73</v>
      </c>
      <c r="B135" s="20" t="s">
        <v>220</v>
      </c>
      <c r="C135" s="20" t="s">
        <v>101</v>
      </c>
      <c r="D135" s="21">
        <v>122</v>
      </c>
      <c r="E135" s="20" t="s">
        <v>228</v>
      </c>
      <c r="F135" s="20" t="s">
        <v>77</v>
      </c>
      <c r="G135" s="19" t="s">
        <v>229</v>
      </c>
      <c r="H135" s="19" t="s">
        <v>149</v>
      </c>
      <c r="I135" s="19" t="s">
        <v>65</v>
      </c>
      <c r="J135" s="22">
        <v>53781</v>
      </c>
      <c r="K135" s="5">
        <v>108</v>
      </c>
      <c r="L135" s="22">
        <f>+Tabla2[[#This Row],[VALOR UNITARIO]]*Tabla2[[#This Row],[META_NORTE]]</f>
        <v>5808348</v>
      </c>
      <c r="M135" s="61">
        <v>11</v>
      </c>
      <c r="N135" s="62">
        <v>47</v>
      </c>
      <c r="O135" s="62">
        <v>31</v>
      </c>
      <c r="P135" s="62">
        <v>8</v>
      </c>
      <c r="Q135" s="62">
        <v>5</v>
      </c>
      <c r="R135" s="62">
        <v>6</v>
      </c>
      <c r="S135" s="62">
        <v>0</v>
      </c>
      <c r="T135" s="63">
        <v>0</v>
      </c>
      <c r="U135" s="28">
        <f>+Tabla2[[#This Row],[META_USAQUEN]]+Tabla2[[#This Row],[META_ENGATIVA]]+Tabla2[[#This Row],[META_SUBA]]+Tabla2[[#This Row],[META_CHAPINERO]]+Tabla2[[#This Row],[META_BARRIOS_UNIDOS]]+Tabla2[[#This Row],[META_TEUSAQUILLO]]+Tabla2[[#This Row],[META_SUBRED]]+Tabla2[[#This Row],[META_DISTRITO]]</f>
        <v>108</v>
      </c>
      <c r="V135" s="29">
        <f>+Tabla2[[#This Row],[META_NORTE]]-Tabla2[[#This Row],[META_TOTAL]]</f>
        <v>0</v>
      </c>
      <c r="W135" s="61">
        <v>18</v>
      </c>
      <c r="X135" s="62">
        <v>27</v>
      </c>
      <c r="Y135" s="62">
        <v>27</v>
      </c>
      <c r="Z135" s="62">
        <v>9</v>
      </c>
      <c r="AA135" s="62">
        <v>18</v>
      </c>
      <c r="AB135" s="62">
        <v>9</v>
      </c>
      <c r="AC135" s="62">
        <v>0</v>
      </c>
      <c r="AD135" s="63">
        <v>0</v>
      </c>
      <c r="AE135" s="28">
        <f>SUM(Tabla2[[#This Row],[META_USAQUEN2]:[META_DISTRITO2]])</f>
        <v>108</v>
      </c>
      <c r="AF135" s="29">
        <f>+Tabla2[[#This Row],[META_NORTE]]-Tabla2[[#This Row],[META_TOTAL2]]</f>
        <v>0</v>
      </c>
      <c r="AH135" s="53">
        <f>+Tabla2[[#This Row],[META_USAQUEN]]-Tabla2[[#This Row],[META_USAQUEN2]]</f>
        <v>-7</v>
      </c>
      <c r="AI135" s="52">
        <f>+Tabla2[[#This Row],[META_ENGATIVA]]-Tabla2[[#This Row],[META_ENGATIVA2]]</f>
        <v>20</v>
      </c>
      <c r="AJ135" s="52">
        <f>+Tabla2[[#This Row],[META_SUBA]]-Tabla2[[#This Row],[META_SUBA2]]</f>
        <v>4</v>
      </c>
      <c r="AK135" s="52">
        <f>+Tabla2[[#This Row],[META_CHAPINERO]]-Tabla2[[#This Row],[META_CHAPINERO2]]</f>
        <v>-1</v>
      </c>
      <c r="AL135" s="52">
        <f>+Tabla2[[#This Row],[META_BARRIOS_UNIDOS]]-Tabla2[[#This Row],[META_BARRIOS_UNIDOS2]]</f>
        <v>-13</v>
      </c>
      <c r="AM135" s="52">
        <f>+Tabla2[[#This Row],[META_TEUSAQUILLO]]-Tabla2[[#This Row],[META_TEUSAQUILLO2]]</f>
        <v>-3</v>
      </c>
      <c r="AN135" s="52">
        <f>+Tabla2[[#This Row],[META_SUBRED]]-Tabla2[[#This Row],[META_SUBRED2]]</f>
        <v>0</v>
      </c>
      <c r="AO135" s="51">
        <f>+Tabla2[[#This Row],[META_DISTRITO]]-Tabla2[[#This Row],[META_DISTRITO2]]</f>
        <v>0</v>
      </c>
      <c r="AP135" s="49">
        <f t="shared" si="1"/>
        <v>0</v>
      </c>
      <c r="AR135" s="85" t="s">
        <v>222</v>
      </c>
      <c r="AS135" s="86"/>
      <c r="AT135" s="86"/>
      <c r="AU135" s="86"/>
      <c r="AV135" s="86"/>
      <c r="AW135" s="86"/>
      <c r="AX135" s="86"/>
      <c r="AY135" s="87"/>
    </row>
    <row r="136" spans="1:51" ht="51" hidden="1" customHeight="1">
      <c r="A136" s="19" t="s">
        <v>73</v>
      </c>
      <c r="B136" s="20" t="s">
        <v>220</v>
      </c>
      <c r="C136" s="20" t="s">
        <v>75</v>
      </c>
      <c r="D136" s="21">
        <v>123</v>
      </c>
      <c r="E136" s="20" t="s">
        <v>230</v>
      </c>
      <c r="F136" s="20" t="s">
        <v>81</v>
      </c>
      <c r="G136" s="19" t="s">
        <v>78</v>
      </c>
      <c r="H136" s="19" t="s">
        <v>149</v>
      </c>
      <c r="I136" s="19" t="s">
        <v>65</v>
      </c>
      <c r="J136" s="22">
        <v>266747</v>
      </c>
      <c r="K136" s="5">
        <v>120</v>
      </c>
      <c r="L136" s="22">
        <f>+Tabla2[[#This Row],[VALOR UNITARIO]]*Tabla2[[#This Row],[META_NORTE]]</f>
        <v>32009640</v>
      </c>
      <c r="M136" s="61">
        <v>12</v>
      </c>
      <c r="N136" s="62">
        <v>52</v>
      </c>
      <c r="O136" s="62">
        <v>36</v>
      </c>
      <c r="P136" s="62">
        <v>9</v>
      </c>
      <c r="Q136" s="62">
        <v>5</v>
      </c>
      <c r="R136" s="62">
        <v>6</v>
      </c>
      <c r="S136" s="62">
        <v>0</v>
      </c>
      <c r="T136" s="63">
        <v>0</v>
      </c>
      <c r="U136" s="28">
        <f>+Tabla2[[#This Row],[META_USAQUEN]]+Tabla2[[#This Row],[META_ENGATIVA]]+Tabla2[[#This Row],[META_SUBA]]+Tabla2[[#This Row],[META_CHAPINERO]]+Tabla2[[#This Row],[META_BARRIOS_UNIDOS]]+Tabla2[[#This Row],[META_TEUSAQUILLO]]+Tabla2[[#This Row],[META_SUBRED]]+Tabla2[[#This Row],[META_DISTRITO]]</f>
        <v>120</v>
      </c>
      <c r="V136" s="29">
        <f>+Tabla2[[#This Row],[META_NORTE]]-Tabla2[[#This Row],[META_TOTAL]]</f>
        <v>0</v>
      </c>
      <c r="W136" s="61">
        <v>12</v>
      </c>
      <c r="X136" s="62">
        <v>30</v>
      </c>
      <c r="Y136" s="62">
        <v>30</v>
      </c>
      <c r="Z136" s="62">
        <v>12</v>
      </c>
      <c r="AA136" s="62">
        <v>6</v>
      </c>
      <c r="AB136" s="62">
        <v>30</v>
      </c>
      <c r="AC136" s="62"/>
      <c r="AD136" s="63"/>
      <c r="AE136" s="28">
        <f>SUM(Tabla2[[#This Row],[META_USAQUEN2]:[META_DISTRITO2]])</f>
        <v>120</v>
      </c>
      <c r="AF136" s="29">
        <f>+Tabla2[[#This Row],[META_NORTE]]-Tabla2[[#This Row],[META_TOTAL2]]</f>
        <v>0</v>
      </c>
      <c r="AH136" s="53">
        <f>+Tabla2[[#This Row],[META_USAQUEN]]-Tabla2[[#This Row],[META_USAQUEN2]]</f>
        <v>0</v>
      </c>
      <c r="AI136" s="52">
        <f>+Tabla2[[#This Row],[META_ENGATIVA]]-Tabla2[[#This Row],[META_ENGATIVA2]]</f>
        <v>22</v>
      </c>
      <c r="AJ136" s="52">
        <f>+Tabla2[[#This Row],[META_SUBA]]-Tabla2[[#This Row],[META_SUBA2]]</f>
        <v>6</v>
      </c>
      <c r="AK136" s="52">
        <f>+Tabla2[[#This Row],[META_CHAPINERO]]-Tabla2[[#This Row],[META_CHAPINERO2]]</f>
        <v>-3</v>
      </c>
      <c r="AL136" s="52">
        <f>+Tabla2[[#This Row],[META_BARRIOS_UNIDOS]]-Tabla2[[#This Row],[META_BARRIOS_UNIDOS2]]</f>
        <v>-1</v>
      </c>
      <c r="AM136" s="52">
        <f>+Tabla2[[#This Row],[META_TEUSAQUILLO]]-Tabla2[[#This Row],[META_TEUSAQUILLO2]]</f>
        <v>-24</v>
      </c>
      <c r="AN136" s="52">
        <f>+Tabla2[[#This Row],[META_SUBRED]]-Tabla2[[#This Row],[META_SUBRED2]]</f>
        <v>0</v>
      </c>
      <c r="AO136" s="51">
        <f>+Tabla2[[#This Row],[META_DISTRITO]]-Tabla2[[#This Row],[META_DISTRITO2]]</f>
        <v>0</v>
      </c>
      <c r="AP136" s="49">
        <f t="shared" si="1"/>
        <v>0</v>
      </c>
      <c r="AR136" s="85" t="s">
        <v>222</v>
      </c>
      <c r="AS136" s="86"/>
      <c r="AT136" s="86"/>
      <c r="AU136" s="86"/>
      <c r="AV136" s="86"/>
      <c r="AW136" s="86"/>
      <c r="AX136" s="86"/>
      <c r="AY136" s="87"/>
    </row>
    <row r="137" spans="1:51" ht="101.1" hidden="1" customHeight="1">
      <c r="A137" s="19" t="s">
        <v>73</v>
      </c>
      <c r="B137" s="20" t="s">
        <v>220</v>
      </c>
      <c r="C137" s="20" t="s">
        <v>75</v>
      </c>
      <c r="D137" s="21">
        <v>124</v>
      </c>
      <c r="E137" s="20" t="s">
        <v>231</v>
      </c>
      <c r="F137" s="20" t="s">
        <v>77</v>
      </c>
      <c r="G137" s="19" t="s">
        <v>232</v>
      </c>
      <c r="H137" s="19" t="s">
        <v>138</v>
      </c>
      <c r="I137" s="19" t="s">
        <v>65</v>
      </c>
      <c r="J137" s="22">
        <v>851865</v>
      </c>
      <c r="K137" s="5">
        <v>3.0000011738949248</v>
      </c>
      <c r="L137" s="22">
        <f>+Tabla2[[#This Row],[VALOR UNITARIO]]*Tabla2[[#This Row],[META_NORTE]]</f>
        <v>2555596</v>
      </c>
      <c r="M137" s="61">
        <f>+Tabla2[[#This Row],[META_NORTE]]*10.2/100</f>
        <v>0.30600011973728231</v>
      </c>
      <c r="N137" s="62">
        <f>+Tabla2[[#This Row],[META_NORTE]]*43.81/100</f>
        <v>1.3143005142833666</v>
      </c>
      <c r="O137" s="62">
        <f>+Tabla2[[#This Row],[META_NORTE]]*29.46/100</f>
        <v>0.88380034582944489</v>
      </c>
      <c r="P137" s="62">
        <f>+Tabla2[[#This Row],[META_NORTE]]*7.72/100</f>
        <v>0.2316000906246882</v>
      </c>
      <c r="Q137" s="62">
        <f>+Tabla2[[#This Row],[META_NORTE]]*3.92/100</f>
        <v>0.11760004601668106</v>
      </c>
      <c r="R137" s="62">
        <f>+Tabla2[[#This Row],[META_NORTE]]*5.07/100</f>
        <v>0.15210005951647271</v>
      </c>
      <c r="S137" s="62">
        <v>0</v>
      </c>
      <c r="T137" s="63">
        <v>0</v>
      </c>
      <c r="U137" s="28">
        <f>+Tabla2[[#This Row],[META_USAQUEN]]+Tabla2[[#This Row],[META_ENGATIVA]]+Tabla2[[#This Row],[META_SUBA]]+Tabla2[[#This Row],[META_CHAPINERO]]+Tabla2[[#This Row],[META_BARRIOS_UNIDOS]]+Tabla2[[#This Row],[META_TEUSAQUILLO]]+Tabla2[[#This Row],[META_SUBRED]]+Tabla2[[#This Row],[META_DISTRITO]]</f>
        <v>3.0054011760079353</v>
      </c>
      <c r="V137" s="29">
        <f>+Tabla2[[#This Row],[META_NORTE]]-Tabla2[[#This Row],[META_TOTAL]]</f>
        <v>-5.4000021130105047E-3</v>
      </c>
      <c r="W137" s="61">
        <v>0</v>
      </c>
      <c r="X137" s="62">
        <v>0</v>
      </c>
      <c r="Y137" s="62">
        <v>0</v>
      </c>
      <c r="Z137" s="62">
        <v>0</v>
      </c>
      <c r="AA137" s="62">
        <v>0</v>
      </c>
      <c r="AB137" s="62">
        <v>0</v>
      </c>
      <c r="AC137" s="62">
        <v>3.0000011738949248</v>
      </c>
      <c r="AD137" s="63">
        <v>0</v>
      </c>
      <c r="AE137" s="28">
        <f>SUM(Tabla2[[#This Row],[META_USAQUEN2]:[META_DISTRITO2]])</f>
        <v>3.0000011738949248</v>
      </c>
      <c r="AF137" s="29">
        <f>+Tabla2[[#This Row],[META_NORTE]]-Tabla2[[#This Row],[META_TOTAL2]]</f>
        <v>0</v>
      </c>
      <c r="AH137" s="53">
        <f>+Tabla2[[#This Row],[META_USAQUEN]]-Tabla2[[#This Row],[META_USAQUEN2]]</f>
        <v>0.30600011973728231</v>
      </c>
      <c r="AI137" s="52">
        <f>+Tabla2[[#This Row],[META_ENGATIVA]]-Tabla2[[#This Row],[META_ENGATIVA2]]</f>
        <v>1.3143005142833666</v>
      </c>
      <c r="AJ137" s="52">
        <f>+Tabla2[[#This Row],[META_SUBA]]-Tabla2[[#This Row],[META_SUBA2]]</f>
        <v>0.88380034582944489</v>
      </c>
      <c r="AK137" s="52">
        <f>+Tabla2[[#This Row],[META_CHAPINERO]]-Tabla2[[#This Row],[META_CHAPINERO2]]</f>
        <v>0.2316000906246882</v>
      </c>
      <c r="AL137" s="52">
        <f>+Tabla2[[#This Row],[META_BARRIOS_UNIDOS]]-Tabla2[[#This Row],[META_BARRIOS_UNIDOS2]]</f>
        <v>0.11760004601668106</v>
      </c>
      <c r="AM137" s="52">
        <f>+Tabla2[[#This Row],[META_TEUSAQUILLO]]-Tabla2[[#This Row],[META_TEUSAQUILLO2]]</f>
        <v>0.15210005951647271</v>
      </c>
      <c r="AN137" s="52">
        <f>+Tabla2[[#This Row],[META_SUBRED]]-Tabla2[[#This Row],[META_SUBRED2]]</f>
        <v>-3.0000011738949248</v>
      </c>
      <c r="AO137" s="51">
        <f>+Tabla2[[#This Row],[META_DISTRITO]]-Tabla2[[#This Row],[META_DISTRITO2]]</f>
        <v>0</v>
      </c>
      <c r="AP137" s="49">
        <f t="shared" si="1"/>
        <v>5.4000021130105047E-3</v>
      </c>
      <c r="AR137" s="85" t="s">
        <v>222</v>
      </c>
      <c r="AS137" s="86"/>
      <c r="AT137" s="86"/>
      <c r="AU137" s="86"/>
      <c r="AV137" s="86"/>
      <c r="AW137" s="86"/>
      <c r="AX137" s="86"/>
      <c r="AY137" s="87"/>
    </row>
    <row r="138" spans="1:51" ht="75.95" hidden="1" customHeight="1">
      <c r="A138" s="19" t="s">
        <v>73</v>
      </c>
      <c r="B138" s="20" t="s">
        <v>220</v>
      </c>
      <c r="C138" s="20" t="s">
        <v>75</v>
      </c>
      <c r="D138" s="21">
        <v>125</v>
      </c>
      <c r="E138" s="20" t="s">
        <v>233</v>
      </c>
      <c r="F138" s="20" t="s">
        <v>77</v>
      </c>
      <c r="G138" s="19" t="s">
        <v>45</v>
      </c>
      <c r="H138" s="19" t="s">
        <v>46</v>
      </c>
      <c r="I138" s="19" t="s">
        <v>65</v>
      </c>
      <c r="J138" s="22">
        <v>12879544</v>
      </c>
      <c r="K138" s="5">
        <v>1</v>
      </c>
      <c r="L138" s="22">
        <f>+Tabla2[[#This Row],[VALOR UNITARIO]]*Tabla2[[#This Row],[META_NORTE]]</f>
        <v>12879544</v>
      </c>
      <c r="M138" s="61">
        <v>0</v>
      </c>
      <c r="N138" s="62">
        <v>0</v>
      </c>
      <c r="O138" s="62">
        <v>0</v>
      </c>
      <c r="P138" s="62">
        <v>0</v>
      </c>
      <c r="Q138" s="62">
        <v>0</v>
      </c>
      <c r="R138" s="62">
        <v>0</v>
      </c>
      <c r="S138" s="62">
        <v>1</v>
      </c>
      <c r="T138" s="63">
        <v>0</v>
      </c>
      <c r="U138" s="28">
        <f>+Tabla2[[#This Row],[META_USAQUEN]]+Tabla2[[#This Row],[META_ENGATIVA]]+Tabla2[[#This Row],[META_SUBA]]+Tabla2[[#This Row],[META_CHAPINERO]]+Tabla2[[#This Row],[META_BARRIOS_UNIDOS]]+Tabla2[[#This Row],[META_TEUSAQUILLO]]+Tabla2[[#This Row],[META_SUBRED]]+Tabla2[[#This Row],[META_DISTRITO]]</f>
        <v>1</v>
      </c>
      <c r="V138" s="29">
        <f>+Tabla2[[#This Row],[META_NORTE]]-Tabla2[[#This Row],[META_TOTAL]]</f>
        <v>0</v>
      </c>
      <c r="W138" s="61">
        <v>0</v>
      </c>
      <c r="X138" s="62">
        <v>0</v>
      </c>
      <c r="Y138" s="62">
        <v>0</v>
      </c>
      <c r="Z138" s="62">
        <v>0</v>
      </c>
      <c r="AA138" s="62">
        <v>0</v>
      </c>
      <c r="AB138" s="62">
        <v>0</v>
      </c>
      <c r="AC138" s="62">
        <v>1</v>
      </c>
      <c r="AD138" s="63">
        <v>0</v>
      </c>
      <c r="AE138" s="28">
        <f>SUM(Tabla2[[#This Row],[META_USAQUEN2]:[META_DISTRITO2]])</f>
        <v>1</v>
      </c>
      <c r="AF138" s="29">
        <f>+Tabla2[[#This Row],[META_NORTE]]-Tabla2[[#This Row],[META_TOTAL2]]</f>
        <v>0</v>
      </c>
      <c r="AH138" s="53">
        <f>+Tabla2[[#This Row],[META_USAQUEN]]-Tabla2[[#This Row],[META_USAQUEN2]]</f>
        <v>0</v>
      </c>
      <c r="AI138" s="52">
        <f>+Tabla2[[#This Row],[META_ENGATIVA]]-Tabla2[[#This Row],[META_ENGATIVA2]]</f>
        <v>0</v>
      </c>
      <c r="AJ138" s="52">
        <f>+Tabla2[[#This Row],[META_SUBA]]-Tabla2[[#This Row],[META_SUBA2]]</f>
        <v>0</v>
      </c>
      <c r="AK138" s="52">
        <f>+Tabla2[[#This Row],[META_CHAPINERO]]-Tabla2[[#This Row],[META_CHAPINERO2]]</f>
        <v>0</v>
      </c>
      <c r="AL138" s="52">
        <f>+Tabla2[[#This Row],[META_BARRIOS_UNIDOS]]-Tabla2[[#This Row],[META_BARRIOS_UNIDOS2]]</f>
        <v>0</v>
      </c>
      <c r="AM138" s="52">
        <f>+Tabla2[[#This Row],[META_TEUSAQUILLO]]-Tabla2[[#This Row],[META_TEUSAQUILLO2]]</f>
        <v>0</v>
      </c>
      <c r="AN138" s="52">
        <f>+Tabla2[[#This Row],[META_SUBRED]]-Tabla2[[#This Row],[META_SUBRED2]]</f>
        <v>0</v>
      </c>
      <c r="AO138" s="51">
        <f>+Tabla2[[#This Row],[META_DISTRITO]]-Tabla2[[#This Row],[META_DISTRITO2]]</f>
        <v>0</v>
      </c>
      <c r="AP138" s="49">
        <f t="shared" ref="AP138:AP201" si="2">SUM(AH138:AO138)</f>
        <v>0</v>
      </c>
      <c r="AR138" s="85" t="s">
        <v>222</v>
      </c>
      <c r="AS138" s="86"/>
      <c r="AT138" s="86"/>
      <c r="AU138" s="86"/>
      <c r="AV138" s="86"/>
      <c r="AW138" s="86"/>
      <c r="AX138" s="86"/>
      <c r="AY138" s="87"/>
    </row>
    <row r="139" spans="1:51" ht="51" hidden="1" customHeight="1">
      <c r="A139" s="19" t="s">
        <v>73</v>
      </c>
      <c r="B139" s="20" t="s">
        <v>234</v>
      </c>
      <c r="C139" s="20" t="s">
        <v>75</v>
      </c>
      <c r="D139" s="21">
        <v>126</v>
      </c>
      <c r="E139" s="20" t="s">
        <v>235</v>
      </c>
      <c r="F139" s="20" t="s">
        <v>77</v>
      </c>
      <c r="G139" s="19" t="s">
        <v>78</v>
      </c>
      <c r="H139" s="19" t="s">
        <v>67</v>
      </c>
      <c r="I139" s="19" t="s">
        <v>65</v>
      </c>
      <c r="J139" s="22">
        <v>175674</v>
      </c>
      <c r="K139" s="5">
        <v>0</v>
      </c>
      <c r="L139" s="22">
        <f>+Tabla2[[#This Row],[VALOR UNITARIO]]*Tabla2[[#This Row],[META_NORTE]]</f>
        <v>0</v>
      </c>
      <c r="M139" s="61">
        <f>+Tabla2[[#This Row],[META_NORTE]]*10.2/100</f>
        <v>0</v>
      </c>
      <c r="N139" s="62">
        <f>+Tabla2[[#This Row],[META_NORTE]]*43.81/100</f>
        <v>0</v>
      </c>
      <c r="O139" s="62">
        <f>+Tabla2[[#This Row],[META_NORTE]]*29.46/100</f>
        <v>0</v>
      </c>
      <c r="P139" s="62">
        <f>+Tabla2[[#This Row],[META_NORTE]]*7.72/100</f>
        <v>0</v>
      </c>
      <c r="Q139" s="62">
        <f>+Tabla2[[#This Row],[META_NORTE]]*3.92/100</f>
        <v>0</v>
      </c>
      <c r="R139" s="62">
        <f>+Tabla2[[#This Row],[META_NORTE]]*5.07/100</f>
        <v>0</v>
      </c>
      <c r="S139" s="62">
        <v>0</v>
      </c>
      <c r="T139" s="63">
        <v>0</v>
      </c>
      <c r="U139" s="28">
        <f>+Tabla2[[#This Row],[META_USAQUEN]]+Tabla2[[#This Row],[META_ENGATIVA]]+Tabla2[[#This Row],[META_SUBA]]+Tabla2[[#This Row],[META_CHAPINERO]]+Tabla2[[#This Row],[META_BARRIOS_UNIDOS]]+Tabla2[[#This Row],[META_TEUSAQUILLO]]+Tabla2[[#This Row],[META_SUBRED]]+Tabla2[[#This Row],[META_DISTRITO]]</f>
        <v>0</v>
      </c>
      <c r="V139" s="29">
        <f>+Tabla2[[#This Row],[META_NORTE]]-Tabla2[[#This Row],[META_TOTAL]]</f>
        <v>0</v>
      </c>
      <c r="W139" s="61">
        <v>0</v>
      </c>
      <c r="X139" s="62">
        <v>0</v>
      </c>
      <c r="Y139" s="62">
        <v>0</v>
      </c>
      <c r="Z139" s="62">
        <v>0</v>
      </c>
      <c r="AA139" s="62">
        <v>0</v>
      </c>
      <c r="AB139" s="62">
        <v>0</v>
      </c>
      <c r="AC139" s="62">
        <v>0</v>
      </c>
      <c r="AD139" s="63">
        <v>0</v>
      </c>
      <c r="AE139" s="28">
        <f>SUM(Tabla2[[#This Row],[META_USAQUEN2]:[META_DISTRITO2]])</f>
        <v>0</v>
      </c>
      <c r="AF139" s="29">
        <f>+Tabla2[[#This Row],[META_NORTE]]-Tabla2[[#This Row],[META_TOTAL2]]</f>
        <v>0</v>
      </c>
      <c r="AH139" s="53">
        <f>+Tabla2[[#This Row],[META_USAQUEN]]-Tabla2[[#This Row],[META_USAQUEN2]]</f>
        <v>0</v>
      </c>
      <c r="AI139" s="52">
        <f>+Tabla2[[#This Row],[META_ENGATIVA]]-Tabla2[[#This Row],[META_ENGATIVA2]]</f>
        <v>0</v>
      </c>
      <c r="AJ139" s="52">
        <f>+Tabla2[[#This Row],[META_SUBA]]-Tabla2[[#This Row],[META_SUBA2]]</f>
        <v>0</v>
      </c>
      <c r="AK139" s="52">
        <f>+Tabla2[[#This Row],[META_CHAPINERO]]-Tabla2[[#This Row],[META_CHAPINERO2]]</f>
        <v>0</v>
      </c>
      <c r="AL139" s="52">
        <f>+Tabla2[[#This Row],[META_BARRIOS_UNIDOS]]-Tabla2[[#This Row],[META_BARRIOS_UNIDOS2]]</f>
        <v>0</v>
      </c>
      <c r="AM139" s="52">
        <f>+Tabla2[[#This Row],[META_TEUSAQUILLO]]-Tabla2[[#This Row],[META_TEUSAQUILLO2]]</f>
        <v>0</v>
      </c>
      <c r="AN139" s="52">
        <f>+Tabla2[[#This Row],[META_SUBRED]]-Tabla2[[#This Row],[META_SUBRED2]]</f>
        <v>0</v>
      </c>
      <c r="AO139" s="51">
        <f>+Tabla2[[#This Row],[META_DISTRITO]]-Tabla2[[#This Row],[META_DISTRITO2]]</f>
        <v>0</v>
      </c>
      <c r="AP139" s="49">
        <f t="shared" si="2"/>
        <v>0</v>
      </c>
      <c r="AR139" s="85"/>
      <c r="AS139" s="86"/>
      <c r="AT139" s="86"/>
      <c r="AU139" s="86"/>
      <c r="AV139" s="86"/>
      <c r="AW139" s="86"/>
      <c r="AX139" s="86"/>
      <c r="AY139" s="87"/>
    </row>
    <row r="140" spans="1:51" ht="101.1" hidden="1" customHeight="1">
      <c r="A140" s="19" t="s">
        <v>73</v>
      </c>
      <c r="B140" s="20" t="s">
        <v>234</v>
      </c>
      <c r="C140" s="20" t="s">
        <v>75</v>
      </c>
      <c r="D140" s="21">
        <v>127</v>
      </c>
      <c r="E140" s="20" t="s">
        <v>236</v>
      </c>
      <c r="F140" s="20" t="s">
        <v>77</v>
      </c>
      <c r="G140" s="19" t="s">
        <v>78</v>
      </c>
      <c r="H140" s="19" t="s">
        <v>50</v>
      </c>
      <c r="I140" s="19" t="s">
        <v>65</v>
      </c>
      <c r="J140" s="22">
        <v>468320</v>
      </c>
      <c r="K140" s="5">
        <v>0</v>
      </c>
      <c r="L140" s="22">
        <f>+Tabla2[[#This Row],[VALOR UNITARIO]]*Tabla2[[#This Row],[META_NORTE]]</f>
        <v>0</v>
      </c>
      <c r="M140" s="61">
        <f>+Tabla2[[#This Row],[META_NORTE]]*10.2/100</f>
        <v>0</v>
      </c>
      <c r="N140" s="62">
        <f>+Tabla2[[#This Row],[META_NORTE]]*43.81/100</f>
        <v>0</v>
      </c>
      <c r="O140" s="62">
        <f>+Tabla2[[#This Row],[META_NORTE]]*29.46/100</f>
        <v>0</v>
      </c>
      <c r="P140" s="62">
        <f>+Tabla2[[#This Row],[META_NORTE]]*7.72/100</f>
        <v>0</v>
      </c>
      <c r="Q140" s="62">
        <f>+Tabla2[[#This Row],[META_NORTE]]*3.92/100</f>
        <v>0</v>
      </c>
      <c r="R140" s="62">
        <f>+Tabla2[[#This Row],[META_NORTE]]*5.07/100</f>
        <v>0</v>
      </c>
      <c r="S140" s="62">
        <v>0</v>
      </c>
      <c r="T140" s="63">
        <v>0</v>
      </c>
      <c r="U140" s="28">
        <f>+Tabla2[[#This Row],[META_USAQUEN]]+Tabla2[[#This Row],[META_ENGATIVA]]+Tabla2[[#This Row],[META_SUBA]]+Tabla2[[#This Row],[META_CHAPINERO]]+Tabla2[[#This Row],[META_BARRIOS_UNIDOS]]+Tabla2[[#This Row],[META_TEUSAQUILLO]]+Tabla2[[#This Row],[META_SUBRED]]+Tabla2[[#This Row],[META_DISTRITO]]</f>
        <v>0</v>
      </c>
      <c r="V140" s="29">
        <f>+Tabla2[[#This Row],[META_NORTE]]-Tabla2[[#This Row],[META_TOTAL]]</f>
        <v>0</v>
      </c>
      <c r="W140" s="61">
        <v>0</v>
      </c>
      <c r="X140" s="62">
        <v>0</v>
      </c>
      <c r="Y140" s="62">
        <v>0</v>
      </c>
      <c r="Z140" s="62">
        <v>0</v>
      </c>
      <c r="AA140" s="62">
        <v>0</v>
      </c>
      <c r="AB140" s="62">
        <v>0</v>
      </c>
      <c r="AC140" s="62">
        <v>0</v>
      </c>
      <c r="AD140" s="63">
        <v>0</v>
      </c>
      <c r="AE140" s="28">
        <f>SUM(Tabla2[[#This Row],[META_USAQUEN2]:[META_DISTRITO2]])</f>
        <v>0</v>
      </c>
      <c r="AF140" s="29">
        <f>+Tabla2[[#This Row],[META_NORTE]]-Tabla2[[#This Row],[META_TOTAL2]]</f>
        <v>0</v>
      </c>
      <c r="AH140" s="53">
        <f>+Tabla2[[#This Row],[META_USAQUEN]]-Tabla2[[#This Row],[META_USAQUEN2]]</f>
        <v>0</v>
      </c>
      <c r="AI140" s="52">
        <f>+Tabla2[[#This Row],[META_ENGATIVA]]-Tabla2[[#This Row],[META_ENGATIVA2]]</f>
        <v>0</v>
      </c>
      <c r="AJ140" s="52">
        <f>+Tabla2[[#This Row],[META_SUBA]]-Tabla2[[#This Row],[META_SUBA2]]</f>
        <v>0</v>
      </c>
      <c r="AK140" s="52">
        <f>+Tabla2[[#This Row],[META_CHAPINERO]]-Tabla2[[#This Row],[META_CHAPINERO2]]</f>
        <v>0</v>
      </c>
      <c r="AL140" s="52">
        <f>+Tabla2[[#This Row],[META_BARRIOS_UNIDOS]]-Tabla2[[#This Row],[META_BARRIOS_UNIDOS2]]</f>
        <v>0</v>
      </c>
      <c r="AM140" s="52">
        <f>+Tabla2[[#This Row],[META_TEUSAQUILLO]]-Tabla2[[#This Row],[META_TEUSAQUILLO2]]</f>
        <v>0</v>
      </c>
      <c r="AN140" s="52">
        <f>+Tabla2[[#This Row],[META_SUBRED]]-Tabla2[[#This Row],[META_SUBRED2]]</f>
        <v>0</v>
      </c>
      <c r="AO140" s="51">
        <f>+Tabla2[[#This Row],[META_DISTRITO]]-Tabla2[[#This Row],[META_DISTRITO2]]</f>
        <v>0</v>
      </c>
      <c r="AP140" s="49">
        <f t="shared" si="2"/>
        <v>0</v>
      </c>
      <c r="AR140" s="85"/>
      <c r="AS140" s="86"/>
      <c r="AT140" s="86"/>
      <c r="AU140" s="86"/>
      <c r="AV140" s="86"/>
      <c r="AW140" s="86"/>
      <c r="AX140" s="86"/>
      <c r="AY140" s="87"/>
    </row>
    <row r="141" spans="1:51" ht="101.1" hidden="1" customHeight="1">
      <c r="A141" s="19" t="s">
        <v>73</v>
      </c>
      <c r="B141" s="20" t="s">
        <v>234</v>
      </c>
      <c r="C141" s="20" t="s">
        <v>75</v>
      </c>
      <c r="D141" s="21">
        <v>127</v>
      </c>
      <c r="E141" s="20" t="s">
        <v>236</v>
      </c>
      <c r="F141" s="20" t="s">
        <v>80</v>
      </c>
      <c r="G141" s="19" t="s">
        <v>78</v>
      </c>
      <c r="H141" s="19" t="s">
        <v>50</v>
      </c>
      <c r="I141" s="19" t="s">
        <v>65</v>
      </c>
      <c r="J141" s="22">
        <v>468320</v>
      </c>
      <c r="K141" s="5">
        <v>0</v>
      </c>
      <c r="L141" s="22">
        <f>+Tabla2[[#This Row],[VALOR UNITARIO]]*Tabla2[[#This Row],[META_NORTE]]</f>
        <v>0</v>
      </c>
      <c r="M141" s="61">
        <f>+Tabla2[[#This Row],[META_NORTE]]*10.2/100</f>
        <v>0</v>
      </c>
      <c r="N141" s="62">
        <f>+Tabla2[[#This Row],[META_NORTE]]*43.81/100</f>
        <v>0</v>
      </c>
      <c r="O141" s="62">
        <f>+Tabla2[[#This Row],[META_NORTE]]*29.46/100</f>
        <v>0</v>
      </c>
      <c r="P141" s="62">
        <f>+Tabla2[[#This Row],[META_NORTE]]*7.72/100</f>
        <v>0</v>
      </c>
      <c r="Q141" s="62">
        <f>+Tabla2[[#This Row],[META_NORTE]]*3.92/100</f>
        <v>0</v>
      </c>
      <c r="R141" s="62">
        <f>+Tabla2[[#This Row],[META_NORTE]]*5.07/100</f>
        <v>0</v>
      </c>
      <c r="S141" s="62">
        <v>0</v>
      </c>
      <c r="T141" s="63">
        <v>0</v>
      </c>
      <c r="U141" s="28">
        <f>+Tabla2[[#This Row],[META_USAQUEN]]+Tabla2[[#This Row],[META_ENGATIVA]]+Tabla2[[#This Row],[META_SUBA]]+Tabla2[[#This Row],[META_CHAPINERO]]+Tabla2[[#This Row],[META_BARRIOS_UNIDOS]]+Tabla2[[#This Row],[META_TEUSAQUILLO]]+Tabla2[[#This Row],[META_SUBRED]]+Tabla2[[#This Row],[META_DISTRITO]]</f>
        <v>0</v>
      </c>
      <c r="V141" s="29">
        <f>+Tabla2[[#This Row],[META_NORTE]]-Tabla2[[#This Row],[META_TOTAL]]</f>
        <v>0</v>
      </c>
      <c r="W141" s="61"/>
      <c r="X141" s="62"/>
      <c r="Y141" s="62"/>
      <c r="Z141" s="62"/>
      <c r="AA141" s="62"/>
      <c r="AB141" s="62"/>
      <c r="AC141" s="62">
        <v>0</v>
      </c>
      <c r="AD141" s="63"/>
      <c r="AE141" s="28">
        <f>SUM(Tabla2[[#This Row],[META_USAQUEN2]:[META_DISTRITO2]])</f>
        <v>0</v>
      </c>
      <c r="AF141" s="29">
        <f>+Tabla2[[#This Row],[META_NORTE]]-Tabla2[[#This Row],[META_TOTAL2]]</f>
        <v>0</v>
      </c>
      <c r="AH141" s="53">
        <f>+Tabla2[[#This Row],[META_USAQUEN]]-Tabla2[[#This Row],[META_USAQUEN2]]</f>
        <v>0</v>
      </c>
      <c r="AI141" s="52">
        <f>+Tabla2[[#This Row],[META_ENGATIVA]]-Tabla2[[#This Row],[META_ENGATIVA2]]</f>
        <v>0</v>
      </c>
      <c r="AJ141" s="52">
        <f>+Tabla2[[#This Row],[META_SUBA]]-Tabla2[[#This Row],[META_SUBA2]]</f>
        <v>0</v>
      </c>
      <c r="AK141" s="52">
        <f>+Tabla2[[#This Row],[META_CHAPINERO]]-Tabla2[[#This Row],[META_CHAPINERO2]]</f>
        <v>0</v>
      </c>
      <c r="AL141" s="52">
        <f>+Tabla2[[#This Row],[META_BARRIOS_UNIDOS]]-Tabla2[[#This Row],[META_BARRIOS_UNIDOS2]]</f>
        <v>0</v>
      </c>
      <c r="AM141" s="52">
        <f>+Tabla2[[#This Row],[META_TEUSAQUILLO]]-Tabla2[[#This Row],[META_TEUSAQUILLO2]]</f>
        <v>0</v>
      </c>
      <c r="AN141" s="52">
        <f>+Tabla2[[#This Row],[META_SUBRED]]-Tabla2[[#This Row],[META_SUBRED2]]</f>
        <v>0</v>
      </c>
      <c r="AO141" s="51">
        <f>+Tabla2[[#This Row],[META_DISTRITO]]-Tabla2[[#This Row],[META_DISTRITO2]]</f>
        <v>0</v>
      </c>
      <c r="AP141" s="49">
        <f t="shared" si="2"/>
        <v>0</v>
      </c>
      <c r="AR141" s="85"/>
      <c r="AS141" s="86"/>
      <c r="AT141" s="86"/>
      <c r="AU141" s="86"/>
      <c r="AV141" s="86"/>
      <c r="AW141" s="86"/>
      <c r="AX141" s="86"/>
      <c r="AY141" s="87"/>
    </row>
    <row r="142" spans="1:51" ht="101.1" hidden="1" customHeight="1">
      <c r="A142" s="19" t="s">
        <v>73</v>
      </c>
      <c r="B142" s="20" t="s">
        <v>234</v>
      </c>
      <c r="C142" s="20" t="s">
        <v>75</v>
      </c>
      <c r="D142" s="21">
        <v>127</v>
      </c>
      <c r="E142" s="20" t="s">
        <v>236</v>
      </c>
      <c r="F142" s="20" t="s">
        <v>81</v>
      </c>
      <c r="G142" s="19" t="s">
        <v>78</v>
      </c>
      <c r="H142" s="19" t="s">
        <v>50</v>
      </c>
      <c r="I142" s="19" t="s">
        <v>65</v>
      </c>
      <c r="J142" s="22">
        <v>468320</v>
      </c>
      <c r="K142" s="5">
        <v>0</v>
      </c>
      <c r="L142" s="22">
        <f>+Tabla2[[#This Row],[VALOR UNITARIO]]*Tabla2[[#This Row],[META_NORTE]]</f>
        <v>0</v>
      </c>
      <c r="M142" s="61">
        <f>+Tabla2[[#This Row],[META_NORTE]]*10.2/100</f>
        <v>0</v>
      </c>
      <c r="N142" s="62">
        <f>+Tabla2[[#This Row],[META_NORTE]]*43.81/100</f>
        <v>0</v>
      </c>
      <c r="O142" s="62">
        <f>+Tabla2[[#This Row],[META_NORTE]]*29.46/100</f>
        <v>0</v>
      </c>
      <c r="P142" s="62">
        <f>+Tabla2[[#This Row],[META_NORTE]]*7.72/100</f>
        <v>0</v>
      </c>
      <c r="Q142" s="62">
        <f>+Tabla2[[#This Row],[META_NORTE]]*3.92/100</f>
        <v>0</v>
      </c>
      <c r="R142" s="62">
        <f>+Tabla2[[#This Row],[META_NORTE]]*5.07/100</f>
        <v>0</v>
      </c>
      <c r="S142" s="62">
        <v>0</v>
      </c>
      <c r="T142" s="63">
        <v>0</v>
      </c>
      <c r="U142" s="28">
        <f>+Tabla2[[#This Row],[META_USAQUEN]]+Tabla2[[#This Row],[META_ENGATIVA]]+Tabla2[[#This Row],[META_SUBA]]+Tabla2[[#This Row],[META_CHAPINERO]]+Tabla2[[#This Row],[META_BARRIOS_UNIDOS]]+Tabla2[[#This Row],[META_TEUSAQUILLO]]+Tabla2[[#This Row],[META_SUBRED]]+Tabla2[[#This Row],[META_DISTRITO]]</f>
        <v>0</v>
      </c>
      <c r="V142" s="29">
        <f>+Tabla2[[#This Row],[META_NORTE]]-Tabla2[[#This Row],[META_TOTAL]]</f>
        <v>0</v>
      </c>
      <c r="W142" s="61"/>
      <c r="X142" s="62"/>
      <c r="Y142" s="62"/>
      <c r="Z142" s="62"/>
      <c r="AA142" s="62"/>
      <c r="AB142" s="62"/>
      <c r="AC142" s="62"/>
      <c r="AD142" s="63"/>
      <c r="AE142" s="28">
        <f>SUM(Tabla2[[#This Row],[META_USAQUEN2]:[META_DISTRITO2]])</f>
        <v>0</v>
      </c>
      <c r="AF142" s="29">
        <f>+Tabla2[[#This Row],[META_NORTE]]-Tabla2[[#This Row],[META_TOTAL2]]</f>
        <v>0</v>
      </c>
      <c r="AH142" s="53">
        <f>+Tabla2[[#This Row],[META_USAQUEN]]-Tabla2[[#This Row],[META_USAQUEN2]]</f>
        <v>0</v>
      </c>
      <c r="AI142" s="52">
        <f>+Tabla2[[#This Row],[META_ENGATIVA]]-Tabla2[[#This Row],[META_ENGATIVA2]]</f>
        <v>0</v>
      </c>
      <c r="AJ142" s="52">
        <f>+Tabla2[[#This Row],[META_SUBA]]-Tabla2[[#This Row],[META_SUBA2]]</f>
        <v>0</v>
      </c>
      <c r="AK142" s="52">
        <f>+Tabla2[[#This Row],[META_CHAPINERO]]-Tabla2[[#This Row],[META_CHAPINERO2]]</f>
        <v>0</v>
      </c>
      <c r="AL142" s="52">
        <f>+Tabla2[[#This Row],[META_BARRIOS_UNIDOS]]-Tabla2[[#This Row],[META_BARRIOS_UNIDOS2]]</f>
        <v>0</v>
      </c>
      <c r="AM142" s="52">
        <f>+Tabla2[[#This Row],[META_TEUSAQUILLO]]-Tabla2[[#This Row],[META_TEUSAQUILLO2]]</f>
        <v>0</v>
      </c>
      <c r="AN142" s="52">
        <f>+Tabla2[[#This Row],[META_SUBRED]]-Tabla2[[#This Row],[META_SUBRED2]]</f>
        <v>0</v>
      </c>
      <c r="AO142" s="51">
        <f>+Tabla2[[#This Row],[META_DISTRITO]]-Tabla2[[#This Row],[META_DISTRITO2]]</f>
        <v>0</v>
      </c>
      <c r="AP142" s="49">
        <f t="shared" si="2"/>
        <v>0</v>
      </c>
      <c r="AR142" s="85"/>
      <c r="AS142" s="86"/>
      <c r="AT142" s="86"/>
      <c r="AU142" s="86"/>
      <c r="AV142" s="86"/>
      <c r="AW142" s="86"/>
      <c r="AX142" s="86"/>
      <c r="AY142" s="87"/>
    </row>
    <row r="143" spans="1:51" ht="101.1" hidden="1" customHeight="1">
      <c r="A143" s="19" t="s">
        <v>73</v>
      </c>
      <c r="B143" s="20" t="s">
        <v>234</v>
      </c>
      <c r="C143" s="20" t="s">
        <v>75</v>
      </c>
      <c r="D143" s="21">
        <v>128</v>
      </c>
      <c r="E143" s="20" t="s">
        <v>237</v>
      </c>
      <c r="F143" s="20" t="s">
        <v>77</v>
      </c>
      <c r="G143" s="19" t="s">
        <v>78</v>
      </c>
      <c r="H143" s="19" t="s">
        <v>67</v>
      </c>
      <c r="I143" s="19" t="s">
        <v>65</v>
      </c>
      <c r="J143" s="22">
        <v>140539</v>
      </c>
      <c r="K143" s="5">
        <v>0</v>
      </c>
      <c r="L143" s="22">
        <f>+Tabla2[[#This Row],[VALOR UNITARIO]]*Tabla2[[#This Row],[META_NORTE]]</f>
        <v>0</v>
      </c>
      <c r="M143" s="61">
        <f>+Tabla2[[#This Row],[META_NORTE]]*10.2/100</f>
        <v>0</v>
      </c>
      <c r="N143" s="62">
        <f>+Tabla2[[#This Row],[META_NORTE]]*43.81/100</f>
        <v>0</v>
      </c>
      <c r="O143" s="62">
        <f>+Tabla2[[#This Row],[META_NORTE]]*29.46/100</f>
        <v>0</v>
      </c>
      <c r="P143" s="62">
        <f>+Tabla2[[#This Row],[META_NORTE]]*7.72/100</f>
        <v>0</v>
      </c>
      <c r="Q143" s="62">
        <f>+Tabla2[[#This Row],[META_NORTE]]*3.92/100</f>
        <v>0</v>
      </c>
      <c r="R143" s="62">
        <f>+Tabla2[[#This Row],[META_NORTE]]*5.07/100</f>
        <v>0</v>
      </c>
      <c r="S143" s="62">
        <v>0</v>
      </c>
      <c r="T143" s="63">
        <v>0</v>
      </c>
      <c r="U143" s="28">
        <f>+Tabla2[[#This Row],[META_USAQUEN]]+Tabla2[[#This Row],[META_ENGATIVA]]+Tabla2[[#This Row],[META_SUBA]]+Tabla2[[#This Row],[META_CHAPINERO]]+Tabla2[[#This Row],[META_BARRIOS_UNIDOS]]+Tabla2[[#This Row],[META_TEUSAQUILLO]]+Tabla2[[#This Row],[META_SUBRED]]+Tabla2[[#This Row],[META_DISTRITO]]</f>
        <v>0</v>
      </c>
      <c r="V143" s="29">
        <f>+Tabla2[[#This Row],[META_NORTE]]-Tabla2[[#This Row],[META_TOTAL]]</f>
        <v>0</v>
      </c>
      <c r="W143" s="61"/>
      <c r="X143" s="62"/>
      <c r="Y143" s="62"/>
      <c r="Z143" s="62"/>
      <c r="AA143" s="62"/>
      <c r="AB143" s="62"/>
      <c r="AC143" s="62"/>
      <c r="AD143" s="63"/>
      <c r="AE143" s="28">
        <f>SUM(Tabla2[[#This Row],[META_USAQUEN2]:[META_DISTRITO2]])</f>
        <v>0</v>
      </c>
      <c r="AF143" s="29">
        <f>+Tabla2[[#This Row],[META_NORTE]]-Tabla2[[#This Row],[META_TOTAL2]]</f>
        <v>0</v>
      </c>
      <c r="AH143" s="53">
        <f>+Tabla2[[#This Row],[META_USAQUEN]]-Tabla2[[#This Row],[META_USAQUEN2]]</f>
        <v>0</v>
      </c>
      <c r="AI143" s="52">
        <f>+Tabla2[[#This Row],[META_ENGATIVA]]-Tabla2[[#This Row],[META_ENGATIVA2]]</f>
        <v>0</v>
      </c>
      <c r="AJ143" s="52">
        <f>+Tabla2[[#This Row],[META_SUBA]]-Tabla2[[#This Row],[META_SUBA2]]</f>
        <v>0</v>
      </c>
      <c r="AK143" s="52">
        <f>+Tabla2[[#This Row],[META_CHAPINERO]]-Tabla2[[#This Row],[META_CHAPINERO2]]</f>
        <v>0</v>
      </c>
      <c r="AL143" s="52">
        <f>+Tabla2[[#This Row],[META_BARRIOS_UNIDOS]]-Tabla2[[#This Row],[META_BARRIOS_UNIDOS2]]</f>
        <v>0</v>
      </c>
      <c r="AM143" s="52">
        <f>+Tabla2[[#This Row],[META_TEUSAQUILLO]]-Tabla2[[#This Row],[META_TEUSAQUILLO2]]</f>
        <v>0</v>
      </c>
      <c r="AN143" s="52">
        <f>+Tabla2[[#This Row],[META_SUBRED]]-Tabla2[[#This Row],[META_SUBRED2]]</f>
        <v>0</v>
      </c>
      <c r="AO143" s="51">
        <f>+Tabla2[[#This Row],[META_DISTRITO]]-Tabla2[[#This Row],[META_DISTRITO2]]</f>
        <v>0</v>
      </c>
      <c r="AP143" s="49">
        <f t="shared" si="2"/>
        <v>0</v>
      </c>
      <c r="AR143" s="85"/>
      <c r="AS143" s="86"/>
      <c r="AT143" s="86"/>
      <c r="AU143" s="86"/>
      <c r="AV143" s="86"/>
      <c r="AW143" s="86"/>
      <c r="AX143" s="86"/>
      <c r="AY143" s="87"/>
    </row>
    <row r="144" spans="1:51" ht="101.1" hidden="1" customHeight="1">
      <c r="A144" s="19" t="s">
        <v>73</v>
      </c>
      <c r="B144" s="20" t="s">
        <v>234</v>
      </c>
      <c r="C144" s="20" t="s">
        <v>75</v>
      </c>
      <c r="D144" s="21">
        <v>128</v>
      </c>
      <c r="E144" s="20" t="s">
        <v>237</v>
      </c>
      <c r="F144" s="20" t="s">
        <v>80</v>
      </c>
      <c r="G144" s="19" t="s">
        <v>78</v>
      </c>
      <c r="H144" s="19" t="s">
        <v>67</v>
      </c>
      <c r="I144" s="19" t="s">
        <v>65</v>
      </c>
      <c r="J144" s="22">
        <v>140539</v>
      </c>
      <c r="K144" s="5">
        <v>0</v>
      </c>
      <c r="L144" s="22">
        <f>+Tabla2[[#This Row],[VALOR UNITARIO]]*Tabla2[[#This Row],[META_NORTE]]</f>
        <v>0</v>
      </c>
      <c r="M144" s="61">
        <f>+Tabla2[[#This Row],[META_NORTE]]*10.2/100</f>
        <v>0</v>
      </c>
      <c r="N144" s="62">
        <f>+Tabla2[[#This Row],[META_NORTE]]*43.81/100</f>
        <v>0</v>
      </c>
      <c r="O144" s="62">
        <f>+Tabla2[[#This Row],[META_NORTE]]*29.46/100</f>
        <v>0</v>
      </c>
      <c r="P144" s="62">
        <f>+Tabla2[[#This Row],[META_NORTE]]*7.72/100</f>
        <v>0</v>
      </c>
      <c r="Q144" s="62">
        <f>+Tabla2[[#This Row],[META_NORTE]]*3.92/100</f>
        <v>0</v>
      </c>
      <c r="R144" s="62">
        <f>+Tabla2[[#This Row],[META_NORTE]]*5.07/100</f>
        <v>0</v>
      </c>
      <c r="S144" s="62">
        <v>0</v>
      </c>
      <c r="T144" s="63">
        <v>0</v>
      </c>
      <c r="U144" s="28">
        <f>+Tabla2[[#This Row],[META_USAQUEN]]+Tabla2[[#This Row],[META_ENGATIVA]]+Tabla2[[#This Row],[META_SUBA]]+Tabla2[[#This Row],[META_CHAPINERO]]+Tabla2[[#This Row],[META_BARRIOS_UNIDOS]]+Tabla2[[#This Row],[META_TEUSAQUILLO]]+Tabla2[[#This Row],[META_SUBRED]]+Tabla2[[#This Row],[META_DISTRITO]]</f>
        <v>0</v>
      </c>
      <c r="V144" s="29">
        <f>+Tabla2[[#This Row],[META_NORTE]]-Tabla2[[#This Row],[META_TOTAL]]</f>
        <v>0</v>
      </c>
      <c r="W144" s="61"/>
      <c r="X144" s="62"/>
      <c r="Y144" s="62"/>
      <c r="Z144" s="62"/>
      <c r="AA144" s="62"/>
      <c r="AB144" s="62"/>
      <c r="AC144" s="62"/>
      <c r="AD144" s="63"/>
      <c r="AE144" s="28">
        <f>SUM(Tabla2[[#This Row],[META_USAQUEN2]:[META_DISTRITO2]])</f>
        <v>0</v>
      </c>
      <c r="AF144" s="29">
        <f>+Tabla2[[#This Row],[META_NORTE]]-Tabla2[[#This Row],[META_TOTAL2]]</f>
        <v>0</v>
      </c>
      <c r="AH144" s="53">
        <f>+Tabla2[[#This Row],[META_USAQUEN]]-Tabla2[[#This Row],[META_USAQUEN2]]</f>
        <v>0</v>
      </c>
      <c r="AI144" s="52">
        <f>+Tabla2[[#This Row],[META_ENGATIVA]]-Tabla2[[#This Row],[META_ENGATIVA2]]</f>
        <v>0</v>
      </c>
      <c r="AJ144" s="52">
        <f>+Tabla2[[#This Row],[META_SUBA]]-Tabla2[[#This Row],[META_SUBA2]]</f>
        <v>0</v>
      </c>
      <c r="AK144" s="52">
        <f>+Tabla2[[#This Row],[META_CHAPINERO]]-Tabla2[[#This Row],[META_CHAPINERO2]]</f>
        <v>0</v>
      </c>
      <c r="AL144" s="52">
        <f>+Tabla2[[#This Row],[META_BARRIOS_UNIDOS]]-Tabla2[[#This Row],[META_BARRIOS_UNIDOS2]]</f>
        <v>0</v>
      </c>
      <c r="AM144" s="52">
        <f>+Tabla2[[#This Row],[META_TEUSAQUILLO]]-Tabla2[[#This Row],[META_TEUSAQUILLO2]]</f>
        <v>0</v>
      </c>
      <c r="AN144" s="52">
        <f>+Tabla2[[#This Row],[META_SUBRED]]-Tabla2[[#This Row],[META_SUBRED2]]</f>
        <v>0</v>
      </c>
      <c r="AO144" s="51">
        <f>+Tabla2[[#This Row],[META_DISTRITO]]-Tabla2[[#This Row],[META_DISTRITO2]]</f>
        <v>0</v>
      </c>
      <c r="AP144" s="49">
        <f t="shared" si="2"/>
        <v>0</v>
      </c>
      <c r="AR144" s="85"/>
      <c r="AS144" s="86"/>
      <c r="AT144" s="86"/>
      <c r="AU144" s="86"/>
      <c r="AV144" s="86"/>
      <c r="AW144" s="86"/>
      <c r="AX144" s="86"/>
      <c r="AY144" s="87"/>
    </row>
    <row r="145" spans="1:51" ht="75.95" hidden="1" customHeight="1">
      <c r="A145" s="19" t="s">
        <v>73</v>
      </c>
      <c r="B145" s="20" t="s">
        <v>234</v>
      </c>
      <c r="C145" s="20" t="s">
        <v>75</v>
      </c>
      <c r="D145" s="21">
        <v>129</v>
      </c>
      <c r="E145" s="20" t="s">
        <v>238</v>
      </c>
      <c r="F145" s="20" t="s">
        <v>77</v>
      </c>
      <c r="G145" s="19" t="s">
        <v>78</v>
      </c>
      <c r="H145" s="19" t="s">
        <v>50</v>
      </c>
      <c r="I145" s="19" t="s">
        <v>65</v>
      </c>
      <c r="J145" s="22">
        <v>175674</v>
      </c>
      <c r="K145" s="5">
        <v>0</v>
      </c>
      <c r="L145" s="22">
        <f>+Tabla2[[#This Row],[VALOR UNITARIO]]*Tabla2[[#This Row],[META_NORTE]]</f>
        <v>0</v>
      </c>
      <c r="M145" s="61">
        <f>+Tabla2[[#This Row],[META_NORTE]]*10.2/100</f>
        <v>0</v>
      </c>
      <c r="N145" s="62">
        <f>+Tabla2[[#This Row],[META_NORTE]]*43.81/100</f>
        <v>0</v>
      </c>
      <c r="O145" s="62">
        <f>+Tabla2[[#This Row],[META_NORTE]]*29.46/100</f>
        <v>0</v>
      </c>
      <c r="P145" s="62">
        <f>+Tabla2[[#This Row],[META_NORTE]]*7.72/100</f>
        <v>0</v>
      </c>
      <c r="Q145" s="62">
        <f>+Tabla2[[#This Row],[META_NORTE]]*3.92/100</f>
        <v>0</v>
      </c>
      <c r="R145" s="62">
        <f>+Tabla2[[#This Row],[META_NORTE]]*5.07/100</f>
        <v>0</v>
      </c>
      <c r="S145" s="62">
        <v>0</v>
      </c>
      <c r="T145" s="63">
        <v>0</v>
      </c>
      <c r="U145" s="28">
        <f>+Tabla2[[#This Row],[META_USAQUEN]]+Tabla2[[#This Row],[META_ENGATIVA]]+Tabla2[[#This Row],[META_SUBA]]+Tabla2[[#This Row],[META_CHAPINERO]]+Tabla2[[#This Row],[META_BARRIOS_UNIDOS]]+Tabla2[[#This Row],[META_TEUSAQUILLO]]+Tabla2[[#This Row],[META_SUBRED]]+Tabla2[[#This Row],[META_DISTRITO]]</f>
        <v>0</v>
      </c>
      <c r="V145" s="29">
        <f>+Tabla2[[#This Row],[META_NORTE]]-Tabla2[[#This Row],[META_TOTAL]]</f>
        <v>0</v>
      </c>
      <c r="W145" s="61"/>
      <c r="X145" s="62"/>
      <c r="Y145" s="62"/>
      <c r="Z145" s="62"/>
      <c r="AA145" s="62"/>
      <c r="AB145" s="62"/>
      <c r="AC145" s="62"/>
      <c r="AD145" s="63"/>
      <c r="AE145" s="28">
        <f>SUM(Tabla2[[#This Row],[META_USAQUEN2]:[META_DISTRITO2]])</f>
        <v>0</v>
      </c>
      <c r="AF145" s="29">
        <f>+Tabla2[[#This Row],[META_NORTE]]-Tabla2[[#This Row],[META_TOTAL2]]</f>
        <v>0</v>
      </c>
      <c r="AH145" s="53">
        <f>+Tabla2[[#This Row],[META_USAQUEN]]-Tabla2[[#This Row],[META_USAQUEN2]]</f>
        <v>0</v>
      </c>
      <c r="AI145" s="52">
        <f>+Tabla2[[#This Row],[META_ENGATIVA]]-Tabla2[[#This Row],[META_ENGATIVA2]]</f>
        <v>0</v>
      </c>
      <c r="AJ145" s="52">
        <f>+Tabla2[[#This Row],[META_SUBA]]-Tabla2[[#This Row],[META_SUBA2]]</f>
        <v>0</v>
      </c>
      <c r="AK145" s="52">
        <f>+Tabla2[[#This Row],[META_CHAPINERO]]-Tabla2[[#This Row],[META_CHAPINERO2]]</f>
        <v>0</v>
      </c>
      <c r="AL145" s="52">
        <f>+Tabla2[[#This Row],[META_BARRIOS_UNIDOS]]-Tabla2[[#This Row],[META_BARRIOS_UNIDOS2]]</f>
        <v>0</v>
      </c>
      <c r="AM145" s="52">
        <f>+Tabla2[[#This Row],[META_TEUSAQUILLO]]-Tabla2[[#This Row],[META_TEUSAQUILLO2]]</f>
        <v>0</v>
      </c>
      <c r="AN145" s="52">
        <f>+Tabla2[[#This Row],[META_SUBRED]]-Tabla2[[#This Row],[META_SUBRED2]]</f>
        <v>0</v>
      </c>
      <c r="AO145" s="51">
        <f>+Tabla2[[#This Row],[META_DISTRITO]]-Tabla2[[#This Row],[META_DISTRITO2]]</f>
        <v>0</v>
      </c>
      <c r="AP145" s="49">
        <f t="shared" si="2"/>
        <v>0</v>
      </c>
      <c r="AR145" s="85"/>
      <c r="AS145" s="86"/>
      <c r="AT145" s="86"/>
      <c r="AU145" s="86"/>
      <c r="AV145" s="86"/>
      <c r="AW145" s="86"/>
      <c r="AX145" s="86"/>
      <c r="AY145" s="87"/>
    </row>
    <row r="146" spans="1:51" ht="75.95" hidden="1" customHeight="1">
      <c r="A146" s="19" t="s">
        <v>73</v>
      </c>
      <c r="B146" s="20" t="s">
        <v>234</v>
      </c>
      <c r="C146" s="20" t="s">
        <v>75</v>
      </c>
      <c r="D146" s="21">
        <v>130</v>
      </c>
      <c r="E146" s="20" t="s">
        <v>239</v>
      </c>
      <c r="F146" s="20" t="s">
        <v>77</v>
      </c>
      <c r="G146" s="19" t="s">
        <v>78</v>
      </c>
      <c r="H146" s="19" t="s">
        <v>67</v>
      </c>
      <c r="I146" s="19" t="s">
        <v>65</v>
      </c>
      <c r="J146" s="22">
        <v>140539</v>
      </c>
      <c r="K146" s="5">
        <v>0</v>
      </c>
      <c r="L146" s="22">
        <f>+Tabla2[[#This Row],[VALOR UNITARIO]]*Tabla2[[#This Row],[META_NORTE]]</f>
        <v>0</v>
      </c>
      <c r="M146" s="61">
        <f>+Tabla2[[#This Row],[META_NORTE]]*10.2/100</f>
        <v>0</v>
      </c>
      <c r="N146" s="62">
        <f>+Tabla2[[#This Row],[META_NORTE]]*43.81/100</f>
        <v>0</v>
      </c>
      <c r="O146" s="62">
        <f>+Tabla2[[#This Row],[META_NORTE]]*29.46/100</f>
        <v>0</v>
      </c>
      <c r="P146" s="62">
        <f>+Tabla2[[#This Row],[META_NORTE]]*7.72/100</f>
        <v>0</v>
      </c>
      <c r="Q146" s="62">
        <f>+Tabla2[[#This Row],[META_NORTE]]*3.92/100</f>
        <v>0</v>
      </c>
      <c r="R146" s="62">
        <f>+Tabla2[[#This Row],[META_NORTE]]*5.07/100</f>
        <v>0</v>
      </c>
      <c r="S146" s="62">
        <v>0</v>
      </c>
      <c r="T146" s="63">
        <v>0</v>
      </c>
      <c r="U146" s="28">
        <f>+Tabla2[[#This Row],[META_USAQUEN]]+Tabla2[[#This Row],[META_ENGATIVA]]+Tabla2[[#This Row],[META_SUBA]]+Tabla2[[#This Row],[META_CHAPINERO]]+Tabla2[[#This Row],[META_BARRIOS_UNIDOS]]+Tabla2[[#This Row],[META_TEUSAQUILLO]]+Tabla2[[#This Row],[META_SUBRED]]+Tabla2[[#This Row],[META_DISTRITO]]</f>
        <v>0</v>
      </c>
      <c r="V146" s="29">
        <f>+Tabla2[[#This Row],[META_NORTE]]-Tabla2[[#This Row],[META_TOTAL]]</f>
        <v>0</v>
      </c>
      <c r="W146" s="61"/>
      <c r="X146" s="62"/>
      <c r="Y146" s="62"/>
      <c r="Z146" s="62"/>
      <c r="AA146" s="62"/>
      <c r="AB146" s="62"/>
      <c r="AC146" s="62"/>
      <c r="AD146" s="63"/>
      <c r="AE146" s="28">
        <f>SUM(Tabla2[[#This Row],[META_USAQUEN2]:[META_DISTRITO2]])</f>
        <v>0</v>
      </c>
      <c r="AF146" s="29">
        <f>+Tabla2[[#This Row],[META_NORTE]]-Tabla2[[#This Row],[META_TOTAL2]]</f>
        <v>0</v>
      </c>
      <c r="AH146" s="53">
        <f>+Tabla2[[#This Row],[META_USAQUEN]]-Tabla2[[#This Row],[META_USAQUEN2]]</f>
        <v>0</v>
      </c>
      <c r="AI146" s="52">
        <f>+Tabla2[[#This Row],[META_ENGATIVA]]-Tabla2[[#This Row],[META_ENGATIVA2]]</f>
        <v>0</v>
      </c>
      <c r="AJ146" s="52">
        <f>+Tabla2[[#This Row],[META_SUBA]]-Tabla2[[#This Row],[META_SUBA2]]</f>
        <v>0</v>
      </c>
      <c r="AK146" s="52">
        <f>+Tabla2[[#This Row],[META_CHAPINERO]]-Tabla2[[#This Row],[META_CHAPINERO2]]</f>
        <v>0</v>
      </c>
      <c r="AL146" s="52">
        <f>+Tabla2[[#This Row],[META_BARRIOS_UNIDOS]]-Tabla2[[#This Row],[META_BARRIOS_UNIDOS2]]</f>
        <v>0</v>
      </c>
      <c r="AM146" s="52">
        <f>+Tabla2[[#This Row],[META_TEUSAQUILLO]]-Tabla2[[#This Row],[META_TEUSAQUILLO2]]</f>
        <v>0</v>
      </c>
      <c r="AN146" s="52">
        <f>+Tabla2[[#This Row],[META_SUBRED]]-Tabla2[[#This Row],[META_SUBRED2]]</f>
        <v>0</v>
      </c>
      <c r="AO146" s="51">
        <f>+Tabla2[[#This Row],[META_DISTRITO]]-Tabla2[[#This Row],[META_DISTRITO2]]</f>
        <v>0</v>
      </c>
      <c r="AP146" s="49">
        <f t="shared" si="2"/>
        <v>0</v>
      </c>
      <c r="AR146" s="85"/>
      <c r="AS146" s="86"/>
      <c r="AT146" s="86"/>
      <c r="AU146" s="86"/>
      <c r="AV146" s="86"/>
      <c r="AW146" s="86"/>
      <c r="AX146" s="86"/>
      <c r="AY146" s="87"/>
    </row>
    <row r="147" spans="1:51" ht="65.25" hidden="1" thickTop="1" thickBot="1">
      <c r="A147" s="19" t="s">
        <v>73</v>
      </c>
      <c r="B147" s="20" t="s">
        <v>234</v>
      </c>
      <c r="C147" s="20" t="s">
        <v>101</v>
      </c>
      <c r="D147" s="21">
        <v>131</v>
      </c>
      <c r="E147" s="20" t="s">
        <v>240</v>
      </c>
      <c r="F147" s="20" t="s">
        <v>88</v>
      </c>
      <c r="G147" s="19" t="s">
        <v>156</v>
      </c>
      <c r="H147" s="19" t="s">
        <v>50</v>
      </c>
      <c r="I147" s="19" t="s">
        <v>65</v>
      </c>
      <c r="J147" s="22">
        <v>940787</v>
      </c>
      <c r="K147" s="5">
        <v>0</v>
      </c>
      <c r="L147" s="22">
        <f>+Tabla2[[#This Row],[VALOR UNITARIO]]*Tabla2[[#This Row],[META_NORTE]]</f>
        <v>0</v>
      </c>
      <c r="M147" s="61">
        <f>+Tabla2[[#This Row],[META_NORTE]]*10.2/100</f>
        <v>0</v>
      </c>
      <c r="N147" s="62">
        <f>+Tabla2[[#This Row],[META_NORTE]]*43.81/100</f>
        <v>0</v>
      </c>
      <c r="O147" s="62">
        <f>+Tabla2[[#This Row],[META_NORTE]]*29.46/100</f>
        <v>0</v>
      </c>
      <c r="P147" s="62">
        <f>+Tabla2[[#This Row],[META_NORTE]]*7.72/100</f>
        <v>0</v>
      </c>
      <c r="Q147" s="62">
        <f>+Tabla2[[#This Row],[META_NORTE]]*3.92/100</f>
        <v>0</v>
      </c>
      <c r="R147" s="62">
        <f>+Tabla2[[#This Row],[META_NORTE]]*5.07/100</f>
        <v>0</v>
      </c>
      <c r="S147" s="62">
        <v>0</v>
      </c>
      <c r="T147" s="63">
        <v>0</v>
      </c>
      <c r="U147" s="28">
        <f>+Tabla2[[#This Row],[META_USAQUEN]]+Tabla2[[#This Row],[META_ENGATIVA]]+Tabla2[[#This Row],[META_SUBA]]+Tabla2[[#This Row],[META_CHAPINERO]]+Tabla2[[#This Row],[META_BARRIOS_UNIDOS]]+Tabla2[[#This Row],[META_TEUSAQUILLO]]+Tabla2[[#This Row],[META_SUBRED]]+Tabla2[[#This Row],[META_DISTRITO]]</f>
        <v>0</v>
      </c>
      <c r="V147" s="29">
        <f>+Tabla2[[#This Row],[META_NORTE]]-Tabla2[[#This Row],[META_TOTAL]]</f>
        <v>0</v>
      </c>
      <c r="W147" s="61"/>
      <c r="X147" s="62"/>
      <c r="Y147" s="62"/>
      <c r="Z147" s="62"/>
      <c r="AA147" s="62"/>
      <c r="AB147" s="62"/>
      <c r="AC147" s="62"/>
      <c r="AD147" s="63"/>
      <c r="AE147" s="28">
        <f>SUM(Tabla2[[#This Row],[META_USAQUEN2]:[META_DISTRITO2]])</f>
        <v>0</v>
      </c>
      <c r="AF147" s="29">
        <f>+Tabla2[[#This Row],[META_NORTE]]-Tabla2[[#This Row],[META_TOTAL2]]</f>
        <v>0</v>
      </c>
      <c r="AH147" s="53">
        <f>+Tabla2[[#This Row],[META_USAQUEN]]-Tabla2[[#This Row],[META_USAQUEN2]]</f>
        <v>0</v>
      </c>
      <c r="AI147" s="52">
        <f>+Tabla2[[#This Row],[META_ENGATIVA]]-Tabla2[[#This Row],[META_ENGATIVA2]]</f>
        <v>0</v>
      </c>
      <c r="AJ147" s="52">
        <f>+Tabla2[[#This Row],[META_SUBA]]-Tabla2[[#This Row],[META_SUBA2]]</f>
        <v>0</v>
      </c>
      <c r="AK147" s="52">
        <f>+Tabla2[[#This Row],[META_CHAPINERO]]-Tabla2[[#This Row],[META_CHAPINERO2]]</f>
        <v>0</v>
      </c>
      <c r="AL147" s="52">
        <f>+Tabla2[[#This Row],[META_BARRIOS_UNIDOS]]-Tabla2[[#This Row],[META_BARRIOS_UNIDOS2]]</f>
        <v>0</v>
      </c>
      <c r="AM147" s="52">
        <f>+Tabla2[[#This Row],[META_TEUSAQUILLO]]-Tabla2[[#This Row],[META_TEUSAQUILLO2]]</f>
        <v>0</v>
      </c>
      <c r="AN147" s="52">
        <f>+Tabla2[[#This Row],[META_SUBRED]]-Tabla2[[#This Row],[META_SUBRED2]]</f>
        <v>0</v>
      </c>
      <c r="AO147" s="51">
        <f>+Tabla2[[#This Row],[META_DISTRITO]]-Tabla2[[#This Row],[META_DISTRITO2]]</f>
        <v>0</v>
      </c>
      <c r="AP147" s="49">
        <f t="shared" si="2"/>
        <v>0</v>
      </c>
      <c r="AR147" s="85"/>
      <c r="AS147" s="86"/>
      <c r="AT147" s="86"/>
      <c r="AU147" s="86"/>
      <c r="AV147" s="86"/>
      <c r="AW147" s="86"/>
      <c r="AX147" s="86"/>
      <c r="AY147" s="87"/>
    </row>
    <row r="148" spans="1:51" ht="65.25" hidden="1" thickTop="1" thickBot="1">
      <c r="A148" s="19" t="s">
        <v>73</v>
      </c>
      <c r="B148" s="20" t="s">
        <v>234</v>
      </c>
      <c r="C148" s="20" t="s">
        <v>101</v>
      </c>
      <c r="D148" s="21">
        <v>132</v>
      </c>
      <c r="E148" s="20" t="s">
        <v>241</v>
      </c>
      <c r="F148" s="20" t="s">
        <v>88</v>
      </c>
      <c r="G148" s="19" t="s">
        <v>242</v>
      </c>
      <c r="H148" s="19" t="s">
        <v>67</v>
      </c>
      <c r="I148" s="19" t="s">
        <v>65</v>
      </c>
      <c r="J148" s="22">
        <v>250875</v>
      </c>
      <c r="K148" s="5">
        <v>0</v>
      </c>
      <c r="L148" s="22">
        <f>+Tabla2[[#This Row],[VALOR UNITARIO]]*Tabla2[[#This Row],[META_NORTE]]</f>
        <v>0</v>
      </c>
      <c r="M148" s="61">
        <f>+Tabla2[[#This Row],[META_NORTE]]*10.2/100</f>
        <v>0</v>
      </c>
      <c r="N148" s="62">
        <f>+Tabla2[[#This Row],[META_NORTE]]*43.81/100</f>
        <v>0</v>
      </c>
      <c r="O148" s="62">
        <f>+Tabla2[[#This Row],[META_NORTE]]*29.46/100</f>
        <v>0</v>
      </c>
      <c r="P148" s="62">
        <f>+Tabla2[[#This Row],[META_NORTE]]*7.72/100</f>
        <v>0</v>
      </c>
      <c r="Q148" s="62">
        <f>+Tabla2[[#This Row],[META_NORTE]]*3.92/100</f>
        <v>0</v>
      </c>
      <c r="R148" s="62">
        <f>+Tabla2[[#This Row],[META_NORTE]]*5.07/100</f>
        <v>0</v>
      </c>
      <c r="S148" s="62">
        <v>0</v>
      </c>
      <c r="T148" s="63">
        <v>0</v>
      </c>
      <c r="U148" s="28">
        <f>+Tabla2[[#This Row],[META_USAQUEN]]+Tabla2[[#This Row],[META_ENGATIVA]]+Tabla2[[#This Row],[META_SUBA]]+Tabla2[[#This Row],[META_CHAPINERO]]+Tabla2[[#This Row],[META_BARRIOS_UNIDOS]]+Tabla2[[#This Row],[META_TEUSAQUILLO]]+Tabla2[[#This Row],[META_SUBRED]]+Tabla2[[#This Row],[META_DISTRITO]]</f>
        <v>0</v>
      </c>
      <c r="V148" s="29">
        <f>+Tabla2[[#This Row],[META_NORTE]]-Tabla2[[#This Row],[META_TOTAL]]</f>
        <v>0</v>
      </c>
      <c r="W148" s="61"/>
      <c r="X148" s="62"/>
      <c r="Y148" s="62"/>
      <c r="Z148" s="62"/>
      <c r="AA148" s="62"/>
      <c r="AB148" s="62"/>
      <c r="AC148" s="62"/>
      <c r="AD148" s="63"/>
      <c r="AE148" s="28">
        <f>SUM(Tabla2[[#This Row],[META_USAQUEN2]:[META_DISTRITO2]])</f>
        <v>0</v>
      </c>
      <c r="AF148" s="29">
        <f>+Tabla2[[#This Row],[META_NORTE]]-Tabla2[[#This Row],[META_TOTAL2]]</f>
        <v>0</v>
      </c>
      <c r="AH148" s="53">
        <f>+Tabla2[[#This Row],[META_USAQUEN]]-Tabla2[[#This Row],[META_USAQUEN2]]</f>
        <v>0</v>
      </c>
      <c r="AI148" s="52">
        <f>+Tabla2[[#This Row],[META_ENGATIVA]]-Tabla2[[#This Row],[META_ENGATIVA2]]</f>
        <v>0</v>
      </c>
      <c r="AJ148" s="52">
        <f>+Tabla2[[#This Row],[META_SUBA]]-Tabla2[[#This Row],[META_SUBA2]]</f>
        <v>0</v>
      </c>
      <c r="AK148" s="52">
        <f>+Tabla2[[#This Row],[META_CHAPINERO]]-Tabla2[[#This Row],[META_CHAPINERO2]]</f>
        <v>0</v>
      </c>
      <c r="AL148" s="52">
        <f>+Tabla2[[#This Row],[META_BARRIOS_UNIDOS]]-Tabla2[[#This Row],[META_BARRIOS_UNIDOS2]]</f>
        <v>0</v>
      </c>
      <c r="AM148" s="52">
        <f>+Tabla2[[#This Row],[META_TEUSAQUILLO]]-Tabla2[[#This Row],[META_TEUSAQUILLO2]]</f>
        <v>0</v>
      </c>
      <c r="AN148" s="52">
        <f>+Tabla2[[#This Row],[META_SUBRED]]-Tabla2[[#This Row],[META_SUBRED2]]</f>
        <v>0</v>
      </c>
      <c r="AO148" s="51">
        <f>+Tabla2[[#This Row],[META_DISTRITO]]-Tabla2[[#This Row],[META_DISTRITO2]]</f>
        <v>0</v>
      </c>
      <c r="AP148" s="49">
        <f t="shared" si="2"/>
        <v>0</v>
      </c>
      <c r="AR148" s="85"/>
      <c r="AS148" s="86"/>
      <c r="AT148" s="86"/>
      <c r="AU148" s="86"/>
      <c r="AV148" s="86"/>
      <c r="AW148" s="86"/>
      <c r="AX148" s="86"/>
      <c r="AY148" s="87"/>
    </row>
    <row r="149" spans="1:51" ht="65.25" hidden="1" thickTop="1" thickBot="1">
      <c r="A149" s="19" t="s">
        <v>73</v>
      </c>
      <c r="B149" s="20" t="s">
        <v>234</v>
      </c>
      <c r="C149" s="20" t="s">
        <v>101</v>
      </c>
      <c r="D149" s="21">
        <v>133</v>
      </c>
      <c r="E149" s="20" t="s">
        <v>243</v>
      </c>
      <c r="F149" s="20" t="s">
        <v>88</v>
      </c>
      <c r="G149" s="19" t="s">
        <v>242</v>
      </c>
      <c r="H149" s="19" t="s">
        <v>46</v>
      </c>
      <c r="I149" s="19" t="s">
        <v>65</v>
      </c>
      <c r="J149" s="22">
        <v>183687</v>
      </c>
      <c r="K149" s="5">
        <v>0</v>
      </c>
      <c r="L149" s="22">
        <f>+Tabla2[[#This Row],[VALOR UNITARIO]]*Tabla2[[#This Row],[META_NORTE]]</f>
        <v>0</v>
      </c>
      <c r="M149" s="61">
        <f>+Tabla2[[#This Row],[META_NORTE]]*10.2/100</f>
        <v>0</v>
      </c>
      <c r="N149" s="62">
        <f>+Tabla2[[#This Row],[META_NORTE]]*43.81/100</f>
        <v>0</v>
      </c>
      <c r="O149" s="62">
        <f>+Tabla2[[#This Row],[META_NORTE]]*29.46/100</f>
        <v>0</v>
      </c>
      <c r="P149" s="62">
        <f>+Tabla2[[#This Row],[META_NORTE]]*7.72/100</f>
        <v>0</v>
      </c>
      <c r="Q149" s="62">
        <f>+Tabla2[[#This Row],[META_NORTE]]*3.92/100</f>
        <v>0</v>
      </c>
      <c r="R149" s="62">
        <f>+Tabla2[[#This Row],[META_NORTE]]*5.07/100</f>
        <v>0</v>
      </c>
      <c r="S149" s="62">
        <v>0</v>
      </c>
      <c r="T149" s="63">
        <v>0</v>
      </c>
      <c r="U149" s="28">
        <f>+Tabla2[[#This Row],[META_USAQUEN]]+Tabla2[[#This Row],[META_ENGATIVA]]+Tabla2[[#This Row],[META_SUBA]]+Tabla2[[#This Row],[META_CHAPINERO]]+Tabla2[[#This Row],[META_BARRIOS_UNIDOS]]+Tabla2[[#This Row],[META_TEUSAQUILLO]]+Tabla2[[#This Row],[META_SUBRED]]+Tabla2[[#This Row],[META_DISTRITO]]</f>
        <v>0</v>
      </c>
      <c r="V149" s="29">
        <f>+Tabla2[[#This Row],[META_NORTE]]-Tabla2[[#This Row],[META_TOTAL]]</f>
        <v>0</v>
      </c>
      <c r="W149" s="61"/>
      <c r="X149" s="62"/>
      <c r="Y149" s="62"/>
      <c r="Z149" s="62"/>
      <c r="AA149" s="62"/>
      <c r="AB149" s="62"/>
      <c r="AC149" s="62"/>
      <c r="AD149" s="63"/>
      <c r="AE149" s="28">
        <f>SUM(Tabla2[[#This Row],[META_USAQUEN2]:[META_DISTRITO2]])</f>
        <v>0</v>
      </c>
      <c r="AF149" s="29">
        <f>+Tabla2[[#This Row],[META_NORTE]]-Tabla2[[#This Row],[META_TOTAL2]]</f>
        <v>0</v>
      </c>
      <c r="AH149" s="53">
        <f>+Tabla2[[#This Row],[META_USAQUEN]]-Tabla2[[#This Row],[META_USAQUEN2]]</f>
        <v>0</v>
      </c>
      <c r="AI149" s="52">
        <f>+Tabla2[[#This Row],[META_ENGATIVA]]-Tabla2[[#This Row],[META_ENGATIVA2]]</f>
        <v>0</v>
      </c>
      <c r="AJ149" s="52">
        <f>+Tabla2[[#This Row],[META_SUBA]]-Tabla2[[#This Row],[META_SUBA2]]</f>
        <v>0</v>
      </c>
      <c r="AK149" s="52">
        <f>+Tabla2[[#This Row],[META_CHAPINERO]]-Tabla2[[#This Row],[META_CHAPINERO2]]</f>
        <v>0</v>
      </c>
      <c r="AL149" s="52">
        <f>+Tabla2[[#This Row],[META_BARRIOS_UNIDOS]]-Tabla2[[#This Row],[META_BARRIOS_UNIDOS2]]</f>
        <v>0</v>
      </c>
      <c r="AM149" s="52">
        <f>+Tabla2[[#This Row],[META_TEUSAQUILLO]]-Tabla2[[#This Row],[META_TEUSAQUILLO2]]</f>
        <v>0</v>
      </c>
      <c r="AN149" s="52">
        <f>+Tabla2[[#This Row],[META_SUBRED]]-Tabla2[[#This Row],[META_SUBRED2]]</f>
        <v>0</v>
      </c>
      <c r="AO149" s="51">
        <f>+Tabla2[[#This Row],[META_DISTRITO]]-Tabla2[[#This Row],[META_DISTRITO2]]</f>
        <v>0</v>
      </c>
      <c r="AP149" s="49">
        <f t="shared" si="2"/>
        <v>0</v>
      </c>
      <c r="AR149" s="85"/>
      <c r="AS149" s="86"/>
      <c r="AT149" s="86"/>
      <c r="AU149" s="86"/>
      <c r="AV149" s="86"/>
      <c r="AW149" s="86"/>
      <c r="AX149" s="86"/>
      <c r="AY149" s="87"/>
    </row>
    <row r="150" spans="1:51" ht="51" hidden="1" customHeight="1">
      <c r="A150" s="19" t="s">
        <v>73</v>
      </c>
      <c r="B150" s="20" t="s">
        <v>234</v>
      </c>
      <c r="C150" s="20" t="s">
        <v>101</v>
      </c>
      <c r="D150" s="21">
        <v>134</v>
      </c>
      <c r="E150" s="20" t="s">
        <v>244</v>
      </c>
      <c r="F150" s="20" t="s">
        <v>88</v>
      </c>
      <c r="G150" s="19" t="s">
        <v>153</v>
      </c>
      <c r="H150" s="19" t="s">
        <v>67</v>
      </c>
      <c r="I150" s="19" t="s">
        <v>65</v>
      </c>
      <c r="J150" s="22">
        <v>110336</v>
      </c>
      <c r="K150" s="5">
        <v>0</v>
      </c>
      <c r="L150" s="22">
        <f>+Tabla2[[#This Row],[VALOR UNITARIO]]*Tabla2[[#This Row],[META_NORTE]]</f>
        <v>0</v>
      </c>
      <c r="M150" s="61">
        <f>+Tabla2[[#This Row],[META_NORTE]]*10.2/100</f>
        <v>0</v>
      </c>
      <c r="N150" s="62">
        <f>+Tabla2[[#This Row],[META_NORTE]]*43.81/100</f>
        <v>0</v>
      </c>
      <c r="O150" s="62">
        <f>+Tabla2[[#This Row],[META_NORTE]]*29.46/100</f>
        <v>0</v>
      </c>
      <c r="P150" s="62">
        <f>+Tabla2[[#This Row],[META_NORTE]]*7.72/100</f>
        <v>0</v>
      </c>
      <c r="Q150" s="62">
        <f>+Tabla2[[#This Row],[META_NORTE]]*3.92/100</f>
        <v>0</v>
      </c>
      <c r="R150" s="62">
        <f>+Tabla2[[#This Row],[META_NORTE]]*5.07/100</f>
        <v>0</v>
      </c>
      <c r="S150" s="62">
        <v>0</v>
      </c>
      <c r="T150" s="63">
        <v>0</v>
      </c>
      <c r="U150" s="28">
        <f>+Tabla2[[#This Row],[META_USAQUEN]]+Tabla2[[#This Row],[META_ENGATIVA]]+Tabla2[[#This Row],[META_SUBA]]+Tabla2[[#This Row],[META_CHAPINERO]]+Tabla2[[#This Row],[META_BARRIOS_UNIDOS]]+Tabla2[[#This Row],[META_TEUSAQUILLO]]+Tabla2[[#This Row],[META_SUBRED]]+Tabla2[[#This Row],[META_DISTRITO]]</f>
        <v>0</v>
      </c>
      <c r="V150" s="29">
        <f>+Tabla2[[#This Row],[META_NORTE]]-Tabla2[[#This Row],[META_TOTAL]]</f>
        <v>0</v>
      </c>
      <c r="W150" s="61"/>
      <c r="X150" s="62"/>
      <c r="Y150" s="62"/>
      <c r="Z150" s="62"/>
      <c r="AA150" s="62"/>
      <c r="AB150" s="62"/>
      <c r="AC150" s="62"/>
      <c r="AD150" s="63"/>
      <c r="AE150" s="28">
        <f>SUM(Tabla2[[#This Row],[META_USAQUEN2]:[META_DISTRITO2]])</f>
        <v>0</v>
      </c>
      <c r="AF150" s="29">
        <f>+Tabla2[[#This Row],[META_NORTE]]-Tabla2[[#This Row],[META_TOTAL2]]</f>
        <v>0</v>
      </c>
      <c r="AH150" s="53">
        <f>+Tabla2[[#This Row],[META_USAQUEN]]-Tabla2[[#This Row],[META_USAQUEN2]]</f>
        <v>0</v>
      </c>
      <c r="AI150" s="52">
        <f>+Tabla2[[#This Row],[META_ENGATIVA]]-Tabla2[[#This Row],[META_ENGATIVA2]]</f>
        <v>0</v>
      </c>
      <c r="AJ150" s="52">
        <f>+Tabla2[[#This Row],[META_SUBA]]-Tabla2[[#This Row],[META_SUBA2]]</f>
        <v>0</v>
      </c>
      <c r="AK150" s="52">
        <f>+Tabla2[[#This Row],[META_CHAPINERO]]-Tabla2[[#This Row],[META_CHAPINERO2]]</f>
        <v>0</v>
      </c>
      <c r="AL150" s="52">
        <f>+Tabla2[[#This Row],[META_BARRIOS_UNIDOS]]-Tabla2[[#This Row],[META_BARRIOS_UNIDOS2]]</f>
        <v>0</v>
      </c>
      <c r="AM150" s="52">
        <f>+Tabla2[[#This Row],[META_TEUSAQUILLO]]-Tabla2[[#This Row],[META_TEUSAQUILLO2]]</f>
        <v>0</v>
      </c>
      <c r="AN150" s="52">
        <f>+Tabla2[[#This Row],[META_SUBRED]]-Tabla2[[#This Row],[META_SUBRED2]]</f>
        <v>0</v>
      </c>
      <c r="AO150" s="51">
        <f>+Tabla2[[#This Row],[META_DISTRITO]]-Tabla2[[#This Row],[META_DISTRITO2]]</f>
        <v>0</v>
      </c>
      <c r="AP150" s="49">
        <f t="shared" si="2"/>
        <v>0</v>
      </c>
      <c r="AR150" s="85"/>
      <c r="AS150" s="86"/>
      <c r="AT150" s="86"/>
      <c r="AU150" s="86"/>
      <c r="AV150" s="86"/>
      <c r="AW150" s="86"/>
      <c r="AX150" s="86"/>
      <c r="AY150" s="87"/>
    </row>
    <row r="151" spans="1:51" ht="51" hidden="1" customHeight="1">
      <c r="A151" s="19" t="s">
        <v>73</v>
      </c>
      <c r="B151" s="20" t="s">
        <v>234</v>
      </c>
      <c r="C151" s="20" t="s">
        <v>101</v>
      </c>
      <c r="D151" s="21">
        <v>135</v>
      </c>
      <c r="E151" s="20" t="s">
        <v>245</v>
      </c>
      <c r="F151" s="20" t="s">
        <v>88</v>
      </c>
      <c r="G151" s="19" t="s">
        <v>153</v>
      </c>
      <c r="H151" s="19" t="s">
        <v>50</v>
      </c>
      <c r="I151" s="19" t="s">
        <v>65</v>
      </c>
      <c r="J151" s="22">
        <v>137922</v>
      </c>
      <c r="K151" s="5">
        <v>0</v>
      </c>
      <c r="L151" s="22">
        <f>+Tabla2[[#This Row],[VALOR UNITARIO]]*Tabla2[[#This Row],[META_NORTE]]</f>
        <v>0</v>
      </c>
      <c r="M151" s="61">
        <f>+Tabla2[[#This Row],[META_NORTE]]*10.2/100</f>
        <v>0</v>
      </c>
      <c r="N151" s="62">
        <f>+Tabla2[[#This Row],[META_NORTE]]*43.81/100</f>
        <v>0</v>
      </c>
      <c r="O151" s="62">
        <f>+Tabla2[[#This Row],[META_NORTE]]*29.46/100</f>
        <v>0</v>
      </c>
      <c r="P151" s="62">
        <f>+Tabla2[[#This Row],[META_NORTE]]*7.72/100</f>
        <v>0</v>
      </c>
      <c r="Q151" s="62">
        <f>+Tabla2[[#This Row],[META_NORTE]]*3.92/100</f>
        <v>0</v>
      </c>
      <c r="R151" s="62">
        <f>+Tabla2[[#This Row],[META_NORTE]]*5.07/100</f>
        <v>0</v>
      </c>
      <c r="S151" s="62">
        <v>0</v>
      </c>
      <c r="T151" s="63">
        <v>0</v>
      </c>
      <c r="U151" s="28">
        <f>+Tabla2[[#This Row],[META_USAQUEN]]+Tabla2[[#This Row],[META_ENGATIVA]]+Tabla2[[#This Row],[META_SUBA]]+Tabla2[[#This Row],[META_CHAPINERO]]+Tabla2[[#This Row],[META_BARRIOS_UNIDOS]]+Tabla2[[#This Row],[META_TEUSAQUILLO]]+Tabla2[[#This Row],[META_SUBRED]]+Tabla2[[#This Row],[META_DISTRITO]]</f>
        <v>0</v>
      </c>
      <c r="V151" s="29">
        <f>+Tabla2[[#This Row],[META_NORTE]]-Tabla2[[#This Row],[META_TOTAL]]</f>
        <v>0</v>
      </c>
      <c r="W151" s="61"/>
      <c r="X151" s="62"/>
      <c r="Y151" s="62"/>
      <c r="Z151" s="62"/>
      <c r="AA151" s="62"/>
      <c r="AB151" s="62"/>
      <c r="AC151" s="62"/>
      <c r="AD151" s="63"/>
      <c r="AE151" s="28">
        <f>SUM(Tabla2[[#This Row],[META_USAQUEN2]:[META_DISTRITO2]])</f>
        <v>0</v>
      </c>
      <c r="AF151" s="29">
        <f>+Tabla2[[#This Row],[META_NORTE]]-Tabla2[[#This Row],[META_TOTAL2]]</f>
        <v>0</v>
      </c>
      <c r="AH151" s="53">
        <f>+Tabla2[[#This Row],[META_USAQUEN]]-Tabla2[[#This Row],[META_USAQUEN2]]</f>
        <v>0</v>
      </c>
      <c r="AI151" s="52">
        <f>+Tabla2[[#This Row],[META_ENGATIVA]]-Tabla2[[#This Row],[META_ENGATIVA2]]</f>
        <v>0</v>
      </c>
      <c r="AJ151" s="52">
        <f>+Tabla2[[#This Row],[META_SUBA]]-Tabla2[[#This Row],[META_SUBA2]]</f>
        <v>0</v>
      </c>
      <c r="AK151" s="52">
        <f>+Tabla2[[#This Row],[META_CHAPINERO]]-Tabla2[[#This Row],[META_CHAPINERO2]]</f>
        <v>0</v>
      </c>
      <c r="AL151" s="52">
        <f>+Tabla2[[#This Row],[META_BARRIOS_UNIDOS]]-Tabla2[[#This Row],[META_BARRIOS_UNIDOS2]]</f>
        <v>0</v>
      </c>
      <c r="AM151" s="52">
        <f>+Tabla2[[#This Row],[META_TEUSAQUILLO]]-Tabla2[[#This Row],[META_TEUSAQUILLO2]]</f>
        <v>0</v>
      </c>
      <c r="AN151" s="52">
        <f>+Tabla2[[#This Row],[META_SUBRED]]-Tabla2[[#This Row],[META_SUBRED2]]</f>
        <v>0</v>
      </c>
      <c r="AO151" s="51">
        <f>+Tabla2[[#This Row],[META_DISTRITO]]-Tabla2[[#This Row],[META_DISTRITO2]]</f>
        <v>0</v>
      </c>
      <c r="AP151" s="49">
        <f t="shared" si="2"/>
        <v>0</v>
      </c>
      <c r="AR151" s="85"/>
      <c r="AS151" s="86"/>
      <c r="AT151" s="86"/>
      <c r="AU151" s="86"/>
      <c r="AV151" s="86"/>
      <c r="AW151" s="86"/>
      <c r="AX151" s="86"/>
      <c r="AY151" s="87"/>
    </row>
    <row r="152" spans="1:51" ht="51" hidden="1" customHeight="1">
      <c r="A152" s="19" t="s">
        <v>73</v>
      </c>
      <c r="B152" s="20" t="s">
        <v>246</v>
      </c>
      <c r="C152" s="20" t="s">
        <v>247</v>
      </c>
      <c r="D152" s="21">
        <v>86</v>
      </c>
      <c r="E152" s="20" t="s">
        <v>248</v>
      </c>
      <c r="F152" s="20" t="s">
        <v>249</v>
      </c>
      <c r="G152" s="19" t="s">
        <v>232</v>
      </c>
      <c r="H152" s="19" t="s">
        <v>46</v>
      </c>
      <c r="I152" s="19" t="s">
        <v>65</v>
      </c>
      <c r="J152" s="22">
        <v>73474880</v>
      </c>
      <c r="K152" s="5">
        <v>2.8758144007856834</v>
      </c>
      <c r="L152" s="22">
        <f>+Tabla2[[#This Row],[VALOR UNITARIO]]*Tabla2[[#This Row],[META_NORTE]]</f>
        <v>211300118</v>
      </c>
      <c r="M152" s="61">
        <f>+Tabla2[[#This Row],[META_NORTE]]*10.2/100</f>
        <v>0.29333306888013966</v>
      </c>
      <c r="N152" s="62">
        <f>+Tabla2[[#This Row],[META_NORTE]]*43.81/100</f>
        <v>1.259894288984208</v>
      </c>
      <c r="O152" s="62">
        <f>+Tabla2[[#This Row],[META_NORTE]]*29.46/100</f>
        <v>0.84721492247146235</v>
      </c>
      <c r="P152" s="62">
        <f>+Tabla2[[#This Row],[META_NORTE]]*7.72/100</f>
        <v>0.22201287174065473</v>
      </c>
      <c r="Q152" s="62">
        <f>+Tabla2[[#This Row],[META_NORTE]]*3.92/100</f>
        <v>0.11273192451079879</v>
      </c>
      <c r="R152" s="62">
        <f>+Tabla2[[#This Row],[META_NORTE]]*5.07/100</f>
        <v>0.14580379011983416</v>
      </c>
      <c r="S152" s="62">
        <v>0</v>
      </c>
      <c r="T152" s="63">
        <v>0</v>
      </c>
      <c r="U152" s="28">
        <f>+Tabla2[[#This Row],[META_USAQUEN]]+Tabla2[[#This Row],[META_ENGATIVA]]+Tabla2[[#This Row],[META_SUBA]]+Tabla2[[#This Row],[META_CHAPINERO]]+Tabla2[[#This Row],[META_BARRIOS_UNIDOS]]+Tabla2[[#This Row],[META_TEUSAQUILLO]]+Tabla2[[#This Row],[META_SUBRED]]+Tabla2[[#This Row],[META_DISTRITO]]</f>
        <v>2.8809908667070978</v>
      </c>
      <c r="V152" s="29">
        <f>+Tabla2[[#This Row],[META_NORTE]]-Tabla2[[#This Row],[META_TOTAL]]</f>
        <v>-5.1764659214144082E-3</v>
      </c>
      <c r="W152" s="61"/>
      <c r="X152" s="62"/>
      <c r="Y152" s="62"/>
      <c r="Z152" s="62"/>
      <c r="AA152" s="62"/>
      <c r="AB152" s="62"/>
      <c r="AC152" s="62">
        <v>2.8758144007856834</v>
      </c>
      <c r="AD152" s="63"/>
      <c r="AE152" s="28">
        <f>SUM(Tabla2[[#This Row],[META_USAQUEN2]:[META_DISTRITO2]])</f>
        <v>2.8758144007856834</v>
      </c>
      <c r="AF152" s="29">
        <f>+Tabla2[[#This Row],[META_NORTE]]-Tabla2[[#This Row],[META_TOTAL2]]</f>
        <v>0</v>
      </c>
      <c r="AH152" s="53">
        <f>+Tabla2[[#This Row],[META_USAQUEN]]-Tabla2[[#This Row],[META_USAQUEN2]]</f>
        <v>0.29333306888013966</v>
      </c>
      <c r="AI152" s="52">
        <f>+Tabla2[[#This Row],[META_ENGATIVA]]-Tabla2[[#This Row],[META_ENGATIVA2]]</f>
        <v>1.259894288984208</v>
      </c>
      <c r="AJ152" s="52">
        <f>+Tabla2[[#This Row],[META_SUBA]]-Tabla2[[#This Row],[META_SUBA2]]</f>
        <v>0.84721492247146235</v>
      </c>
      <c r="AK152" s="52">
        <f>+Tabla2[[#This Row],[META_CHAPINERO]]-Tabla2[[#This Row],[META_CHAPINERO2]]</f>
        <v>0.22201287174065473</v>
      </c>
      <c r="AL152" s="52">
        <f>+Tabla2[[#This Row],[META_BARRIOS_UNIDOS]]-Tabla2[[#This Row],[META_BARRIOS_UNIDOS2]]</f>
        <v>0.11273192451079879</v>
      </c>
      <c r="AM152" s="52">
        <f>+Tabla2[[#This Row],[META_TEUSAQUILLO]]-Tabla2[[#This Row],[META_TEUSAQUILLO2]]</f>
        <v>0.14580379011983416</v>
      </c>
      <c r="AN152" s="52">
        <f>+Tabla2[[#This Row],[META_SUBRED]]-Tabla2[[#This Row],[META_SUBRED2]]</f>
        <v>-2.8758144007856834</v>
      </c>
      <c r="AO152" s="51">
        <f>+Tabla2[[#This Row],[META_DISTRITO]]-Tabla2[[#This Row],[META_DISTRITO2]]</f>
        <v>0</v>
      </c>
      <c r="AP152" s="49">
        <f t="shared" si="2"/>
        <v>5.1764659214144082E-3</v>
      </c>
      <c r="AR152" s="85"/>
      <c r="AS152" s="86"/>
      <c r="AT152" s="86"/>
      <c r="AU152" s="86"/>
      <c r="AV152" s="86"/>
      <c r="AW152" s="86"/>
      <c r="AX152" s="86"/>
      <c r="AY152" s="87"/>
    </row>
    <row r="153" spans="1:51" ht="51" hidden="1" customHeight="1">
      <c r="A153" s="19" t="s">
        <v>54</v>
      </c>
      <c r="B153" s="20" t="s">
        <v>246</v>
      </c>
      <c r="C153" s="20" t="s">
        <v>250</v>
      </c>
      <c r="D153" s="21">
        <v>136</v>
      </c>
      <c r="E153" s="20" t="s">
        <v>251</v>
      </c>
      <c r="F153" s="20" t="s">
        <v>249</v>
      </c>
      <c r="G153" s="19" t="s">
        <v>45</v>
      </c>
      <c r="H153" s="19" t="s">
        <v>46</v>
      </c>
      <c r="I153" s="19" t="s">
        <v>65</v>
      </c>
      <c r="J153" s="22">
        <v>5621568</v>
      </c>
      <c r="K153" s="5">
        <v>15</v>
      </c>
      <c r="L153" s="22">
        <f>+Tabla2[[#This Row],[VALOR UNITARIO]]*Tabla2[[#This Row],[META_NORTE]]</f>
        <v>84323520</v>
      </c>
      <c r="M153" s="61">
        <v>0</v>
      </c>
      <c r="N153" s="62">
        <v>0</v>
      </c>
      <c r="O153" s="62">
        <v>0</v>
      </c>
      <c r="P153" s="62">
        <v>0</v>
      </c>
      <c r="Q153" s="62">
        <v>0</v>
      </c>
      <c r="R153" s="62">
        <v>0</v>
      </c>
      <c r="S153" s="62">
        <v>15</v>
      </c>
      <c r="T153" s="63">
        <v>0</v>
      </c>
      <c r="U153" s="28">
        <f>+Tabla2[[#This Row],[META_USAQUEN]]+Tabla2[[#This Row],[META_ENGATIVA]]+Tabla2[[#This Row],[META_SUBA]]+Tabla2[[#This Row],[META_CHAPINERO]]+Tabla2[[#This Row],[META_BARRIOS_UNIDOS]]+Tabla2[[#This Row],[META_TEUSAQUILLO]]+Tabla2[[#This Row],[META_SUBRED]]+Tabla2[[#This Row],[META_DISTRITO]]</f>
        <v>15</v>
      </c>
      <c r="V153" s="29">
        <f>+Tabla2[[#This Row],[META_NORTE]]-Tabla2[[#This Row],[META_TOTAL]]</f>
        <v>0</v>
      </c>
      <c r="W153" s="61"/>
      <c r="X153" s="62"/>
      <c r="Y153" s="62"/>
      <c r="Z153" s="62"/>
      <c r="AA153" s="62"/>
      <c r="AB153" s="62"/>
      <c r="AC153" s="62">
        <v>15</v>
      </c>
      <c r="AD153" s="63"/>
      <c r="AE153" s="28">
        <f>SUM(Tabla2[[#This Row],[META_USAQUEN2]:[META_DISTRITO2]])</f>
        <v>15</v>
      </c>
      <c r="AF153" s="29">
        <f>+Tabla2[[#This Row],[META_NORTE]]-Tabla2[[#This Row],[META_TOTAL2]]</f>
        <v>0</v>
      </c>
      <c r="AH153" s="53">
        <f>+Tabla2[[#This Row],[META_USAQUEN]]-Tabla2[[#This Row],[META_USAQUEN2]]</f>
        <v>0</v>
      </c>
      <c r="AI153" s="52">
        <f>+Tabla2[[#This Row],[META_ENGATIVA]]-Tabla2[[#This Row],[META_ENGATIVA2]]</f>
        <v>0</v>
      </c>
      <c r="AJ153" s="52">
        <f>+Tabla2[[#This Row],[META_SUBA]]-Tabla2[[#This Row],[META_SUBA2]]</f>
        <v>0</v>
      </c>
      <c r="AK153" s="52">
        <f>+Tabla2[[#This Row],[META_CHAPINERO]]-Tabla2[[#This Row],[META_CHAPINERO2]]</f>
        <v>0</v>
      </c>
      <c r="AL153" s="52">
        <f>+Tabla2[[#This Row],[META_BARRIOS_UNIDOS]]-Tabla2[[#This Row],[META_BARRIOS_UNIDOS2]]</f>
        <v>0</v>
      </c>
      <c r="AM153" s="52">
        <f>+Tabla2[[#This Row],[META_TEUSAQUILLO]]-Tabla2[[#This Row],[META_TEUSAQUILLO2]]</f>
        <v>0</v>
      </c>
      <c r="AN153" s="52">
        <f>+Tabla2[[#This Row],[META_SUBRED]]-Tabla2[[#This Row],[META_SUBRED2]]</f>
        <v>0</v>
      </c>
      <c r="AO153" s="51">
        <f>+Tabla2[[#This Row],[META_DISTRITO]]-Tabla2[[#This Row],[META_DISTRITO2]]</f>
        <v>0</v>
      </c>
      <c r="AP153" s="49">
        <f t="shared" si="2"/>
        <v>0</v>
      </c>
      <c r="AR153" s="85"/>
      <c r="AS153" s="86"/>
      <c r="AT153" s="86"/>
      <c r="AU153" s="86"/>
      <c r="AV153" s="86"/>
      <c r="AW153" s="86"/>
      <c r="AX153" s="86"/>
      <c r="AY153" s="87"/>
    </row>
    <row r="154" spans="1:51" ht="38.450000000000003" hidden="1" customHeight="1">
      <c r="A154" s="19" t="s">
        <v>54</v>
      </c>
      <c r="B154" s="20" t="s">
        <v>246</v>
      </c>
      <c r="C154" s="20" t="s">
        <v>250</v>
      </c>
      <c r="D154" s="21">
        <v>137</v>
      </c>
      <c r="E154" s="20" t="s">
        <v>252</v>
      </c>
      <c r="F154" s="20" t="s">
        <v>249</v>
      </c>
      <c r="G154" s="19" t="s">
        <v>45</v>
      </c>
      <c r="H154" s="19" t="s">
        <v>46</v>
      </c>
      <c r="I154" s="19" t="s">
        <v>65</v>
      </c>
      <c r="J154" s="22">
        <v>3994272</v>
      </c>
      <c r="K154" s="5">
        <v>3</v>
      </c>
      <c r="L154" s="22">
        <f>+Tabla2[[#This Row],[VALOR UNITARIO]]*Tabla2[[#This Row],[META_NORTE]]</f>
        <v>11982816</v>
      </c>
      <c r="M154" s="61">
        <v>0</v>
      </c>
      <c r="N154" s="62">
        <v>0</v>
      </c>
      <c r="O154" s="62">
        <v>0</v>
      </c>
      <c r="P154" s="62">
        <v>0</v>
      </c>
      <c r="Q154" s="62">
        <v>0</v>
      </c>
      <c r="R154" s="62">
        <v>0</v>
      </c>
      <c r="S154" s="62">
        <v>3</v>
      </c>
      <c r="T154" s="63">
        <v>0</v>
      </c>
      <c r="U154" s="28">
        <f>+Tabla2[[#This Row],[META_USAQUEN]]+Tabla2[[#This Row],[META_ENGATIVA]]+Tabla2[[#This Row],[META_SUBA]]+Tabla2[[#This Row],[META_CHAPINERO]]+Tabla2[[#This Row],[META_BARRIOS_UNIDOS]]+Tabla2[[#This Row],[META_TEUSAQUILLO]]+Tabla2[[#This Row],[META_SUBRED]]+Tabla2[[#This Row],[META_DISTRITO]]</f>
        <v>3</v>
      </c>
      <c r="V154" s="29">
        <f>+Tabla2[[#This Row],[META_NORTE]]-Tabla2[[#This Row],[META_TOTAL]]</f>
        <v>0</v>
      </c>
      <c r="W154" s="61"/>
      <c r="X154" s="62"/>
      <c r="Y154" s="62"/>
      <c r="Z154" s="62"/>
      <c r="AA154" s="62"/>
      <c r="AB154" s="62"/>
      <c r="AC154" s="62">
        <v>3</v>
      </c>
      <c r="AD154" s="63"/>
      <c r="AE154" s="28">
        <f>SUM(Tabla2[[#This Row],[META_USAQUEN2]:[META_DISTRITO2]])</f>
        <v>3</v>
      </c>
      <c r="AF154" s="29">
        <f>+Tabla2[[#This Row],[META_NORTE]]-Tabla2[[#This Row],[META_TOTAL2]]</f>
        <v>0</v>
      </c>
      <c r="AH154" s="53">
        <f>+Tabla2[[#This Row],[META_USAQUEN]]-Tabla2[[#This Row],[META_USAQUEN2]]</f>
        <v>0</v>
      </c>
      <c r="AI154" s="52">
        <f>+Tabla2[[#This Row],[META_ENGATIVA]]-Tabla2[[#This Row],[META_ENGATIVA2]]</f>
        <v>0</v>
      </c>
      <c r="AJ154" s="52">
        <f>+Tabla2[[#This Row],[META_SUBA]]-Tabla2[[#This Row],[META_SUBA2]]</f>
        <v>0</v>
      </c>
      <c r="AK154" s="52">
        <f>+Tabla2[[#This Row],[META_CHAPINERO]]-Tabla2[[#This Row],[META_CHAPINERO2]]</f>
        <v>0</v>
      </c>
      <c r="AL154" s="52">
        <f>+Tabla2[[#This Row],[META_BARRIOS_UNIDOS]]-Tabla2[[#This Row],[META_BARRIOS_UNIDOS2]]</f>
        <v>0</v>
      </c>
      <c r="AM154" s="52">
        <f>+Tabla2[[#This Row],[META_TEUSAQUILLO]]-Tabla2[[#This Row],[META_TEUSAQUILLO2]]</f>
        <v>0</v>
      </c>
      <c r="AN154" s="52">
        <f>+Tabla2[[#This Row],[META_SUBRED]]-Tabla2[[#This Row],[META_SUBRED2]]</f>
        <v>0</v>
      </c>
      <c r="AO154" s="51">
        <f>+Tabla2[[#This Row],[META_DISTRITO]]-Tabla2[[#This Row],[META_DISTRITO2]]</f>
        <v>0</v>
      </c>
      <c r="AP154" s="49">
        <f t="shared" si="2"/>
        <v>0</v>
      </c>
      <c r="AR154" s="85"/>
      <c r="AS154" s="86"/>
      <c r="AT154" s="86"/>
      <c r="AU154" s="86"/>
      <c r="AV154" s="86"/>
      <c r="AW154" s="86"/>
      <c r="AX154" s="86"/>
      <c r="AY154" s="87"/>
    </row>
    <row r="155" spans="1:51" ht="51" hidden="1" customHeight="1">
      <c r="A155" s="19" t="s">
        <v>54</v>
      </c>
      <c r="B155" s="20" t="s">
        <v>246</v>
      </c>
      <c r="C155" s="20" t="s">
        <v>250</v>
      </c>
      <c r="D155" s="21">
        <v>138</v>
      </c>
      <c r="E155" s="20" t="s">
        <v>253</v>
      </c>
      <c r="F155" s="20" t="s">
        <v>249</v>
      </c>
      <c r="G155" s="19" t="s">
        <v>45</v>
      </c>
      <c r="H155" s="19" t="s">
        <v>46</v>
      </c>
      <c r="I155" s="19" t="s">
        <v>65</v>
      </c>
      <c r="J155" s="22">
        <v>12969056</v>
      </c>
      <c r="K155" s="5">
        <v>3</v>
      </c>
      <c r="L155" s="22">
        <f>+Tabla2[[#This Row],[VALOR UNITARIO]]*Tabla2[[#This Row],[META_NORTE]]</f>
        <v>38907168</v>
      </c>
      <c r="M155" s="61">
        <v>0</v>
      </c>
      <c r="N155" s="62">
        <v>0</v>
      </c>
      <c r="O155" s="62">
        <v>0</v>
      </c>
      <c r="P155" s="62">
        <v>0</v>
      </c>
      <c r="Q155" s="62">
        <v>0</v>
      </c>
      <c r="R155" s="62">
        <v>0</v>
      </c>
      <c r="S155" s="62">
        <v>3</v>
      </c>
      <c r="T155" s="63">
        <v>0</v>
      </c>
      <c r="U155" s="28">
        <f>+Tabla2[[#This Row],[META_USAQUEN]]+Tabla2[[#This Row],[META_ENGATIVA]]+Tabla2[[#This Row],[META_SUBA]]+Tabla2[[#This Row],[META_CHAPINERO]]+Tabla2[[#This Row],[META_BARRIOS_UNIDOS]]+Tabla2[[#This Row],[META_TEUSAQUILLO]]+Tabla2[[#This Row],[META_SUBRED]]+Tabla2[[#This Row],[META_DISTRITO]]</f>
        <v>3</v>
      </c>
      <c r="V155" s="29">
        <f>+Tabla2[[#This Row],[META_NORTE]]-Tabla2[[#This Row],[META_TOTAL]]</f>
        <v>0</v>
      </c>
      <c r="W155" s="61"/>
      <c r="X155" s="62"/>
      <c r="Y155" s="62"/>
      <c r="Z155" s="62"/>
      <c r="AA155" s="62"/>
      <c r="AB155" s="62"/>
      <c r="AC155" s="62">
        <v>3</v>
      </c>
      <c r="AD155" s="63"/>
      <c r="AE155" s="28">
        <f>SUM(Tabla2[[#This Row],[META_USAQUEN2]:[META_DISTRITO2]])</f>
        <v>3</v>
      </c>
      <c r="AF155" s="29">
        <f>+Tabla2[[#This Row],[META_NORTE]]-Tabla2[[#This Row],[META_TOTAL2]]</f>
        <v>0</v>
      </c>
      <c r="AH155" s="53">
        <f>+Tabla2[[#This Row],[META_USAQUEN]]-Tabla2[[#This Row],[META_USAQUEN2]]</f>
        <v>0</v>
      </c>
      <c r="AI155" s="52">
        <f>+Tabla2[[#This Row],[META_ENGATIVA]]-Tabla2[[#This Row],[META_ENGATIVA2]]</f>
        <v>0</v>
      </c>
      <c r="AJ155" s="52">
        <f>+Tabla2[[#This Row],[META_SUBA]]-Tabla2[[#This Row],[META_SUBA2]]</f>
        <v>0</v>
      </c>
      <c r="AK155" s="52">
        <f>+Tabla2[[#This Row],[META_CHAPINERO]]-Tabla2[[#This Row],[META_CHAPINERO2]]</f>
        <v>0</v>
      </c>
      <c r="AL155" s="52">
        <f>+Tabla2[[#This Row],[META_BARRIOS_UNIDOS]]-Tabla2[[#This Row],[META_BARRIOS_UNIDOS2]]</f>
        <v>0</v>
      </c>
      <c r="AM155" s="52">
        <f>+Tabla2[[#This Row],[META_TEUSAQUILLO]]-Tabla2[[#This Row],[META_TEUSAQUILLO2]]</f>
        <v>0</v>
      </c>
      <c r="AN155" s="52">
        <f>+Tabla2[[#This Row],[META_SUBRED]]-Tabla2[[#This Row],[META_SUBRED2]]</f>
        <v>0</v>
      </c>
      <c r="AO155" s="51">
        <f>+Tabla2[[#This Row],[META_DISTRITO]]-Tabla2[[#This Row],[META_DISTRITO2]]</f>
        <v>0</v>
      </c>
      <c r="AP155" s="49">
        <f t="shared" si="2"/>
        <v>0</v>
      </c>
      <c r="AR155" s="85"/>
      <c r="AS155" s="86"/>
      <c r="AT155" s="86"/>
      <c r="AU155" s="86"/>
      <c r="AV155" s="86"/>
      <c r="AW155" s="86"/>
      <c r="AX155" s="86"/>
      <c r="AY155" s="87"/>
    </row>
    <row r="156" spans="1:51" ht="38.450000000000003" hidden="1" customHeight="1">
      <c r="A156" s="19" t="s">
        <v>54</v>
      </c>
      <c r="B156" s="20" t="s">
        <v>246</v>
      </c>
      <c r="C156" s="20" t="s">
        <v>250</v>
      </c>
      <c r="D156" s="21">
        <v>139</v>
      </c>
      <c r="E156" s="20" t="s">
        <v>254</v>
      </c>
      <c r="F156" s="20" t="s">
        <v>249</v>
      </c>
      <c r="G156" s="19" t="s">
        <v>45</v>
      </c>
      <c r="H156" s="19" t="s">
        <v>46</v>
      </c>
      <c r="I156" s="19" t="s">
        <v>65</v>
      </c>
      <c r="J156" s="22">
        <v>3994272</v>
      </c>
      <c r="K156" s="5">
        <v>15</v>
      </c>
      <c r="L156" s="22">
        <f>+Tabla2[[#This Row],[VALOR UNITARIO]]*Tabla2[[#This Row],[META_NORTE]]</f>
        <v>59914080</v>
      </c>
      <c r="M156" s="61">
        <v>0</v>
      </c>
      <c r="N156" s="62">
        <v>0</v>
      </c>
      <c r="O156" s="62">
        <v>0</v>
      </c>
      <c r="P156" s="62">
        <v>0</v>
      </c>
      <c r="Q156" s="62">
        <v>0</v>
      </c>
      <c r="R156" s="62">
        <v>0</v>
      </c>
      <c r="S156" s="62">
        <v>15</v>
      </c>
      <c r="T156" s="63">
        <v>0</v>
      </c>
      <c r="U156" s="28">
        <f>+Tabla2[[#This Row],[META_USAQUEN]]+Tabla2[[#This Row],[META_ENGATIVA]]+Tabla2[[#This Row],[META_SUBA]]+Tabla2[[#This Row],[META_CHAPINERO]]+Tabla2[[#This Row],[META_BARRIOS_UNIDOS]]+Tabla2[[#This Row],[META_TEUSAQUILLO]]+Tabla2[[#This Row],[META_SUBRED]]+Tabla2[[#This Row],[META_DISTRITO]]</f>
        <v>15</v>
      </c>
      <c r="V156" s="29">
        <f>+Tabla2[[#This Row],[META_NORTE]]-Tabla2[[#This Row],[META_TOTAL]]</f>
        <v>0</v>
      </c>
      <c r="W156" s="61"/>
      <c r="X156" s="62"/>
      <c r="Y156" s="62"/>
      <c r="Z156" s="62"/>
      <c r="AA156" s="62"/>
      <c r="AB156" s="62"/>
      <c r="AC156" s="62">
        <v>15</v>
      </c>
      <c r="AD156" s="63"/>
      <c r="AE156" s="28">
        <f>SUM(Tabla2[[#This Row],[META_USAQUEN2]:[META_DISTRITO2]])</f>
        <v>15</v>
      </c>
      <c r="AF156" s="29">
        <f>+Tabla2[[#This Row],[META_NORTE]]-Tabla2[[#This Row],[META_TOTAL2]]</f>
        <v>0</v>
      </c>
      <c r="AH156" s="53">
        <f>+Tabla2[[#This Row],[META_USAQUEN]]-Tabla2[[#This Row],[META_USAQUEN2]]</f>
        <v>0</v>
      </c>
      <c r="AI156" s="52">
        <f>+Tabla2[[#This Row],[META_ENGATIVA]]-Tabla2[[#This Row],[META_ENGATIVA2]]</f>
        <v>0</v>
      </c>
      <c r="AJ156" s="52">
        <f>+Tabla2[[#This Row],[META_SUBA]]-Tabla2[[#This Row],[META_SUBA2]]</f>
        <v>0</v>
      </c>
      <c r="AK156" s="52">
        <f>+Tabla2[[#This Row],[META_CHAPINERO]]-Tabla2[[#This Row],[META_CHAPINERO2]]</f>
        <v>0</v>
      </c>
      <c r="AL156" s="52">
        <f>+Tabla2[[#This Row],[META_BARRIOS_UNIDOS]]-Tabla2[[#This Row],[META_BARRIOS_UNIDOS2]]</f>
        <v>0</v>
      </c>
      <c r="AM156" s="52">
        <f>+Tabla2[[#This Row],[META_TEUSAQUILLO]]-Tabla2[[#This Row],[META_TEUSAQUILLO2]]</f>
        <v>0</v>
      </c>
      <c r="AN156" s="52">
        <f>+Tabla2[[#This Row],[META_SUBRED]]-Tabla2[[#This Row],[META_SUBRED2]]</f>
        <v>0</v>
      </c>
      <c r="AO156" s="51">
        <f>+Tabla2[[#This Row],[META_DISTRITO]]-Tabla2[[#This Row],[META_DISTRITO2]]</f>
        <v>0</v>
      </c>
      <c r="AP156" s="49">
        <f t="shared" si="2"/>
        <v>0</v>
      </c>
      <c r="AR156" s="85"/>
      <c r="AS156" s="86"/>
      <c r="AT156" s="86"/>
      <c r="AU156" s="86"/>
      <c r="AV156" s="86"/>
      <c r="AW156" s="86"/>
      <c r="AX156" s="86"/>
      <c r="AY156" s="87"/>
    </row>
    <row r="157" spans="1:51" ht="51" hidden="1" customHeight="1">
      <c r="A157" s="19" t="s">
        <v>54</v>
      </c>
      <c r="B157" s="20" t="s">
        <v>246</v>
      </c>
      <c r="C157" s="20" t="s">
        <v>250</v>
      </c>
      <c r="D157" s="21">
        <v>140</v>
      </c>
      <c r="E157" s="20" t="s">
        <v>255</v>
      </c>
      <c r="F157" s="20" t="s">
        <v>249</v>
      </c>
      <c r="G157" s="19" t="s">
        <v>45</v>
      </c>
      <c r="H157" s="19" t="s">
        <v>46</v>
      </c>
      <c r="I157" s="19" t="s">
        <v>65</v>
      </c>
      <c r="J157" s="22">
        <v>5621568</v>
      </c>
      <c r="K157" s="5">
        <v>3</v>
      </c>
      <c r="L157" s="22">
        <f>+Tabla2[[#This Row],[VALOR UNITARIO]]*Tabla2[[#This Row],[META_NORTE]]</f>
        <v>16864704</v>
      </c>
      <c r="M157" s="61">
        <v>0</v>
      </c>
      <c r="N157" s="62">
        <v>0</v>
      </c>
      <c r="O157" s="62">
        <v>0</v>
      </c>
      <c r="P157" s="62">
        <v>0</v>
      </c>
      <c r="Q157" s="62">
        <v>0</v>
      </c>
      <c r="R157" s="62">
        <v>0</v>
      </c>
      <c r="S157" s="62">
        <v>3</v>
      </c>
      <c r="T157" s="63">
        <v>0</v>
      </c>
      <c r="U157" s="28">
        <f>+Tabla2[[#This Row],[META_USAQUEN]]+Tabla2[[#This Row],[META_ENGATIVA]]+Tabla2[[#This Row],[META_SUBA]]+Tabla2[[#This Row],[META_CHAPINERO]]+Tabla2[[#This Row],[META_BARRIOS_UNIDOS]]+Tabla2[[#This Row],[META_TEUSAQUILLO]]+Tabla2[[#This Row],[META_SUBRED]]+Tabla2[[#This Row],[META_DISTRITO]]</f>
        <v>3</v>
      </c>
      <c r="V157" s="29">
        <f>+Tabla2[[#This Row],[META_NORTE]]-Tabla2[[#This Row],[META_TOTAL]]</f>
        <v>0</v>
      </c>
      <c r="W157" s="61"/>
      <c r="X157" s="62"/>
      <c r="Y157" s="62"/>
      <c r="Z157" s="62"/>
      <c r="AA157" s="62"/>
      <c r="AB157" s="62"/>
      <c r="AC157" s="62">
        <v>3</v>
      </c>
      <c r="AD157" s="63"/>
      <c r="AE157" s="28">
        <f>SUM(Tabla2[[#This Row],[META_USAQUEN2]:[META_DISTRITO2]])</f>
        <v>3</v>
      </c>
      <c r="AF157" s="29">
        <f>+Tabla2[[#This Row],[META_NORTE]]-Tabla2[[#This Row],[META_TOTAL2]]</f>
        <v>0</v>
      </c>
      <c r="AH157" s="53">
        <f>+Tabla2[[#This Row],[META_USAQUEN]]-Tabla2[[#This Row],[META_USAQUEN2]]</f>
        <v>0</v>
      </c>
      <c r="AI157" s="52">
        <f>+Tabla2[[#This Row],[META_ENGATIVA]]-Tabla2[[#This Row],[META_ENGATIVA2]]</f>
        <v>0</v>
      </c>
      <c r="AJ157" s="52">
        <f>+Tabla2[[#This Row],[META_SUBA]]-Tabla2[[#This Row],[META_SUBA2]]</f>
        <v>0</v>
      </c>
      <c r="AK157" s="52">
        <f>+Tabla2[[#This Row],[META_CHAPINERO]]-Tabla2[[#This Row],[META_CHAPINERO2]]</f>
        <v>0</v>
      </c>
      <c r="AL157" s="52">
        <f>+Tabla2[[#This Row],[META_BARRIOS_UNIDOS]]-Tabla2[[#This Row],[META_BARRIOS_UNIDOS2]]</f>
        <v>0</v>
      </c>
      <c r="AM157" s="52">
        <f>+Tabla2[[#This Row],[META_TEUSAQUILLO]]-Tabla2[[#This Row],[META_TEUSAQUILLO2]]</f>
        <v>0</v>
      </c>
      <c r="AN157" s="52">
        <f>+Tabla2[[#This Row],[META_SUBRED]]-Tabla2[[#This Row],[META_SUBRED2]]</f>
        <v>0</v>
      </c>
      <c r="AO157" s="51">
        <f>+Tabla2[[#This Row],[META_DISTRITO]]-Tabla2[[#This Row],[META_DISTRITO2]]</f>
        <v>0</v>
      </c>
      <c r="AP157" s="49">
        <f t="shared" si="2"/>
        <v>0</v>
      </c>
      <c r="AR157" s="85"/>
      <c r="AS157" s="86"/>
      <c r="AT157" s="86"/>
      <c r="AU157" s="86"/>
      <c r="AV157" s="86"/>
      <c r="AW157" s="86"/>
      <c r="AX157" s="86"/>
      <c r="AY157" s="87"/>
    </row>
    <row r="158" spans="1:51" ht="38.450000000000003" hidden="1" customHeight="1">
      <c r="A158" s="19" t="s">
        <v>54</v>
      </c>
      <c r="B158" s="20" t="s">
        <v>246</v>
      </c>
      <c r="C158" s="20" t="s">
        <v>250</v>
      </c>
      <c r="D158" s="21">
        <v>141</v>
      </c>
      <c r="E158" s="20" t="s">
        <v>256</v>
      </c>
      <c r="F158" s="20" t="s">
        <v>249</v>
      </c>
      <c r="G158" s="19" t="s">
        <v>45</v>
      </c>
      <c r="H158" s="19" t="s">
        <v>46</v>
      </c>
      <c r="I158" s="19" t="s">
        <v>65</v>
      </c>
      <c r="J158" s="22">
        <v>3994272</v>
      </c>
      <c r="K158" s="5">
        <v>3</v>
      </c>
      <c r="L158" s="22">
        <f>+Tabla2[[#This Row],[VALOR UNITARIO]]*Tabla2[[#This Row],[META_NORTE]]</f>
        <v>11982816</v>
      </c>
      <c r="M158" s="61">
        <v>0</v>
      </c>
      <c r="N158" s="62">
        <v>0</v>
      </c>
      <c r="O158" s="62">
        <v>0</v>
      </c>
      <c r="P158" s="62">
        <v>0</v>
      </c>
      <c r="Q158" s="62">
        <v>0</v>
      </c>
      <c r="R158" s="62">
        <v>0</v>
      </c>
      <c r="S158" s="62">
        <v>3</v>
      </c>
      <c r="T158" s="63">
        <v>0</v>
      </c>
      <c r="U158" s="28">
        <f>+Tabla2[[#This Row],[META_USAQUEN]]+Tabla2[[#This Row],[META_ENGATIVA]]+Tabla2[[#This Row],[META_SUBA]]+Tabla2[[#This Row],[META_CHAPINERO]]+Tabla2[[#This Row],[META_BARRIOS_UNIDOS]]+Tabla2[[#This Row],[META_TEUSAQUILLO]]+Tabla2[[#This Row],[META_SUBRED]]+Tabla2[[#This Row],[META_DISTRITO]]</f>
        <v>3</v>
      </c>
      <c r="V158" s="29">
        <f>+Tabla2[[#This Row],[META_NORTE]]-Tabla2[[#This Row],[META_TOTAL]]</f>
        <v>0</v>
      </c>
      <c r="W158" s="61"/>
      <c r="X158" s="62"/>
      <c r="Y158" s="62"/>
      <c r="Z158" s="62"/>
      <c r="AA158" s="62"/>
      <c r="AB158" s="62"/>
      <c r="AC158" s="62">
        <v>3</v>
      </c>
      <c r="AD158" s="63"/>
      <c r="AE158" s="28">
        <f>SUM(Tabla2[[#This Row],[META_USAQUEN2]:[META_DISTRITO2]])</f>
        <v>3</v>
      </c>
      <c r="AF158" s="29">
        <f>+Tabla2[[#This Row],[META_NORTE]]-Tabla2[[#This Row],[META_TOTAL2]]</f>
        <v>0</v>
      </c>
      <c r="AH158" s="53">
        <f>+Tabla2[[#This Row],[META_USAQUEN]]-Tabla2[[#This Row],[META_USAQUEN2]]</f>
        <v>0</v>
      </c>
      <c r="AI158" s="52">
        <f>+Tabla2[[#This Row],[META_ENGATIVA]]-Tabla2[[#This Row],[META_ENGATIVA2]]</f>
        <v>0</v>
      </c>
      <c r="AJ158" s="52">
        <f>+Tabla2[[#This Row],[META_SUBA]]-Tabla2[[#This Row],[META_SUBA2]]</f>
        <v>0</v>
      </c>
      <c r="AK158" s="52">
        <f>+Tabla2[[#This Row],[META_CHAPINERO]]-Tabla2[[#This Row],[META_CHAPINERO2]]</f>
        <v>0</v>
      </c>
      <c r="AL158" s="52">
        <f>+Tabla2[[#This Row],[META_BARRIOS_UNIDOS]]-Tabla2[[#This Row],[META_BARRIOS_UNIDOS2]]</f>
        <v>0</v>
      </c>
      <c r="AM158" s="52">
        <f>+Tabla2[[#This Row],[META_TEUSAQUILLO]]-Tabla2[[#This Row],[META_TEUSAQUILLO2]]</f>
        <v>0</v>
      </c>
      <c r="AN158" s="52">
        <f>+Tabla2[[#This Row],[META_SUBRED]]-Tabla2[[#This Row],[META_SUBRED2]]</f>
        <v>0</v>
      </c>
      <c r="AO158" s="51">
        <f>+Tabla2[[#This Row],[META_DISTRITO]]-Tabla2[[#This Row],[META_DISTRITO2]]</f>
        <v>0</v>
      </c>
      <c r="AP158" s="49">
        <f t="shared" si="2"/>
        <v>0</v>
      </c>
      <c r="AR158" s="85"/>
      <c r="AS158" s="86"/>
      <c r="AT158" s="86"/>
      <c r="AU158" s="86"/>
      <c r="AV158" s="86"/>
      <c r="AW158" s="86"/>
      <c r="AX158" s="86"/>
      <c r="AY158" s="87"/>
    </row>
    <row r="159" spans="1:51" ht="38.450000000000003" hidden="1" customHeight="1">
      <c r="A159" s="19" t="s">
        <v>54</v>
      </c>
      <c r="B159" s="20" t="s">
        <v>246</v>
      </c>
      <c r="C159" s="20" t="s">
        <v>250</v>
      </c>
      <c r="D159" s="21">
        <v>142</v>
      </c>
      <c r="E159" s="20" t="s">
        <v>257</v>
      </c>
      <c r="F159" s="20" t="s">
        <v>249</v>
      </c>
      <c r="G159" s="19" t="s">
        <v>45</v>
      </c>
      <c r="H159" s="19" t="s">
        <v>67</v>
      </c>
      <c r="I159" s="19" t="s">
        <v>65</v>
      </c>
      <c r="J159" s="22">
        <v>3994272</v>
      </c>
      <c r="K159" s="5">
        <v>0</v>
      </c>
      <c r="L159" s="22">
        <f>+Tabla2[[#This Row],[VALOR UNITARIO]]*Tabla2[[#This Row],[META_NORTE]]</f>
        <v>0</v>
      </c>
      <c r="M159" s="61">
        <f>+Tabla2[[#This Row],[META_NORTE]]*10.2/100</f>
        <v>0</v>
      </c>
      <c r="N159" s="62">
        <f>+Tabla2[[#This Row],[META_NORTE]]*43.81/100</f>
        <v>0</v>
      </c>
      <c r="O159" s="62">
        <f>+Tabla2[[#This Row],[META_NORTE]]*29.46/100</f>
        <v>0</v>
      </c>
      <c r="P159" s="62">
        <f>+Tabla2[[#This Row],[META_NORTE]]*7.72/100</f>
        <v>0</v>
      </c>
      <c r="Q159" s="62">
        <f>+Tabla2[[#This Row],[META_NORTE]]*3.92/100</f>
        <v>0</v>
      </c>
      <c r="R159" s="62">
        <f>+Tabla2[[#This Row],[META_NORTE]]*5.07/100</f>
        <v>0</v>
      </c>
      <c r="S159" s="62">
        <v>0</v>
      </c>
      <c r="T159" s="63">
        <v>0</v>
      </c>
      <c r="U159" s="28">
        <f>+Tabla2[[#This Row],[META_USAQUEN]]+Tabla2[[#This Row],[META_ENGATIVA]]+Tabla2[[#This Row],[META_SUBA]]+Tabla2[[#This Row],[META_CHAPINERO]]+Tabla2[[#This Row],[META_BARRIOS_UNIDOS]]+Tabla2[[#This Row],[META_TEUSAQUILLO]]+Tabla2[[#This Row],[META_SUBRED]]+Tabla2[[#This Row],[META_DISTRITO]]</f>
        <v>0</v>
      </c>
      <c r="V159" s="29">
        <f>+Tabla2[[#This Row],[META_NORTE]]-Tabla2[[#This Row],[META_TOTAL]]</f>
        <v>0</v>
      </c>
      <c r="W159" s="61"/>
      <c r="X159" s="62"/>
      <c r="Y159" s="62"/>
      <c r="Z159" s="62"/>
      <c r="AA159" s="62"/>
      <c r="AB159" s="62"/>
      <c r="AC159" s="62"/>
      <c r="AD159" s="63"/>
      <c r="AE159" s="28">
        <f>SUM(Tabla2[[#This Row],[META_USAQUEN2]:[META_DISTRITO2]])</f>
        <v>0</v>
      </c>
      <c r="AF159" s="29">
        <f>+Tabla2[[#This Row],[META_NORTE]]-Tabla2[[#This Row],[META_TOTAL2]]</f>
        <v>0</v>
      </c>
      <c r="AH159" s="53">
        <f>+Tabla2[[#This Row],[META_USAQUEN]]-Tabla2[[#This Row],[META_USAQUEN2]]</f>
        <v>0</v>
      </c>
      <c r="AI159" s="52">
        <f>+Tabla2[[#This Row],[META_ENGATIVA]]-Tabla2[[#This Row],[META_ENGATIVA2]]</f>
        <v>0</v>
      </c>
      <c r="AJ159" s="52">
        <f>+Tabla2[[#This Row],[META_SUBA]]-Tabla2[[#This Row],[META_SUBA2]]</f>
        <v>0</v>
      </c>
      <c r="AK159" s="52">
        <f>+Tabla2[[#This Row],[META_CHAPINERO]]-Tabla2[[#This Row],[META_CHAPINERO2]]</f>
        <v>0</v>
      </c>
      <c r="AL159" s="52">
        <f>+Tabla2[[#This Row],[META_BARRIOS_UNIDOS]]-Tabla2[[#This Row],[META_BARRIOS_UNIDOS2]]</f>
        <v>0</v>
      </c>
      <c r="AM159" s="52">
        <f>+Tabla2[[#This Row],[META_TEUSAQUILLO]]-Tabla2[[#This Row],[META_TEUSAQUILLO2]]</f>
        <v>0</v>
      </c>
      <c r="AN159" s="52">
        <f>+Tabla2[[#This Row],[META_SUBRED]]-Tabla2[[#This Row],[META_SUBRED2]]</f>
        <v>0</v>
      </c>
      <c r="AO159" s="51">
        <f>+Tabla2[[#This Row],[META_DISTRITO]]-Tabla2[[#This Row],[META_DISTRITO2]]</f>
        <v>0</v>
      </c>
      <c r="AP159" s="49">
        <f t="shared" si="2"/>
        <v>0</v>
      </c>
      <c r="AR159" s="85"/>
      <c r="AS159" s="86"/>
      <c r="AT159" s="86"/>
      <c r="AU159" s="86"/>
      <c r="AV159" s="86"/>
      <c r="AW159" s="86"/>
      <c r="AX159" s="86"/>
      <c r="AY159" s="87"/>
    </row>
    <row r="160" spans="1:51" ht="51" hidden="1" customHeight="1">
      <c r="A160" s="19" t="s">
        <v>54</v>
      </c>
      <c r="B160" s="20" t="s">
        <v>246</v>
      </c>
      <c r="C160" s="20" t="s">
        <v>258</v>
      </c>
      <c r="D160" s="21">
        <v>143</v>
      </c>
      <c r="E160" s="20" t="s">
        <v>259</v>
      </c>
      <c r="F160" s="20" t="s">
        <v>249</v>
      </c>
      <c r="G160" s="19" t="s">
        <v>45</v>
      </c>
      <c r="H160" s="19" t="s">
        <v>46</v>
      </c>
      <c r="I160" s="19" t="s">
        <v>65</v>
      </c>
      <c r="J160" s="22">
        <v>7508288</v>
      </c>
      <c r="K160" s="5">
        <v>3.0000001331861537</v>
      </c>
      <c r="L160" s="22">
        <f>+Tabla2[[#This Row],[VALOR UNITARIO]]*Tabla2[[#This Row],[META_NORTE]]</f>
        <v>22524865</v>
      </c>
      <c r="M160" s="61">
        <v>0</v>
      </c>
      <c r="N160" s="62">
        <v>0</v>
      </c>
      <c r="O160" s="62">
        <v>0</v>
      </c>
      <c r="P160" s="62">
        <v>0</v>
      </c>
      <c r="Q160" s="62">
        <v>0</v>
      </c>
      <c r="R160" s="62">
        <v>0</v>
      </c>
      <c r="S160" s="62">
        <v>3</v>
      </c>
      <c r="T160" s="63">
        <v>0</v>
      </c>
      <c r="U160" s="28">
        <f>+Tabla2[[#This Row],[META_USAQUEN]]+Tabla2[[#This Row],[META_ENGATIVA]]+Tabla2[[#This Row],[META_SUBA]]+Tabla2[[#This Row],[META_CHAPINERO]]+Tabla2[[#This Row],[META_BARRIOS_UNIDOS]]+Tabla2[[#This Row],[META_TEUSAQUILLO]]+Tabla2[[#This Row],[META_SUBRED]]+Tabla2[[#This Row],[META_DISTRITO]]</f>
        <v>3</v>
      </c>
      <c r="V160" s="29">
        <f>+Tabla2[[#This Row],[META_NORTE]]-Tabla2[[#This Row],[META_TOTAL]]</f>
        <v>1.3318615366131326E-7</v>
      </c>
      <c r="W160" s="61"/>
      <c r="X160" s="62"/>
      <c r="Y160" s="62"/>
      <c r="Z160" s="62"/>
      <c r="AA160" s="62"/>
      <c r="AB160" s="62"/>
      <c r="AC160" s="62">
        <v>3.0000001331861537</v>
      </c>
      <c r="AD160" s="63"/>
      <c r="AE160" s="28">
        <f>SUM(Tabla2[[#This Row],[META_USAQUEN2]:[META_DISTRITO2]])</f>
        <v>3.0000001331861537</v>
      </c>
      <c r="AF160" s="29">
        <f>+Tabla2[[#This Row],[META_NORTE]]-Tabla2[[#This Row],[META_TOTAL2]]</f>
        <v>0</v>
      </c>
      <c r="AH160" s="53">
        <f>+Tabla2[[#This Row],[META_USAQUEN]]-Tabla2[[#This Row],[META_USAQUEN2]]</f>
        <v>0</v>
      </c>
      <c r="AI160" s="52">
        <f>+Tabla2[[#This Row],[META_ENGATIVA]]-Tabla2[[#This Row],[META_ENGATIVA2]]</f>
        <v>0</v>
      </c>
      <c r="AJ160" s="52">
        <f>+Tabla2[[#This Row],[META_SUBA]]-Tabla2[[#This Row],[META_SUBA2]]</f>
        <v>0</v>
      </c>
      <c r="AK160" s="52">
        <f>+Tabla2[[#This Row],[META_CHAPINERO]]-Tabla2[[#This Row],[META_CHAPINERO2]]</f>
        <v>0</v>
      </c>
      <c r="AL160" s="52">
        <f>+Tabla2[[#This Row],[META_BARRIOS_UNIDOS]]-Tabla2[[#This Row],[META_BARRIOS_UNIDOS2]]</f>
        <v>0</v>
      </c>
      <c r="AM160" s="52">
        <f>+Tabla2[[#This Row],[META_TEUSAQUILLO]]-Tabla2[[#This Row],[META_TEUSAQUILLO2]]</f>
        <v>0</v>
      </c>
      <c r="AN160" s="52">
        <f>+Tabla2[[#This Row],[META_SUBRED]]-Tabla2[[#This Row],[META_SUBRED2]]</f>
        <v>-1.3318615366131326E-7</v>
      </c>
      <c r="AO160" s="51">
        <f>+Tabla2[[#This Row],[META_DISTRITO]]-Tabla2[[#This Row],[META_DISTRITO2]]</f>
        <v>0</v>
      </c>
      <c r="AP160" s="49">
        <f t="shared" si="2"/>
        <v>-1.3318615366131326E-7</v>
      </c>
      <c r="AR160" s="85"/>
      <c r="AS160" s="86"/>
      <c r="AT160" s="86"/>
      <c r="AU160" s="86"/>
      <c r="AV160" s="86"/>
      <c r="AW160" s="86"/>
      <c r="AX160" s="86"/>
      <c r="AY160" s="87"/>
    </row>
    <row r="161" spans="1:51" ht="38.450000000000003" hidden="1" customHeight="1">
      <c r="A161" s="19" t="s">
        <v>54</v>
      </c>
      <c r="B161" s="20" t="s">
        <v>246</v>
      </c>
      <c r="C161" s="20" t="s">
        <v>258</v>
      </c>
      <c r="D161" s="21">
        <v>144</v>
      </c>
      <c r="E161" s="20" t="s">
        <v>260</v>
      </c>
      <c r="F161" s="20" t="s">
        <v>249</v>
      </c>
      <c r="G161" s="19" t="s">
        <v>45</v>
      </c>
      <c r="H161" s="19" t="s">
        <v>46</v>
      </c>
      <c r="I161" s="19" t="s">
        <v>65</v>
      </c>
      <c r="J161" s="22">
        <v>7508288</v>
      </c>
      <c r="K161" s="5">
        <v>3.0000001331861537</v>
      </c>
      <c r="L161" s="22">
        <f>+Tabla2[[#This Row],[VALOR UNITARIO]]*Tabla2[[#This Row],[META_NORTE]]</f>
        <v>22524865</v>
      </c>
      <c r="M161" s="61">
        <v>0</v>
      </c>
      <c r="N161" s="62">
        <v>0</v>
      </c>
      <c r="O161" s="62">
        <v>0</v>
      </c>
      <c r="P161" s="62">
        <v>0</v>
      </c>
      <c r="Q161" s="62">
        <v>0</v>
      </c>
      <c r="R161" s="62">
        <v>0</v>
      </c>
      <c r="S161" s="62">
        <v>3</v>
      </c>
      <c r="T161" s="63">
        <v>0</v>
      </c>
      <c r="U161" s="28">
        <f>+Tabla2[[#This Row],[META_USAQUEN]]+Tabla2[[#This Row],[META_ENGATIVA]]+Tabla2[[#This Row],[META_SUBA]]+Tabla2[[#This Row],[META_CHAPINERO]]+Tabla2[[#This Row],[META_BARRIOS_UNIDOS]]+Tabla2[[#This Row],[META_TEUSAQUILLO]]+Tabla2[[#This Row],[META_SUBRED]]+Tabla2[[#This Row],[META_DISTRITO]]</f>
        <v>3</v>
      </c>
      <c r="V161" s="29">
        <f>+Tabla2[[#This Row],[META_NORTE]]-Tabla2[[#This Row],[META_TOTAL]]</f>
        <v>1.3318615366131326E-7</v>
      </c>
      <c r="W161" s="61"/>
      <c r="X161" s="62"/>
      <c r="Y161" s="62"/>
      <c r="Z161" s="62"/>
      <c r="AA161" s="62"/>
      <c r="AB161" s="62"/>
      <c r="AC161" s="62">
        <v>3.0000001331861537</v>
      </c>
      <c r="AD161" s="63"/>
      <c r="AE161" s="28">
        <f>SUM(Tabla2[[#This Row],[META_USAQUEN2]:[META_DISTRITO2]])</f>
        <v>3.0000001331861537</v>
      </c>
      <c r="AF161" s="29">
        <f>+Tabla2[[#This Row],[META_NORTE]]-Tabla2[[#This Row],[META_TOTAL2]]</f>
        <v>0</v>
      </c>
      <c r="AH161" s="53">
        <f>+Tabla2[[#This Row],[META_USAQUEN]]-Tabla2[[#This Row],[META_USAQUEN2]]</f>
        <v>0</v>
      </c>
      <c r="AI161" s="52">
        <f>+Tabla2[[#This Row],[META_ENGATIVA]]-Tabla2[[#This Row],[META_ENGATIVA2]]</f>
        <v>0</v>
      </c>
      <c r="AJ161" s="52">
        <f>+Tabla2[[#This Row],[META_SUBA]]-Tabla2[[#This Row],[META_SUBA2]]</f>
        <v>0</v>
      </c>
      <c r="AK161" s="52">
        <f>+Tabla2[[#This Row],[META_CHAPINERO]]-Tabla2[[#This Row],[META_CHAPINERO2]]</f>
        <v>0</v>
      </c>
      <c r="AL161" s="52">
        <f>+Tabla2[[#This Row],[META_BARRIOS_UNIDOS]]-Tabla2[[#This Row],[META_BARRIOS_UNIDOS2]]</f>
        <v>0</v>
      </c>
      <c r="AM161" s="52">
        <f>+Tabla2[[#This Row],[META_TEUSAQUILLO]]-Tabla2[[#This Row],[META_TEUSAQUILLO2]]</f>
        <v>0</v>
      </c>
      <c r="AN161" s="52">
        <f>+Tabla2[[#This Row],[META_SUBRED]]-Tabla2[[#This Row],[META_SUBRED2]]</f>
        <v>-1.3318615366131326E-7</v>
      </c>
      <c r="AO161" s="51">
        <f>+Tabla2[[#This Row],[META_DISTRITO]]-Tabla2[[#This Row],[META_DISTRITO2]]</f>
        <v>0</v>
      </c>
      <c r="AP161" s="49">
        <f t="shared" si="2"/>
        <v>-1.3318615366131326E-7</v>
      </c>
      <c r="AR161" s="85"/>
      <c r="AS161" s="86"/>
      <c r="AT161" s="86"/>
      <c r="AU161" s="86"/>
      <c r="AV161" s="86"/>
      <c r="AW161" s="86"/>
      <c r="AX161" s="86"/>
      <c r="AY161" s="87"/>
    </row>
    <row r="162" spans="1:51" ht="78" hidden="1" thickTop="1" thickBot="1">
      <c r="A162" s="19" t="s">
        <v>54</v>
      </c>
      <c r="B162" s="20" t="s">
        <v>246</v>
      </c>
      <c r="C162" s="20" t="s">
        <v>258</v>
      </c>
      <c r="D162" s="21">
        <v>145</v>
      </c>
      <c r="E162" s="20" t="s">
        <v>261</v>
      </c>
      <c r="F162" s="20" t="s">
        <v>249</v>
      </c>
      <c r="G162" s="19" t="s">
        <v>45</v>
      </c>
      <c r="H162" s="19" t="s">
        <v>46</v>
      </c>
      <c r="I162" s="19" t="s">
        <v>65</v>
      </c>
      <c r="J162" s="22">
        <v>5299968</v>
      </c>
      <c r="K162" s="5">
        <v>3</v>
      </c>
      <c r="L162" s="22">
        <f>+Tabla2[[#This Row],[VALOR UNITARIO]]*Tabla2[[#This Row],[META_NORTE]]</f>
        <v>15899904</v>
      </c>
      <c r="M162" s="61">
        <v>0</v>
      </c>
      <c r="N162" s="62">
        <v>0</v>
      </c>
      <c r="O162" s="62">
        <v>0</v>
      </c>
      <c r="P162" s="62">
        <v>0</v>
      </c>
      <c r="Q162" s="62">
        <v>0</v>
      </c>
      <c r="R162" s="62">
        <v>0</v>
      </c>
      <c r="S162" s="62">
        <v>3</v>
      </c>
      <c r="T162" s="63">
        <v>0</v>
      </c>
      <c r="U162" s="28">
        <f>+Tabla2[[#This Row],[META_USAQUEN]]+Tabla2[[#This Row],[META_ENGATIVA]]+Tabla2[[#This Row],[META_SUBA]]+Tabla2[[#This Row],[META_CHAPINERO]]+Tabla2[[#This Row],[META_BARRIOS_UNIDOS]]+Tabla2[[#This Row],[META_TEUSAQUILLO]]+Tabla2[[#This Row],[META_SUBRED]]+Tabla2[[#This Row],[META_DISTRITO]]</f>
        <v>3</v>
      </c>
      <c r="V162" s="29">
        <f>+Tabla2[[#This Row],[META_NORTE]]-Tabla2[[#This Row],[META_TOTAL]]</f>
        <v>0</v>
      </c>
      <c r="W162" s="61"/>
      <c r="X162" s="62"/>
      <c r="Y162" s="62"/>
      <c r="Z162" s="62"/>
      <c r="AA162" s="62"/>
      <c r="AB162" s="62"/>
      <c r="AC162" s="62">
        <v>3</v>
      </c>
      <c r="AD162" s="63"/>
      <c r="AE162" s="28">
        <f>SUM(Tabla2[[#This Row],[META_USAQUEN2]:[META_DISTRITO2]])</f>
        <v>3</v>
      </c>
      <c r="AF162" s="29">
        <f>+Tabla2[[#This Row],[META_NORTE]]-Tabla2[[#This Row],[META_TOTAL2]]</f>
        <v>0</v>
      </c>
      <c r="AH162" s="53">
        <f>+Tabla2[[#This Row],[META_USAQUEN]]-Tabla2[[#This Row],[META_USAQUEN2]]</f>
        <v>0</v>
      </c>
      <c r="AI162" s="52">
        <f>+Tabla2[[#This Row],[META_ENGATIVA]]-Tabla2[[#This Row],[META_ENGATIVA2]]</f>
        <v>0</v>
      </c>
      <c r="AJ162" s="52">
        <f>+Tabla2[[#This Row],[META_SUBA]]-Tabla2[[#This Row],[META_SUBA2]]</f>
        <v>0</v>
      </c>
      <c r="AK162" s="52">
        <f>+Tabla2[[#This Row],[META_CHAPINERO]]-Tabla2[[#This Row],[META_CHAPINERO2]]</f>
        <v>0</v>
      </c>
      <c r="AL162" s="52">
        <f>+Tabla2[[#This Row],[META_BARRIOS_UNIDOS]]-Tabla2[[#This Row],[META_BARRIOS_UNIDOS2]]</f>
        <v>0</v>
      </c>
      <c r="AM162" s="52">
        <f>+Tabla2[[#This Row],[META_TEUSAQUILLO]]-Tabla2[[#This Row],[META_TEUSAQUILLO2]]</f>
        <v>0</v>
      </c>
      <c r="AN162" s="52">
        <f>+Tabla2[[#This Row],[META_SUBRED]]-Tabla2[[#This Row],[META_SUBRED2]]</f>
        <v>0</v>
      </c>
      <c r="AO162" s="51">
        <f>+Tabla2[[#This Row],[META_DISTRITO]]-Tabla2[[#This Row],[META_DISTRITO2]]</f>
        <v>0</v>
      </c>
      <c r="AP162" s="49">
        <f t="shared" si="2"/>
        <v>0</v>
      </c>
      <c r="AR162" s="85"/>
      <c r="AS162" s="86"/>
      <c r="AT162" s="86"/>
      <c r="AU162" s="86"/>
      <c r="AV162" s="86"/>
      <c r="AW162" s="86"/>
      <c r="AX162" s="86"/>
      <c r="AY162" s="87"/>
    </row>
    <row r="163" spans="1:51" ht="51" hidden="1" customHeight="1">
      <c r="A163" s="19" t="s">
        <v>54</v>
      </c>
      <c r="B163" s="20" t="s">
        <v>246</v>
      </c>
      <c r="C163" s="20" t="s">
        <v>258</v>
      </c>
      <c r="D163" s="21">
        <v>146</v>
      </c>
      <c r="E163" s="20" t="s">
        <v>262</v>
      </c>
      <c r="F163" s="20" t="s">
        <v>249</v>
      </c>
      <c r="G163" s="19" t="s">
        <v>78</v>
      </c>
      <c r="H163" s="19" t="s">
        <v>67</v>
      </c>
      <c r="I163" s="19" t="s">
        <v>65</v>
      </c>
      <c r="J163" s="22">
        <v>122208</v>
      </c>
      <c r="K163" s="5">
        <v>624</v>
      </c>
      <c r="L163" s="22">
        <f>+Tabla2[[#This Row],[VALOR UNITARIO]]*Tabla2[[#This Row],[META_NORTE]]</f>
        <v>76257792</v>
      </c>
      <c r="M163" s="61">
        <v>0</v>
      </c>
      <c r="N163" s="62">
        <v>0</v>
      </c>
      <c r="O163" s="62">
        <v>0</v>
      </c>
      <c r="P163" s="62">
        <v>0</v>
      </c>
      <c r="Q163" s="62">
        <v>0</v>
      </c>
      <c r="R163" s="62">
        <v>0</v>
      </c>
      <c r="S163" s="62">
        <v>624</v>
      </c>
      <c r="T163" s="63">
        <v>0</v>
      </c>
      <c r="U163" s="28">
        <f>+Tabla2[[#This Row],[META_USAQUEN]]+Tabla2[[#This Row],[META_ENGATIVA]]+Tabla2[[#This Row],[META_SUBA]]+Tabla2[[#This Row],[META_CHAPINERO]]+Tabla2[[#This Row],[META_BARRIOS_UNIDOS]]+Tabla2[[#This Row],[META_TEUSAQUILLO]]+Tabla2[[#This Row],[META_SUBRED]]+Tabla2[[#This Row],[META_DISTRITO]]</f>
        <v>624</v>
      </c>
      <c r="V163" s="29">
        <f>+Tabla2[[#This Row],[META_NORTE]]-Tabla2[[#This Row],[META_TOTAL]]</f>
        <v>0</v>
      </c>
      <c r="W163" s="61"/>
      <c r="X163" s="62"/>
      <c r="Y163" s="62"/>
      <c r="Z163" s="62"/>
      <c r="AA163" s="62"/>
      <c r="AB163" s="62"/>
      <c r="AC163" s="62"/>
      <c r="AD163" s="63">
        <v>628</v>
      </c>
      <c r="AE163" s="28">
        <f>SUM(Tabla2[[#This Row],[META_USAQUEN2]:[META_DISTRITO2]])</f>
        <v>628</v>
      </c>
      <c r="AF163" s="29">
        <f>+Tabla2[[#This Row],[META_NORTE]]-Tabla2[[#This Row],[META_TOTAL2]]</f>
        <v>-4</v>
      </c>
      <c r="AH163" s="53">
        <f>+Tabla2[[#This Row],[META_USAQUEN]]-Tabla2[[#This Row],[META_USAQUEN2]]</f>
        <v>0</v>
      </c>
      <c r="AI163" s="52">
        <f>+Tabla2[[#This Row],[META_ENGATIVA]]-Tabla2[[#This Row],[META_ENGATIVA2]]</f>
        <v>0</v>
      </c>
      <c r="AJ163" s="52">
        <f>+Tabla2[[#This Row],[META_SUBA]]-Tabla2[[#This Row],[META_SUBA2]]</f>
        <v>0</v>
      </c>
      <c r="AK163" s="52">
        <f>+Tabla2[[#This Row],[META_CHAPINERO]]-Tabla2[[#This Row],[META_CHAPINERO2]]</f>
        <v>0</v>
      </c>
      <c r="AL163" s="52">
        <f>+Tabla2[[#This Row],[META_BARRIOS_UNIDOS]]-Tabla2[[#This Row],[META_BARRIOS_UNIDOS2]]</f>
        <v>0</v>
      </c>
      <c r="AM163" s="52">
        <f>+Tabla2[[#This Row],[META_TEUSAQUILLO]]-Tabla2[[#This Row],[META_TEUSAQUILLO2]]</f>
        <v>0</v>
      </c>
      <c r="AN163" s="52">
        <f>+Tabla2[[#This Row],[META_SUBRED]]-Tabla2[[#This Row],[META_SUBRED2]]</f>
        <v>624</v>
      </c>
      <c r="AO163" s="51">
        <f>+Tabla2[[#This Row],[META_DISTRITO]]-Tabla2[[#This Row],[META_DISTRITO2]]</f>
        <v>-628</v>
      </c>
      <c r="AP163" s="49">
        <f t="shared" si="2"/>
        <v>-4</v>
      </c>
      <c r="AR163" s="85"/>
      <c r="AS163" s="86"/>
      <c r="AT163" s="86"/>
      <c r="AU163" s="86"/>
      <c r="AV163" s="86"/>
      <c r="AW163" s="86"/>
      <c r="AX163" s="86"/>
      <c r="AY163" s="87"/>
    </row>
    <row r="164" spans="1:51" ht="38.450000000000003" hidden="1" customHeight="1">
      <c r="A164" s="19" t="s">
        <v>54</v>
      </c>
      <c r="B164" s="20" t="s">
        <v>246</v>
      </c>
      <c r="C164" s="20" t="s">
        <v>258</v>
      </c>
      <c r="D164" s="21">
        <v>147</v>
      </c>
      <c r="E164" s="20" t="s">
        <v>263</v>
      </c>
      <c r="F164" s="20" t="s">
        <v>249</v>
      </c>
      <c r="G164" s="19" t="s">
        <v>229</v>
      </c>
      <c r="H164" s="19" t="s">
        <v>67</v>
      </c>
      <c r="I164" s="19" t="s">
        <v>65</v>
      </c>
      <c r="J164" s="22">
        <v>30552</v>
      </c>
      <c r="K164" s="5">
        <v>960</v>
      </c>
      <c r="L164" s="22">
        <f>+Tabla2[[#This Row],[VALOR UNITARIO]]*Tabla2[[#This Row],[META_NORTE]]</f>
        <v>29329920</v>
      </c>
      <c r="M164" s="61">
        <v>0</v>
      </c>
      <c r="N164" s="62">
        <v>0</v>
      </c>
      <c r="O164" s="62">
        <v>0</v>
      </c>
      <c r="P164" s="62">
        <v>0</v>
      </c>
      <c r="Q164" s="62">
        <v>0</v>
      </c>
      <c r="R164" s="62">
        <v>0</v>
      </c>
      <c r="S164" s="62">
        <v>960</v>
      </c>
      <c r="T164" s="63">
        <v>0</v>
      </c>
      <c r="U164" s="28">
        <f>+Tabla2[[#This Row],[META_USAQUEN]]+Tabla2[[#This Row],[META_ENGATIVA]]+Tabla2[[#This Row],[META_SUBA]]+Tabla2[[#This Row],[META_CHAPINERO]]+Tabla2[[#This Row],[META_BARRIOS_UNIDOS]]+Tabla2[[#This Row],[META_TEUSAQUILLO]]+Tabla2[[#This Row],[META_SUBRED]]+Tabla2[[#This Row],[META_DISTRITO]]</f>
        <v>960</v>
      </c>
      <c r="V164" s="29">
        <f>+Tabla2[[#This Row],[META_NORTE]]-Tabla2[[#This Row],[META_TOTAL]]</f>
        <v>0</v>
      </c>
      <c r="W164" s="61"/>
      <c r="X164" s="62"/>
      <c r="Y164" s="62"/>
      <c r="Z164" s="62"/>
      <c r="AA164" s="62"/>
      <c r="AB164" s="62"/>
      <c r="AC164" s="62"/>
      <c r="AD164" s="63">
        <v>968</v>
      </c>
      <c r="AE164" s="28">
        <f>SUM(Tabla2[[#This Row],[META_USAQUEN2]:[META_DISTRITO2]])</f>
        <v>968</v>
      </c>
      <c r="AF164" s="29">
        <f>+Tabla2[[#This Row],[META_NORTE]]-Tabla2[[#This Row],[META_TOTAL2]]</f>
        <v>-8</v>
      </c>
      <c r="AH164" s="53">
        <f>+Tabla2[[#This Row],[META_USAQUEN]]-Tabla2[[#This Row],[META_USAQUEN2]]</f>
        <v>0</v>
      </c>
      <c r="AI164" s="52">
        <f>+Tabla2[[#This Row],[META_ENGATIVA]]-Tabla2[[#This Row],[META_ENGATIVA2]]</f>
        <v>0</v>
      </c>
      <c r="AJ164" s="52">
        <f>+Tabla2[[#This Row],[META_SUBA]]-Tabla2[[#This Row],[META_SUBA2]]</f>
        <v>0</v>
      </c>
      <c r="AK164" s="52">
        <f>+Tabla2[[#This Row],[META_CHAPINERO]]-Tabla2[[#This Row],[META_CHAPINERO2]]</f>
        <v>0</v>
      </c>
      <c r="AL164" s="52">
        <f>+Tabla2[[#This Row],[META_BARRIOS_UNIDOS]]-Tabla2[[#This Row],[META_BARRIOS_UNIDOS2]]</f>
        <v>0</v>
      </c>
      <c r="AM164" s="52">
        <f>+Tabla2[[#This Row],[META_TEUSAQUILLO]]-Tabla2[[#This Row],[META_TEUSAQUILLO2]]</f>
        <v>0</v>
      </c>
      <c r="AN164" s="52">
        <f>+Tabla2[[#This Row],[META_SUBRED]]-Tabla2[[#This Row],[META_SUBRED2]]</f>
        <v>960</v>
      </c>
      <c r="AO164" s="51">
        <f>+Tabla2[[#This Row],[META_DISTRITO]]-Tabla2[[#This Row],[META_DISTRITO2]]</f>
        <v>-968</v>
      </c>
      <c r="AP164" s="49">
        <f t="shared" si="2"/>
        <v>-8</v>
      </c>
      <c r="AR164" s="85"/>
      <c r="AS164" s="86"/>
      <c r="AT164" s="86"/>
      <c r="AU164" s="86"/>
      <c r="AV164" s="86"/>
      <c r="AW164" s="86"/>
      <c r="AX164" s="86"/>
      <c r="AY164" s="87"/>
    </row>
    <row r="165" spans="1:51" ht="38.450000000000003" hidden="1" customHeight="1">
      <c r="A165" s="19" t="s">
        <v>54</v>
      </c>
      <c r="B165" s="20" t="s">
        <v>246</v>
      </c>
      <c r="C165" s="20" t="s">
        <v>258</v>
      </c>
      <c r="D165" s="21">
        <v>148</v>
      </c>
      <c r="E165" s="20" t="s">
        <v>264</v>
      </c>
      <c r="F165" s="20" t="s">
        <v>249</v>
      </c>
      <c r="G165" s="19" t="s">
        <v>78</v>
      </c>
      <c r="H165" s="19" t="s">
        <v>67</v>
      </c>
      <c r="I165" s="19" t="s">
        <v>65</v>
      </c>
      <c r="J165" s="22">
        <v>122208</v>
      </c>
      <c r="K165" s="5">
        <v>96</v>
      </c>
      <c r="L165" s="22">
        <f>+Tabla2[[#This Row],[VALOR UNITARIO]]*Tabla2[[#This Row],[META_NORTE]]</f>
        <v>11731968</v>
      </c>
      <c r="M165" s="61">
        <v>0</v>
      </c>
      <c r="N165" s="62">
        <v>0</v>
      </c>
      <c r="O165" s="62">
        <v>0</v>
      </c>
      <c r="P165" s="62">
        <v>0</v>
      </c>
      <c r="Q165" s="62">
        <v>0</v>
      </c>
      <c r="R165" s="62">
        <v>0</v>
      </c>
      <c r="S165" s="62">
        <v>96</v>
      </c>
      <c r="T165" s="63">
        <v>0</v>
      </c>
      <c r="U165" s="28">
        <f>+Tabla2[[#This Row],[META_USAQUEN]]+Tabla2[[#This Row],[META_ENGATIVA]]+Tabla2[[#This Row],[META_SUBA]]+Tabla2[[#This Row],[META_CHAPINERO]]+Tabla2[[#This Row],[META_BARRIOS_UNIDOS]]+Tabla2[[#This Row],[META_TEUSAQUILLO]]+Tabla2[[#This Row],[META_SUBRED]]+Tabla2[[#This Row],[META_DISTRITO]]</f>
        <v>96</v>
      </c>
      <c r="V165" s="29">
        <f>+Tabla2[[#This Row],[META_NORTE]]-Tabla2[[#This Row],[META_TOTAL]]</f>
        <v>0</v>
      </c>
      <c r="W165" s="61"/>
      <c r="X165" s="62"/>
      <c r="Y165" s="62"/>
      <c r="Z165" s="62"/>
      <c r="AA165" s="62"/>
      <c r="AB165" s="62"/>
      <c r="AC165" s="62"/>
      <c r="AD165" s="63">
        <v>96</v>
      </c>
      <c r="AE165" s="28">
        <f>SUM(Tabla2[[#This Row],[META_USAQUEN2]:[META_DISTRITO2]])</f>
        <v>96</v>
      </c>
      <c r="AF165" s="29">
        <f>+Tabla2[[#This Row],[META_NORTE]]-Tabla2[[#This Row],[META_TOTAL2]]</f>
        <v>0</v>
      </c>
      <c r="AH165" s="53">
        <f>+Tabla2[[#This Row],[META_USAQUEN]]-Tabla2[[#This Row],[META_USAQUEN2]]</f>
        <v>0</v>
      </c>
      <c r="AI165" s="52">
        <f>+Tabla2[[#This Row],[META_ENGATIVA]]-Tabla2[[#This Row],[META_ENGATIVA2]]</f>
        <v>0</v>
      </c>
      <c r="AJ165" s="52">
        <f>+Tabla2[[#This Row],[META_SUBA]]-Tabla2[[#This Row],[META_SUBA2]]</f>
        <v>0</v>
      </c>
      <c r="AK165" s="52">
        <f>+Tabla2[[#This Row],[META_CHAPINERO]]-Tabla2[[#This Row],[META_CHAPINERO2]]</f>
        <v>0</v>
      </c>
      <c r="AL165" s="52">
        <f>+Tabla2[[#This Row],[META_BARRIOS_UNIDOS]]-Tabla2[[#This Row],[META_BARRIOS_UNIDOS2]]</f>
        <v>0</v>
      </c>
      <c r="AM165" s="52">
        <f>+Tabla2[[#This Row],[META_TEUSAQUILLO]]-Tabla2[[#This Row],[META_TEUSAQUILLO2]]</f>
        <v>0</v>
      </c>
      <c r="AN165" s="52">
        <f>+Tabla2[[#This Row],[META_SUBRED]]-Tabla2[[#This Row],[META_SUBRED2]]</f>
        <v>96</v>
      </c>
      <c r="AO165" s="51">
        <f>+Tabla2[[#This Row],[META_DISTRITO]]-Tabla2[[#This Row],[META_DISTRITO2]]</f>
        <v>-96</v>
      </c>
      <c r="AP165" s="49">
        <f t="shared" si="2"/>
        <v>0</v>
      </c>
      <c r="AR165" s="85"/>
      <c r="AS165" s="86"/>
      <c r="AT165" s="86"/>
      <c r="AU165" s="86"/>
      <c r="AV165" s="86"/>
      <c r="AW165" s="86"/>
      <c r="AX165" s="86"/>
      <c r="AY165" s="87"/>
    </row>
    <row r="166" spans="1:51" ht="113.45" hidden="1" customHeight="1">
      <c r="A166" s="19" t="s">
        <v>54</v>
      </c>
      <c r="B166" s="20" t="s">
        <v>246</v>
      </c>
      <c r="C166" s="20" t="s">
        <v>258</v>
      </c>
      <c r="D166" s="21">
        <v>149</v>
      </c>
      <c r="E166" s="20" t="s">
        <v>265</v>
      </c>
      <c r="F166" s="20" t="s">
        <v>249</v>
      </c>
      <c r="G166" s="19" t="s">
        <v>45</v>
      </c>
      <c r="H166" s="19" t="s">
        <v>46</v>
      </c>
      <c r="I166" s="19" t="s">
        <v>65</v>
      </c>
      <c r="J166" s="22">
        <v>3665168</v>
      </c>
      <c r="K166" s="5">
        <v>3</v>
      </c>
      <c r="L166" s="22">
        <f>+Tabla2[[#This Row],[VALOR UNITARIO]]*Tabla2[[#This Row],[META_NORTE]]</f>
        <v>10995504</v>
      </c>
      <c r="M166" s="61">
        <v>0</v>
      </c>
      <c r="N166" s="62">
        <v>0</v>
      </c>
      <c r="O166" s="62">
        <v>0</v>
      </c>
      <c r="P166" s="62">
        <v>0</v>
      </c>
      <c r="Q166" s="62">
        <v>0</v>
      </c>
      <c r="R166" s="62">
        <v>0</v>
      </c>
      <c r="S166" s="62">
        <v>3</v>
      </c>
      <c r="T166" s="63">
        <v>0</v>
      </c>
      <c r="U166" s="28">
        <f>+Tabla2[[#This Row],[META_USAQUEN]]+Tabla2[[#This Row],[META_ENGATIVA]]+Tabla2[[#This Row],[META_SUBA]]+Tabla2[[#This Row],[META_CHAPINERO]]+Tabla2[[#This Row],[META_BARRIOS_UNIDOS]]+Tabla2[[#This Row],[META_TEUSAQUILLO]]+Tabla2[[#This Row],[META_SUBRED]]+Tabla2[[#This Row],[META_DISTRITO]]</f>
        <v>3</v>
      </c>
      <c r="V166" s="29">
        <f>+Tabla2[[#This Row],[META_NORTE]]-Tabla2[[#This Row],[META_TOTAL]]</f>
        <v>0</v>
      </c>
      <c r="W166" s="61"/>
      <c r="X166" s="62"/>
      <c r="Y166" s="62"/>
      <c r="Z166" s="62"/>
      <c r="AA166" s="62"/>
      <c r="AB166" s="62"/>
      <c r="AC166" s="62">
        <v>3</v>
      </c>
      <c r="AD166" s="63"/>
      <c r="AE166" s="28">
        <f>SUM(Tabla2[[#This Row],[META_USAQUEN2]:[META_DISTRITO2]])</f>
        <v>3</v>
      </c>
      <c r="AF166" s="29">
        <f>+Tabla2[[#This Row],[META_NORTE]]-Tabla2[[#This Row],[META_TOTAL2]]</f>
        <v>0</v>
      </c>
      <c r="AH166" s="53">
        <f>+Tabla2[[#This Row],[META_USAQUEN]]-Tabla2[[#This Row],[META_USAQUEN2]]</f>
        <v>0</v>
      </c>
      <c r="AI166" s="52">
        <f>+Tabla2[[#This Row],[META_ENGATIVA]]-Tabla2[[#This Row],[META_ENGATIVA2]]</f>
        <v>0</v>
      </c>
      <c r="AJ166" s="52">
        <f>+Tabla2[[#This Row],[META_SUBA]]-Tabla2[[#This Row],[META_SUBA2]]</f>
        <v>0</v>
      </c>
      <c r="AK166" s="52">
        <f>+Tabla2[[#This Row],[META_CHAPINERO]]-Tabla2[[#This Row],[META_CHAPINERO2]]</f>
        <v>0</v>
      </c>
      <c r="AL166" s="52">
        <f>+Tabla2[[#This Row],[META_BARRIOS_UNIDOS]]-Tabla2[[#This Row],[META_BARRIOS_UNIDOS2]]</f>
        <v>0</v>
      </c>
      <c r="AM166" s="52">
        <f>+Tabla2[[#This Row],[META_TEUSAQUILLO]]-Tabla2[[#This Row],[META_TEUSAQUILLO2]]</f>
        <v>0</v>
      </c>
      <c r="AN166" s="52">
        <f>+Tabla2[[#This Row],[META_SUBRED]]-Tabla2[[#This Row],[META_SUBRED2]]</f>
        <v>0</v>
      </c>
      <c r="AO166" s="51">
        <f>+Tabla2[[#This Row],[META_DISTRITO]]-Tabla2[[#This Row],[META_DISTRITO2]]</f>
        <v>0</v>
      </c>
      <c r="AP166" s="49">
        <f t="shared" si="2"/>
        <v>0</v>
      </c>
      <c r="AR166" s="85"/>
      <c r="AS166" s="86"/>
      <c r="AT166" s="86"/>
      <c r="AU166" s="86"/>
      <c r="AV166" s="86"/>
      <c r="AW166" s="86"/>
      <c r="AX166" s="86"/>
      <c r="AY166" s="87"/>
    </row>
    <row r="167" spans="1:51" ht="103.5" hidden="1" thickTop="1" thickBot="1">
      <c r="A167" s="19" t="s">
        <v>54</v>
      </c>
      <c r="B167" s="20" t="s">
        <v>246</v>
      </c>
      <c r="C167" s="20" t="s">
        <v>258</v>
      </c>
      <c r="D167" s="21">
        <v>150</v>
      </c>
      <c r="E167" s="20" t="s">
        <v>266</v>
      </c>
      <c r="F167" s="20" t="s">
        <v>249</v>
      </c>
      <c r="G167" s="19" t="s">
        <v>45</v>
      </c>
      <c r="H167" s="19" t="s">
        <v>46</v>
      </c>
      <c r="I167" s="19" t="s">
        <v>65</v>
      </c>
      <c r="J167" s="22">
        <v>1057260</v>
      </c>
      <c r="K167" s="5">
        <v>3</v>
      </c>
      <c r="L167" s="22">
        <f>+Tabla2[[#This Row],[VALOR UNITARIO]]*Tabla2[[#This Row],[META_NORTE]]</f>
        <v>3171780</v>
      </c>
      <c r="M167" s="61">
        <v>0</v>
      </c>
      <c r="N167" s="62">
        <v>0</v>
      </c>
      <c r="O167" s="62">
        <v>0</v>
      </c>
      <c r="P167" s="62">
        <v>0</v>
      </c>
      <c r="Q167" s="62">
        <v>0</v>
      </c>
      <c r="R167" s="62">
        <v>0</v>
      </c>
      <c r="S167" s="62">
        <v>3</v>
      </c>
      <c r="T167" s="63">
        <v>0</v>
      </c>
      <c r="U167" s="28">
        <f>+Tabla2[[#This Row],[META_USAQUEN]]+Tabla2[[#This Row],[META_ENGATIVA]]+Tabla2[[#This Row],[META_SUBA]]+Tabla2[[#This Row],[META_CHAPINERO]]+Tabla2[[#This Row],[META_BARRIOS_UNIDOS]]+Tabla2[[#This Row],[META_TEUSAQUILLO]]+Tabla2[[#This Row],[META_SUBRED]]+Tabla2[[#This Row],[META_DISTRITO]]</f>
        <v>3</v>
      </c>
      <c r="V167" s="29">
        <f>+Tabla2[[#This Row],[META_NORTE]]-Tabla2[[#This Row],[META_TOTAL]]</f>
        <v>0</v>
      </c>
      <c r="W167" s="61"/>
      <c r="X167" s="62"/>
      <c r="Y167" s="62"/>
      <c r="Z167" s="62"/>
      <c r="AA167" s="62"/>
      <c r="AB167" s="62"/>
      <c r="AC167" s="62">
        <v>3</v>
      </c>
      <c r="AD167" s="63"/>
      <c r="AE167" s="28">
        <f>SUM(Tabla2[[#This Row],[META_USAQUEN2]:[META_DISTRITO2]])</f>
        <v>3</v>
      </c>
      <c r="AF167" s="29">
        <f>+Tabla2[[#This Row],[META_NORTE]]-Tabla2[[#This Row],[META_TOTAL2]]</f>
        <v>0</v>
      </c>
      <c r="AH167" s="53">
        <f>+Tabla2[[#This Row],[META_USAQUEN]]-Tabla2[[#This Row],[META_USAQUEN2]]</f>
        <v>0</v>
      </c>
      <c r="AI167" s="52">
        <f>+Tabla2[[#This Row],[META_ENGATIVA]]-Tabla2[[#This Row],[META_ENGATIVA2]]</f>
        <v>0</v>
      </c>
      <c r="AJ167" s="52">
        <f>+Tabla2[[#This Row],[META_SUBA]]-Tabla2[[#This Row],[META_SUBA2]]</f>
        <v>0</v>
      </c>
      <c r="AK167" s="52">
        <f>+Tabla2[[#This Row],[META_CHAPINERO]]-Tabla2[[#This Row],[META_CHAPINERO2]]</f>
        <v>0</v>
      </c>
      <c r="AL167" s="52">
        <f>+Tabla2[[#This Row],[META_BARRIOS_UNIDOS]]-Tabla2[[#This Row],[META_BARRIOS_UNIDOS2]]</f>
        <v>0</v>
      </c>
      <c r="AM167" s="52">
        <f>+Tabla2[[#This Row],[META_TEUSAQUILLO]]-Tabla2[[#This Row],[META_TEUSAQUILLO2]]</f>
        <v>0</v>
      </c>
      <c r="AN167" s="52">
        <f>+Tabla2[[#This Row],[META_SUBRED]]-Tabla2[[#This Row],[META_SUBRED2]]</f>
        <v>0</v>
      </c>
      <c r="AO167" s="51">
        <f>+Tabla2[[#This Row],[META_DISTRITO]]-Tabla2[[#This Row],[META_DISTRITO2]]</f>
        <v>0</v>
      </c>
      <c r="AP167" s="49">
        <f t="shared" si="2"/>
        <v>0</v>
      </c>
      <c r="AR167" s="85"/>
      <c r="AS167" s="86"/>
      <c r="AT167" s="86"/>
      <c r="AU167" s="86"/>
      <c r="AV167" s="86"/>
      <c r="AW167" s="86"/>
      <c r="AX167" s="86"/>
      <c r="AY167" s="87"/>
    </row>
    <row r="168" spans="1:51" ht="101.1" hidden="1" customHeight="1">
      <c r="A168" s="19" t="s">
        <v>54</v>
      </c>
      <c r="B168" s="20" t="s">
        <v>246</v>
      </c>
      <c r="C168" s="20" t="s">
        <v>258</v>
      </c>
      <c r="D168" s="21">
        <v>151</v>
      </c>
      <c r="E168" s="20" t="s">
        <v>267</v>
      </c>
      <c r="F168" s="20" t="s">
        <v>249</v>
      </c>
      <c r="G168" s="19" t="s">
        <v>45</v>
      </c>
      <c r="H168" s="19" t="s">
        <v>46</v>
      </c>
      <c r="I168" s="19" t="s">
        <v>65</v>
      </c>
      <c r="J168" s="22">
        <v>1409680</v>
      </c>
      <c r="K168" s="5">
        <v>3</v>
      </c>
      <c r="L168" s="22">
        <f>+Tabla2[[#This Row],[VALOR UNITARIO]]*Tabla2[[#This Row],[META_NORTE]]</f>
        <v>4229040</v>
      </c>
      <c r="M168" s="61">
        <v>0</v>
      </c>
      <c r="N168" s="62">
        <v>0</v>
      </c>
      <c r="O168" s="62">
        <v>0</v>
      </c>
      <c r="P168" s="62">
        <v>0</v>
      </c>
      <c r="Q168" s="62">
        <v>0</v>
      </c>
      <c r="R168" s="62">
        <v>0</v>
      </c>
      <c r="S168" s="62">
        <v>3</v>
      </c>
      <c r="T168" s="63">
        <v>0</v>
      </c>
      <c r="U168" s="28">
        <f>+Tabla2[[#This Row],[META_USAQUEN]]+Tabla2[[#This Row],[META_ENGATIVA]]+Tabla2[[#This Row],[META_SUBA]]+Tabla2[[#This Row],[META_CHAPINERO]]+Tabla2[[#This Row],[META_BARRIOS_UNIDOS]]+Tabla2[[#This Row],[META_TEUSAQUILLO]]+Tabla2[[#This Row],[META_SUBRED]]+Tabla2[[#This Row],[META_DISTRITO]]</f>
        <v>3</v>
      </c>
      <c r="V168" s="29">
        <f>+Tabla2[[#This Row],[META_NORTE]]-Tabla2[[#This Row],[META_TOTAL]]</f>
        <v>0</v>
      </c>
      <c r="W168" s="61"/>
      <c r="X168" s="62"/>
      <c r="Y168" s="62"/>
      <c r="Z168" s="62"/>
      <c r="AA168" s="62"/>
      <c r="AB168" s="62"/>
      <c r="AC168" s="62">
        <v>3</v>
      </c>
      <c r="AD168" s="63"/>
      <c r="AE168" s="28">
        <f>SUM(Tabla2[[#This Row],[META_USAQUEN2]:[META_DISTRITO2]])</f>
        <v>3</v>
      </c>
      <c r="AF168" s="29">
        <f>+Tabla2[[#This Row],[META_NORTE]]-Tabla2[[#This Row],[META_TOTAL2]]</f>
        <v>0</v>
      </c>
      <c r="AH168" s="53">
        <f>+Tabla2[[#This Row],[META_USAQUEN]]-Tabla2[[#This Row],[META_USAQUEN2]]</f>
        <v>0</v>
      </c>
      <c r="AI168" s="52">
        <f>+Tabla2[[#This Row],[META_ENGATIVA]]-Tabla2[[#This Row],[META_ENGATIVA2]]</f>
        <v>0</v>
      </c>
      <c r="AJ168" s="52">
        <f>+Tabla2[[#This Row],[META_SUBA]]-Tabla2[[#This Row],[META_SUBA2]]</f>
        <v>0</v>
      </c>
      <c r="AK168" s="52">
        <f>+Tabla2[[#This Row],[META_CHAPINERO]]-Tabla2[[#This Row],[META_CHAPINERO2]]</f>
        <v>0</v>
      </c>
      <c r="AL168" s="52">
        <f>+Tabla2[[#This Row],[META_BARRIOS_UNIDOS]]-Tabla2[[#This Row],[META_BARRIOS_UNIDOS2]]</f>
        <v>0</v>
      </c>
      <c r="AM168" s="52">
        <f>+Tabla2[[#This Row],[META_TEUSAQUILLO]]-Tabla2[[#This Row],[META_TEUSAQUILLO2]]</f>
        <v>0</v>
      </c>
      <c r="AN168" s="52">
        <f>+Tabla2[[#This Row],[META_SUBRED]]-Tabla2[[#This Row],[META_SUBRED2]]</f>
        <v>0</v>
      </c>
      <c r="AO168" s="51">
        <f>+Tabla2[[#This Row],[META_DISTRITO]]-Tabla2[[#This Row],[META_DISTRITO2]]</f>
        <v>0</v>
      </c>
      <c r="AP168" s="49">
        <f t="shared" si="2"/>
        <v>0</v>
      </c>
      <c r="AR168" s="85"/>
      <c r="AS168" s="86"/>
      <c r="AT168" s="86"/>
      <c r="AU168" s="86"/>
      <c r="AV168" s="86"/>
      <c r="AW168" s="86"/>
      <c r="AX168" s="86"/>
      <c r="AY168" s="87"/>
    </row>
    <row r="169" spans="1:51" ht="90.75" hidden="1" thickTop="1" thickBot="1">
      <c r="A169" s="19" t="s">
        <v>54</v>
      </c>
      <c r="B169" s="20" t="s">
        <v>246</v>
      </c>
      <c r="C169" s="20" t="s">
        <v>258</v>
      </c>
      <c r="D169" s="21">
        <v>152</v>
      </c>
      <c r="E169" s="20" t="s">
        <v>268</v>
      </c>
      <c r="F169" s="20" t="s">
        <v>249</v>
      </c>
      <c r="G169" s="19" t="s">
        <v>45</v>
      </c>
      <c r="H169" s="19" t="s">
        <v>46</v>
      </c>
      <c r="I169" s="19" t="s">
        <v>65</v>
      </c>
      <c r="J169" s="22">
        <v>352420</v>
      </c>
      <c r="K169" s="5">
        <v>3.0000028375234096</v>
      </c>
      <c r="L169" s="22">
        <f>+Tabla2[[#This Row],[VALOR UNITARIO]]*Tabla2[[#This Row],[META_NORTE]]</f>
        <v>1057261</v>
      </c>
      <c r="M169" s="61">
        <v>0</v>
      </c>
      <c r="N169" s="62">
        <v>0</v>
      </c>
      <c r="O169" s="62">
        <v>0</v>
      </c>
      <c r="P169" s="62">
        <v>0</v>
      </c>
      <c r="Q169" s="62">
        <v>0</v>
      </c>
      <c r="R169" s="62">
        <v>0</v>
      </c>
      <c r="S169" s="62">
        <v>3</v>
      </c>
      <c r="T169" s="63">
        <v>0</v>
      </c>
      <c r="U169" s="28">
        <f>+Tabla2[[#This Row],[META_USAQUEN]]+Tabla2[[#This Row],[META_ENGATIVA]]+Tabla2[[#This Row],[META_SUBA]]+Tabla2[[#This Row],[META_CHAPINERO]]+Tabla2[[#This Row],[META_BARRIOS_UNIDOS]]+Tabla2[[#This Row],[META_TEUSAQUILLO]]+Tabla2[[#This Row],[META_SUBRED]]+Tabla2[[#This Row],[META_DISTRITO]]</f>
        <v>3</v>
      </c>
      <c r="V169" s="29">
        <f>+Tabla2[[#This Row],[META_NORTE]]-Tabla2[[#This Row],[META_TOTAL]]</f>
        <v>2.8375234095712187E-6</v>
      </c>
      <c r="W169" s="61"/>
      <c r="X169" s="62"/>
      <c r="Y169" s="62"/>
      <c r="Z169" s="62"/>
      <c r="AA169" s="62"/>
      <c r="AB169" s="62"/>
      <c r="AC169" s="62">
        <v>3.0000028375234096</v>
      </c>
      <c r="AD169" s="63"/>
      <c r="AE169" s="28">
        <f>SUM(Tabla2[[#This Row],[META_USAQUEN2]:[META_DISTRITO2]])</f>
        <v>3.0000028375234096</v>
      </c>
      <c r="AF169" s="29">
        <f>+Tabla2[[#This Row],[META_NORTE]]-Tabla2[[#This Row],[META_TOTAL2]]</f>
        <v>0</v>
      </c>
      <c r="AH169" s="53">
        <f>+Tabla2[[#This Row],[META_USAQUEN]]-Tabla2[[#This Row],[META_USAQUEN2]]</f>
        <v>0</v>
      </c>
      <c r="AI169" s="52">
        <f>+Tabla2[[#This Row],[META_ENGATIVA]]-Tabla2[[#This Row],[META_ENGATIVA2]]</f>
        <v>0</v>
      </c>
      <c r="AJ169" s="52">
        <f>+Tabla2[[#This Row],[META_SUBA]]-Tabla2[[#This Row],[META_SUBA2]]</f>
        <v>0</v>
      </c>
      <c r="AK169" s="52">
        <f>+Tabla2[[#This Row],[META_CHAPINERO]]-Tabla2[[#This Row],[META_CHAPINERO2]]</f>
        <v>0</v>
      </c>
      <c r="AL169" s="52">
        <f>+Tabla2[[#This Row],[META_BARRIOS_UNIDOS]]-Tabla2[[#This Row],[META_BARRIOS_UNIDOS2]]</f>
        <v>0</v>
      </c>
      <c r="AM169" s="52">
        <f>+Tabla2[[#This Row],[META_TEUSAQUILLO]]-Tabla2[[#This Row],[META_TEUSAQUILLO2]]</f>
        <v>0</v>
      </c>
      <c r="AN169" s="52">
        <f>+Tabla2[[#This Row],[META_SUBRED]]-Tabla2[[#This Row],[META_SUBRED2]]</f>
        <v>-2.8375234095712187E-6</v>
      </c>
      <c r="AO169" s="51">
        <f>+Tabla2[[#This Row],[META_DISTRITO]]-Tabla2[[#This Row],[META_DISTRITO2]]</f>
        <v>0</v>
      </c>
      <c r="AP169" s="49">
        <f t="shared" si="2"/>
        <v>-2.8375234095712187E-6</v>
      </c>
      <c r="AR169" s="85"/>
      <c r="AS169" s="86"/>
      <c r="AT169" s="86"/>
      <c r="AU169" s="86"/>
      <c r="AV169" s="86"/>
      <c r="AW169" s="86"/>
      <c r="AX169" s="86"/>
      <c r="AY169" s="87"/>
    </row>
    <row r="170" spans="1:51" ht="63.6" hidden="1" customHeight="1">
      <c r="A170" s="19" t="s">
        <v>54</v>
      </c>
      <c r="B170" s="20" t="s">
        <v>246</v>
      </c>
      <c r="C170" s="20" t="s">
        <v>247</v>
      </c>
      <c r="D170" s="21">
        <v>153</v>
      </c>
      <c r="E170" s="20" t="s">
        <v>269</v>
      </c>
      <c r="F170" s="20" t="s">
        <v>249</v>
      </c>
      <c r="G170" s="19" t="s">
        <v>45</v>
      </c>
      <c r="H170" s="19" t="s">
        <v>46</v>
      </c>
      <c r="I170" s="19" t="s">
        <v>65</v>
      </c>
      <c r="J170" s="22">
        <v>7347488</v>
      </c>
      <c r="K170" s="5">
        <v>3</v>
      </c>
      <c r="L170" s="22">
        <f>+Tabla2[[#This Row],[VALOR UNITARIO]]*Tabla2[[#This Row],[META_NORTE]]</f>
        <v>22042464</v>
      </c>
      <c r="M170" s="61">
        <v>0</v>
      </c>
      <c r="N170" s="62">
        <v>0</v>
      </c>
      <c r="O170" s="62">
        <v>0</v>
      </c>
      <c r="P170" s="62">
        <v>0</v>
      </c>
      <c r="Q170" s="62">
        <v>0</v>
      </c>
      <c r="R170" s="62">
        <v>0</v>
      </c>
      <c r="S170" s="62">
        <v>3</v>
      </c>
      <c r="T170" s="63">
        <v>0</v>
      </c>
      <c r="U170" s="28">
        <f>+Tabla2[[#This Row],[META_USAQUEN]]+Tabla2[[#This Row],[META_ENGATIVA]]+Tabla2[[#This Row],[META_SUBA]]+Tabla2[[#This Row],[META_CHAPINERO]]+Tabla2[[#This Row],[META_BARRIOS_UNIDOS]]+Tabla2[[#This Row],[META_TEUSAQUILLO]]+Tabla2[[#This Row],[META_SUBRED]]+Tabla2[[#This Row],[META_DISTRITO]]</f>
        <v>3</v>
      </c>
      <c r="V170" s="29">
        <f>+Tabla2[[#This Row],[META_NORTE]]-Tabla2[[#This Row],[META_TOTAL]]</f>
        <v>0</v>
      </c>
      <c r="W170" s="61"/>
      <c r="X170" s="62"/>
      <c r="Y170" s="62"/>
      <c r="Z170" s="62"/>
      <c r="AA170" s="62"/>
      <c r="AB170" s="62"/>
      <c r="AC170" s="62">
        <v>3</v>
      </c>
      <c r="AD170" s="63"/>
      <c r="AE170" s="28">
        <f>SUM(Tabla2[[#This Row],[META_USAQUEN2]:[META_DISTRITO2]])</f>
        <v>3</v>
      </c>
      <c r="AF170" s="29">
        <f>+Tabla2[[#This Row],[META_NORTE]]-Tabla2[[#This Row],[META_TOTAL2]]</f>
        <v>0</v>
      </c>
      <c r="AH170" s="53">
        <f>+Tabla2[[#This Row],[META_USAQUEN]]-Tabla2[[#This Row],[META_USAQUEN2]]</f>
        <v>0</v>
      </c>
      <c r="AI170" s="52">
        <f>+Tabla2[[#This Row],[META_ENGATIVA]]-Tabla2[[#This Row],[META_ENGATIVA2]]</f>
        <v>0</v>
      </c>
      <c r="AJ170" s="52">
        <f>+Tabla2[[#This Row],[META_SUBA]]-Tabla2[[#This Row],[META_SUBA2]]</f>
        <v>0</v>
      </c>
      <c r="AK170" s="52">
        <f>+Tabla2[[#This Row],[META_CHAPINERO]]-Tabla2[[#This Row],[META_CHAPINERO2]]</f>
        <v>0</v>
      </c>
      <c r="AL170" s="52">
        <f>+Tabla2[[#This Row],[META_BARRIOS_UNIDOS]]-Tabla2[[#This Row],[META_BARRIOS_UNIDOS2]]</f>
        <v>0</v>
      </c>
      <c r="AM170" s="52">
        <f>+Tabla2[[#This Row],[META_TEUSAQUILLO]]-Tabla2[[#This Row],[META_TEUSAQUILLO2]]</f>
        <v>0</v>
      </c>
      <c r="AN170" s="52">
        <f>+Tabla2[[#This Row],[META_SUBRED]]-Tabla2[[#This Row],[META_SUBRED2]]</f>
        <v>0</v>
      </c>
      <c r="AO170" s="51">
        <f>+Tabla2[[#This Row],[META_DISTRITO]]-Tabla2[[#This Row],[META_DISTRITO2]]</f>
        <v>0</v>
      </c>
      <c r="AP170" s="49">
        <f t="shared" si="2"/>
        <v>0</v>
      </c>
      <c r="AR170" s="85"/>
      <c r="AS170" s="86"/>
      <c r="AT170" s="86"/>
      <c r="AU170" s="86"/>
      <c r="AV170" s="86"/>
      <c r="AW170" s="86"/>
      <c r="AX170" s="86"/>
      <c r="AY170" s="87"/>
    </row>
    <row r="171" spans="1:51" ht="51" hidden="1" customHeight="1">
      <c r="A171" s="19" t="s">
        <v>54</v>
      </c>
      <c r="B171" s="20" t="s">
        <v>246</v>
      </c>
      <c r="C171" s="20" t="s">
        <v>247</v>
      </c>
      <c r="D171" s="21">
        <v>154</v>
      </c>
      <c r="E171" s="20" t="s">
        <v>270</v>
      </c>
      <c r="F171" s="20" t="s">
        <v>249</v>
      </c>
      <c r="G171" s="19" t="s">
        <v>45</v>
      </c>
      <c r="H171" s="19" t="s">
        <v>46</v>
      </c>
      <c r="I171" s="19" t="s">
        <v>65</v>
      </c>
      <c r="J171" s="22">
        <v>7347488</v>
      </c>
      <c r="K171" s="5">
        <v>3</v>
      </c>
      <c r="L171" s="22">
        <f>+Tabla2[[#This Row],[VALOR UNITARIO]]*Tabla2[[#This Row],[META_NORTE]]</f>
        <v>22042464</v>
      </c>
      <c r="M171" s="61">
        <v>0</v>
      </c>
      <c r="N171" s="62">
        <v>0</v>
      </c>
      <c r="O171" s="62">
        <v>0</v>
      </c>
      <c r="P171" s="62">
        <v>0</v>
      </c>
      <c r="Q171" s="62">
        <v>0</v>
      </c>
      <c r="R171" s="62">
        <v>0</v>
      </c>
      <c r="S171" s="62">
        <v>3</v>
      </c>
      <c r="T171" s="63">
        <v>0</v>
      </c>
      <c r="U171" s="28">
        <f>+Tabla2[[#This Row],[META_USAQUEN]]+Tabla2[[#This Row],[META_ENGATIVA]]+Tabla2[[#This Row],[META_SUBA]]+Tabla2[[#This Row],[META_CHAPINERO]]+Tabla2[[#This Row],[META_BARRIOS_UNIDOS]]+Tabla2[[#This Row],[META_TEUSAQUILLO]]+Tabla2[[#This Row],[META_SUBRED]]+Tabla2[[#This Row],[META_DISTRITO]]</f>
        <v>3</v>
      </c>
      <c r="V171" s="29">
        <f>+Tabla2[[#This Row],[META_NORTE]]-Tabla2[[#This Row],[META_TOTAL]]</f>
        <v>0</v>
      </c>
      <c r="W171" s="61"/>
      <c r="X171" s="62"/>
      <c r="Y171" s="62"/>
      <c r="Z171" s="62"/>
      <c r="AA171" s="62"/>
      <c r="AB171" s="62"/>
      <c r="AC171" s="62">
        <v>3</v>
      </c>
      <c r="AD171" s="63"/>
      <c r="AE171" s="28">
        <f>SUM(Tabla2[[#This Row],[META_USAQUEN2]:[META_DISTRITO2]])</f>
        <v>3</v>
      </c>
      <c r="AF171" s="29">
        <f>+Tabla2[[#This Row],[META_NORTE]]-Tabla2[[#This Row],[META_TOTAL2]]</f>
        <v>0</v>
      </c>
      <c r="AH171" s="53">
        <f>+Tabla2[[#This Row],[META_USAQUEN]]-Tabla2[[#This Row],[META_USAQUEN2]]</f>
        <v>0</v>
      </c>
      <c r="AI171" s="52">
        <f>+Tabla2[[#This Row],[META_ENGATIVA]]-Tabla2[[#This Row],[META_ENGATIVA2]]</f>
        <v>0</v>
      </c>
      <c r="AJ171" s="52">
        <f>+Tabla2[[#This Row],[META_SUBA]]-Tabla2[[#This Row],[META_SUBA2]]</f>
        <v>0</v>
      </c>
      <c r="AK171" s="52">
        <f>+Tabla2[[#This Row],[META_CHAPINERO]]-Tabla2[[#This Row],[META_CHAPINERO2]]</f>
        <v>0</v>
      </c>
      <c r="AL171" s="52">
        <f>+Tabla2[[#This Row],[META_BARRIOS_UNIDOS]]-Tabla2[[#This Row],[META_BARRIOS_UNIDOS2]]</f>
        <v>0</v>
      </c>
      <c r="AM171" s="52">
        <f>+Tabla2[[#This Row],[META_TEUSAQUILLO]]-Tabla2[[#This Row],[META_TEUSAQUILLO2]]</f>
        <v>0</v>
      </c>
      <c r="AN171" s="52">
        <f>+Tabla2[[#This Row],[META_SUBRED]]-Tabla2[[#This Row],[META_SUBRED2]]</f>
        <v>0</v>
      </c>
      <c r="AO171" s="51">
        <f>+Tabla2[[#This Row],[META_DISTRITO]]-Tabla2[[#This Row],[META_DISTRITO2]]</f>
        <v>0</v>
      </c>
      <c r="AP171" s="49">
        <f t="shared" si="2"/>
        <v>0</v>
      </c>
      <c r="AR171" s="85"/>
      <c r="AS171" s="86"/>
      <c r="AT171" s="86"/>
      <c r="AU171" s="86"/>
      <c r="AV171" s="86"/>
      <c r="AW171" s="86"/>
      <c r="AX171" s="86"/>
      <c r="AY171" s="87"/>
    </row>
    <row r="172" spans="1:51" ht="75.95" hidden="1" customHeight="1">
      <c r="A172" s="19" t="s">
        <v>54</v>
      </c>
      <c r="B172" s="20" t="s">
        <v>246</v>
      </c>
      <c r="C172" s="20" t="s">
        <v>247</v>
      </c>
      <c r="D172" s="21">
        <v>155</v>
      </c>
      <c r="E172" s="20" t="s">
        <v>271</v>
      </c>
      <c r="F172" s="20" t="s">
        <v>249</v>
      </c>
      <c r="G172" s="19" t="s">
        <v>45</v>
      </c>
      <c r="H172" s="19" t="s">
        <v>46</v>
      </c>
      <c r="I172" s="19" t="s">
        <v>65</v>
      </c>
      <c r="J172" s="22">
        <v>7347488</v>
      </c>
      <c r="K172" s="5">
        <v>3</v>
      </c>
      <c r="L172" s="22">
        <f>+Tabla2[[#This Row],[VALOR UNITARIO]]*Tabla2[[#This Row],[META_NORTE]]</f>
        <v>22042464</v>
      </c>
      <c r="M172" s="61">
        <v>0</v>
      </c>
      <c r="N172" s="62">
        <v>0</v>
      </c>
      <c r="O172" s="62">
        <v>0</v>
      </c>
      <c r="P172" s="62">
        <v>0</v>
      </c>
      <c r="Q172" s="62">
        <v>0</v>
      </c>
      <c r="R172" s="62">
        <v>0</v>
      </c>
      <c r="S172" s="62">
        <v>3</v>
      </c>
      <c r="T172" s="63">
        <v>0</v>
      </c>
      <c r="U172" s="28">
        <f>+Tabla2[[#This Row],[META_USAQUEN]]+Tabla2[[#This Row],[META_ENGATIVA]]+Tabla2[[#This Row],[META_SUBA]]+Tabla2[[#This Row],[META_CHAPINERO]]+Tabla2[[#This Row],[META_BARRIOS_UNIDOS]]+Tabla2[[#This Row],[META_TEUSAQUILLO]]+Tabla2[[#This Row],[META_SUBRED]]+Tabla2[[#This Row],[META_DISTRITO]]</f>
        <v>3</v>
      </c>
      <c r="V172" s="29">
        <f>+Tabla2[[#This Row],[META_NORTE]]-Tabla2[[#This Row],[META_TOTAL]]</f>
        <v>0</v>
      </c>
      <c r="W172" s="61"/>
      <c r="X172" s="62"/>
      <c r="Y172" s="62"/>
      <c r="Z172" s="62"/>
      <c r="AA172" s="62"/>
      <c r="AB172" s="62"/>
      <c r="AC172" s="62">
        <v>3</v>
      </c>
      <c r="AD172" s="63"/>
      <c r="AE172" s="28">
        <f>SUM(Tabla2[[#This Row],[META_USAQUEN2]:[META_DISTRITO2]])</f>
        <v>3</v>
      </c>
      <c r="AF172" s="29">
        <f>+Tabla2[[#This Row],[META_NORTE]]-Tabla2[[#This Row],[META_TOTAL2]]</f>
        <v>0</v>
      </c>
      <c r="AH172" s="53">
        <f>+Tabla2[[#This Row],[META_USAQUEN]]-Tabla2[[#This Row],[META_USAQUEN2]]</f>
        <v>0</v>
      </c>
      <c r="AI172" s="52">
        <f>+Tabla2[[#This Row],[META_ENGATIVA]]-Tabla2[[#This Row],[META_ENGATIVA2]]</f>
        <v>0</v>
      </c>
      <c r="AJ172" s="52">
        <f>+Tabla2[[#This Row],[META_SUBA]]-Tabla2[[#This Row],[META_SUBA2]]</f>
        <v>0</v>
      </c>
      <c r="AK172" s="52">
        <f>+Tabla2[[#This Row],[META_CHAPINERO]]-Tabla2[[#This Row],[META_CHAPINERO2]]</f>
        <v>0</v>
      </c>
      <c r="AL172" s="52">
        <f>+Tabla2[[#This Row],[META_BARRIOS_UNIDOS]]-Tabla2[[#This Row],[META_BARRIOS_UNIDOS2]]</f>
        <v>0</v>
      </c>
      <c r="AM172" s="52">
        <f>+Tabla2[[#This Row],[META_TEUSAQUILLO]]-Tabla2[[#This Row],[META_TEUSAQUILLO2]]</f>
        <v>0</v>
      </c>
      <c r="AN172" s="52">
        <f>+Tabla2[[#This Row],[META_SUBRED]]-Tabla2[[#This Row],[META_SUBRED2]]</f>
        <v>0</v>
      </c>
      <c r="AO172" s="51">
        <f>+Tabla2[[#This Row],[META_DISTRITO]]-Tabla2[[#This Row],[META_DISTRITO2]]</f>
        <v>0</v>
      </c>
      <c r="AP172" s="49">
        <f t="shared" si="2"/>
        <v>0</v>
      </c>
      <c r="AR172" s="85"/>
      <c r="AS172" s="86"/>
      <c r="AT172" s="86"/>
      <c r="AU172" s="86"/>
      <c r="AV172" s="86"/>
      <c r="AW172" s="86"/>
      <c r="AX172" s="86"/>
      <c r="AY172" s="87"/>
    </row>
    <row r="173" spans="1:51" ht="103.5" hidden="1" thickTop="1" thickBot="1">
      <c r="A173" s="19" t="s">
        <v>54</v>
      </c>
      <c r="B173" s="20" t="s">
        <v>246</v>
      </c>
      <c r="C173" s="20" t="s">
        <v>247</v>
      </c>
      <c r="D173" s="21">
        <v>156</v>
      </c>
      <c r="E173" s="20" t="s">
        <v>272</v>
      </c>
      <c r="F173" s="20" t="s">
        <v>249</v>
      </c>
      <c r="G173" s="19" t="s">
        <v>45</v>
      </c>
      <c r="H173" s="19" t="s">
        <v>46</v>
      </c>
      <c r="I173" s="19" t="s">
        <v>65</v>
      </c>
      <c r="J173" s="22">
        <v>13832016</v>
      </c>
      <c r="K173" s="5">
        <v>3.0000000722960412</v>
      </c>
      <c r="L173" s="22">
        <f>+Tabla2[[#This Row],[VALOR UNITARIO]]*Tabla2[[#This Row],[META_NORTE]]</f>
        <v>41496049</v>
      </c>
      <c r="M173" s="61">
        <v>0</v>
      </c>
      <c r="N173" s="62">
        <v>0</v>
      </c>
      <c r="O173" s="62">
        <v>0</v>
      </c>
      <c r="P173" s="62">
        <v>0</v>
      </c>
      <c r="Q173" s="62">
        <v>0</v>
      </c>
      <c r="R173" s="62">
        <v>0</v>
      </c>
      <c r="S173" s="62">
        <v>3</v>
      </c>
      <c r="T173" s="63">
        <v>0</v>
      </c>
      <c r="U173" s="28">
        <f>+Tabla2[[#This Row],[META_USAQUEN]]+Tabla2[[#This Row],[META_ENGATIVA]]+Tabla2[[#This Row],[META_SUBA]]+Tabla2[[#This Row],[META_CHAPINERO]]+Tabla2[[#This Row],[META_BARRIOS_UNIDOS]]+Tabla2[[#This Row],[META_TEUSAQUILLO]]+Tabla2[[#This Row],[META_SUBRED]]+Tabla2[[#This Row],[META_DISTRITO]]</f>
        <v>3</v>
      </c>
      <c r="V173" s="29">
        <f>+Tabla2[[#This Row],[META_NORTE]]-Tabla2[[#This Row],[META_TOTAL]]</f>
        <v>7.2296041153663282E-8</v>
      </c>
      <c r="W173" s="61"/>
      <c r="X173" s="62"/>
      <c r="Y173" s="62"/>
      <c r="Z173" s="62"/>
      <c r="AA173" s="62"/>
      <c r="AB173" s="62"/>
      <c r="AC173" s="62">
        <v>3.0000000722960412</v>
      </c>
      <c r="AD173" s="63"/>
      <c r="AE173" s="28">
        <f>SUM(Tabla2[[#This Row],[META_USAQUEN2]:[META_DISTRITO2]])</f>
        <v>3.0000000722960412</v>
      </c>
      <c r="AF173" s="29">
        <f>+Tabla2[[#This Row],[META_NORTE]]-Tabla2[[#This Row],[META_TOTAL2]]</f>
        <v>0</v>
      </c>
      <c r="AH173" s="53">
        <f>+Tabla2[[#This Row],[META_USAQUEN]]-Tabla2[[#This Row],[META_USAQUEN2]]</f>
        <v>0</v>
      </c>
      <c r="AI173" s="52">
        <f>+Tabla2[[#This Row],[META_ENGATIVA]]-Tabla2[[#This Row],[META_ENGATIVA2]]</f>
        <v>0</v>
      </c>
      <c r="AJ173" s="52">
        <f>+Tabla2[[#This Row],[META_SUBA]]-Tabla2[[#This Row],[META_SUBA2]]</f>
        <v>0</v>
      </c>
      <c r="AK173" s="52">
        <f>+Tabla2[[#This Row],[META_CHAPINERO]]-Tabla2[[#This Row],[META_CHAPINERO2]]</f>
        <v>0</v>
      </c>
      <c r="AL173" s="52">
        <f>+Tabla2[[#This Row],[META_BARRIOS_UNIDOS]]-Tabla2[[#This Row],[META_BARRIOS_UNIDOS2]]</f>
        <v>0</v>
      </c>
      <c r="AM173" s="52">
        <f>+Tabla2[[#This Row],[META_TEUSAQUILLO]]-Tabla2[[#This Row],[META_TEUSAQUILLO2]]</f>
        <v>0</v>
      </c>
      <c r="AN173" s="52">
        <f>+Tabla2[[#This Row],[META_SUBRED]]-Tabla2[[#This Row],[META_SUBRED2]]</f>
        <v>-7.2296041153663282E-8</v>
      </c>
      <c r="AO173" s="51">
        <f>+Tabla2[[#This Row],[META_DISTRITO]]-Tabla2[[#This Row],[META_DISTRITO2]]</f>
        <v>0</v>
      </c>
      <c r="AP173" s="49">
        <f t="shared" si="2"/>
        <v>-7.2296041153663282E-8</v>
      </c>
      <c r="AR173" s="85"/>
      <c r="AS173" s="86"/>
      <c r="AT173" s="86"/>
      <c r="AU173" s="86"/>
      <c r="AV173" s="86"/>
      <c r="AW173" s="86"/>
      <c r="AX173" s="86"/>
      <c r="AY173" s="87"/>
    </row>
    <row r="174" spans="1:51" ht="75.95" hidden="1" customHeight="1">
      <c r="A174" s="19" t="s">
        <v>54</v>
      </c>
      <c r="B174" s="20" t="s">
        <v>246</v>
      </c>
      <c r="C174" s="20" t="s">
        <v>247</v>
      </c>
      <c r="D174" s="21">
        <v>157</v>
      </c>
      <c r="E174" s="20" t="s">
        <v>273</v>
      </c>
      <c r="F174" s="20" t="s">
        <v>249</v>
      </c>
      <c r="G174" s="19" t="s">
        <v>45</v>
      </c>
      <c r="H174" s="19" t="s">
        <v>46</v>
      </c>
      <c r="I174" s="19" t="s">
        <v>65</v>
      </c>
      <c r="J174" s="22">
        <v>13832016</v>
      </c>
      <c r="K174" s="5">
        <v>3.0000000722960412</v>
      </c>
      <c r="L174" s="22">
        <f>+Tabla2[[#This Row],[VALOR UNITARIO]]*Tabla2[[#This Row],[META_NORTE]]</f>
        <v>41496049</v>
      </c>
      <c r="M174" s="61">
        <v>0</v>
      </c>
      <c r="N174" s="62">
        <v>0</v>
      </c>
      <c r="O174" s="62">
        <v>0</v>
      </c>
      <c r="P174" s="62">
        <v>0</v>
      </c>
      <c r="Q174" s="62">
        <v>0</v>
      </c>
      <c r="R174" s="62">
        <v>0</v>
      </c>
      <c r="S174" s="62">
        <v>3</v>
      </c>
      <c r="T174" s="63">
        <v>0</v>
      </c>
      <c r="U174" s="28">
        <f>+Tabla2[[#This Row],[META_USAQUEN]]+Tabla2[[#This Row],[META_ENGATIVA]]+Tabla2[[#This Row],[META_SUBA]]+Tabla2[[#This Row],[META_CHAPINERO]]+Tabla2[[#This Row],[META_BARRIOS_UNIDOS]]+Tabla2[[#This Row],[META_TEUSAQUILLO]]+Tabla2[[#This Row],[META_SUBRED]]+Tabla2[[#This Row],[META_DISTRITO]]</f>
        <v>3</v>
      </c>
      <c r="V174" s="29">
        <f>+Tabla2[[#This Row],[META_NORTE]]-Tabla2[[#This Row],[META_TOTAL]]</f>
        <v>7.2296041153663282E-8</v>
      </c>
      <c r="W174" s="61"/>
      <c r="X174" s="62"/>
      <c r="Y174" s="62"/>
      <c r="Z174" s="62"/>
      <c r="AA174" s="62"/>
      <c r="AB174" s="62"/>
      <c r="AC174" s="62">
        <v>3.0000000722960412</v>
      </c>
      <c r="AD174" s="63"/>
      <c r="AE174" s="28">
        <f>SUM(Tabla2[[#This Row],[META_USAQUEN2]:[META_DISTRITO2]])</f>
        <v>3.0000000722960412</v>
      </c>
      <c r="AF174" s="29">
        <f>+Tabla2[[#This Row],[META_NORTE]]-Tabla2[[#This Row],[META_TOTAL2]]</f>
        <v>0</v>
      </c>
      <c r="AH174" s="53">
        <f>+Tabla2[[#This Row],[META_USAQUEN]]-Tabla2[[#This Row],[META_USAQUEN2]]</f>
        <v>0</v>
      </c>
      <c r="AI174" s="52">
        <f>+Tabla2[[#This Row],[META_ENGATIVA]]-Tabla2[[#This Row],[META_ENGATIVA2]]</f>
        <v>0</v>
      </c>
      <c r="AJ174" s="52">
        <f>+Tabla2[[#This Row],[META_SUBA]]-Tabla2[[#This Row],[META_SUBA2]]</f>
        <v>0</v>
      </c>
      <c r="AK174" s="52">
        <f>+Tabla2[[#This Row],[META_CHAPINERO]]-Tabla2[[#This Row],[META_CHAPINERO2]]</f>
        <v>0</v>
      </c>
      <c r="AL174" s="52">
        <f>+Tabla2[[#This Row],[META_BARRIOS_UNIDOS]]-Tabla2[[#This Row],[META_BARRIOS_UNIDOS2]]</f>
        <v>0</v>
      </c>
      <c r="AM174" s="52">
        <f>+Tabla2[[#This Row],[META_TEUSAQUILLO]]-Tabla2[[#This Row],[META_TEUSAQUILLO2]]</f>
        <v>0</v>
      </c>
      <c r="AN174" s="52">
        <f>+Tabla2[[#This Row],[META_SUBRED]]-Tabla2[[#This Row],[META_SUBRED2]]</f>
        <v>-7.2296041153663282E-8</v>
      </c>
      <c r="AO174" s="51">
        <f>+Tabla2[[#This Row],[META_DISTRITO]]-Tabla2[[#This Row],[META_DISTRITO2]]</f>
        <v>0</v>
      </c>
      <c r="AP174" s="49">
        <f t="shared" si="2"/>
        <v>-7.2296041153663282E-8</v>
      </c>
      <c r="AR174" s="85"/>
      <c r="AS174" s="86"/>
      <c r="AT174" s="86"/>
      <c r="AU174" s="86"/>
      <c r="AV174" s="86"/>
      <c r="AW174" s="86"/>
      <c r="AX174" s="86"/>
      <c r="AY174" s="87"/>
    </row>
    <row r="175" spans="1:51" ht="101.1" hidden="1" customHeight="1">
      <c r="A175" s="19" t="s">
        <v>54</v>
      </c>
      <c r="B175" s="20" t="s">
        <v>246</v>
      </c>
      <c r="C175" s="20" t="s">
        <v>247</v>
      </c>
      <c r="D175" s="21">
        <v>158</v>
      </c>
      <c r="E175" s="20" t="s">
        <v>274</v>
      </c>
      <c r="F175" s="20" t="s">
        <v>249</v>
      </c>
      <c r="G175" s="19" t="s">
        <v>78</v>
      </c>
      <c r="H175" s="19" t="s">
        <v>46</v>
      </c>
      <c r="I175" s="19" t="s">
        <v>65</v>
      </c>
      <c r="J175" s="22">
        <v>2114520</v>
      </c>
      <c r="K175" s="5">
        <v>3</v>
      </c>
      <c r="L175" s="22">
        <f>+Tabla2[[#This Row],[VALOR UNITARIO]]*Tabla2[[#This Row],[META_NORTE]]</f>
        <v>6343560</v>
      </c>
      <c r="M175" s="61">
        <f>+Tabla2[[#This Row],[META_NORTE]]*10.2/100</f>
        <v>0.30599999999999999</v>
      </c>
      <c r="N175" s="62">
        <f>+Tabla2[[#This Row],[META_NORTE]]*43.81/100</f>
        <v>1.3143</v>
      </c>
      <c r="O175" s="62">
        <f>+Tabla2[[#This Row],[META_NORTE]]*29.46/100</f>
        <v>0.88379999999999992</v>
      </c>
      <c r="P175" s="62">
        <f>+Tabla2[[#This Row],[META_NORTE]]*7.72/100</f>
        <v>0.2316</v>
      </c>
      <c r="Q175" s="62">
        <f>+Tabla2[[#This Row],[META_NORTE]]*3.92/100</f>
        <v>0.1176</v>
      </c>
      <c r="R175" s="62">
        <f>+Tabla2[[#This Row],[META_NORTE]]*5.07/100</f>
        <v>0.15210000000000001</v>
      </c>
      <c r="S175" s="62">
        <v>0</v>
      </c>
      <c r="T175" s="63">
        <v>0</v>
      </c>
      <c r="U175" s="28">
        <f>+Tabla2[[#This Row],[META_USAQUEN]]+Tabla2[[#This Row],[META_ENGATIVA]]+Tabla2[[#This Row],[META_SUBA]]+Tabla2[[#This Row],[META_CHAPINERO]]+Tabla2[[#This Row],[META_BARRIOS_UNIDOS]]+Tabla2[[#This Row],[META_TEUSAQUILLO]]+Tabla2[[#This Row],[META_SUBRED]]+Tabla2[[#This Row],[META_DISTRITO]]</f>
        <v>3.0053999999999998</v>
      </c>
      <c r="V175" s="29">
        <f>+Tabla2[[#This Row],[META_NORTE]]-Tabla2[[#This Row],[META_TOTAL]]</f>
        <v>-5.3999999999998494E-3</v>
      </c>
      <c r="W175" s="61"/>
      <c r="X175" s="62"/>
      <c r="Y175" s="62"/>
      <c r="Z175" s="62"/>
      <c r="AA175" s="62"/>
      <c r="AB175" s="62"/>
      <c r="AC175" s="62">
        <v>3</v>
      </c>
      <c r="AD175" s="63"/>
      <c r="AE175" s="28">
        <f>SUM(Tabla2[[#This Row],[META_USAQUEN2]:[META_DISTRITO2]])</f>
        <v>3</v>
      </c>
      <c r="AF175" s="29">
        <f>+Tabla2[[#This Row],[META_NORTE]]-Tabla2[[#This Row],[META_TOTAL2]]</f>
        <v>0</v>
      </c>
      <c r="AH175" s="53">
        <f>+Tabla2[[#This Row],[META_USAQUEN]]-Tabla2[[#This Row],[META_USAQUEN2]]</f>
        <v>0.30599999999999999</v>
      </c>
      <c r="AI175" s="52">
        <f>+Tabla2[[#This Row],[META_ENGATIVA]]-Tabla2[[#This Row],[META_ENGATIVA2]]</f>
        <v>1.3143</v>
      </c>
      <c r="AJ175" s="52">
        <f>+Tabla2[[#This Row],[META_SUBA]]-Tabla2[[#This Row],[META_SUBA2]]</f>
        <v>0.88379999999999992</v>
      </c>
      <c r="AK175" s="52">
        <f>+Tabla2[[#This Row],[META_CHAPINERO]]-Tabla2[[#This Row],[META_CHAPINERO2]]</f>
        <v>0.2316</v>
      </c>
      <c r="AL175" s="52">
        <f>+Tabla2[[#This Row],[META_BARRIOS_UNIDOS]]-Tabla2[[#This Row],[META_BARRIOS_UNIDOS2]]</f>
        <v>0.1176</v>
      </c>
      <c r="AM175" s="52">
        <f>+Tabla2[[#This Row],[META_TEUSAQUILLO]]-Tabla2[[#This Row],[META_TEUSAQUILLO2]]</f>
        <v>0.15210000000000001</v>
      </c>
      <c r="AN175" s="52">
        <f>+Tabla2[[#This Row],[META_SUBRED]]-Tabla2[[#This Row],[META_SUBRED2]]</f>
        <v>-3</v>
      </c>
      <c r="AO175" s="51">
        <f>+Tabla2[[#This Row],[META_DISTRITO]]-Tabla2[[#This Row],[META_DISTRITO2]]</f>
        <v>0</v>
      </c>
      <c r="AP175" s="49">
        <f t="shared" si="2"/>
        <v>5.3999999999998494E-3</v>
      </c>
      <c r="AR175" s="85"/>
      <c r="AS175" s="86"/>
      <c r="AT175" s="86"/>
      <c r="AU175" s="86"/>
      <c r="AV175" s="86"/>
      <c r="AW175" s="86"/>
      <c r="AX175" s="86"/>
      <c r="AY175" s="87"/>
    </row>
    <row r="176" spans="1:51" ht="63.6" hidden="1" customHeight="1">
      <c r="A176" s="19" t="s">
        <v>54</v>
      </c>
      <c r="B176" s="20" t="s">
        <v>246</v>
      </c>
      <c r="C176" s="20" t="s">
        <v>247</v>
      </c>
      <c r="D176" s="21">
        <v>159</v>
      </c>
      <c r="E176" s="20" t="s">
        <v>275</v>
      </c>
      <c r="F176" s="20" t="s">
        <v>249</v>
      </c>
      <c r="G176" s="19" t="s">
        <v>45</v>
      </c>
      <c r="H176" s="19" t="s">
        <v>46</v>
      </c>
      <c r="I176" s="19" t="s">
        <v>65</v>
      </c>
      <c r="J176" s="22">
        <v>4370008</v>
      </c>
      <c r="K176" s="5">
        <v>3</v>
      </c>
      <c r="L176" s="22">
        <f>+Tabla2[[#This Row],[VALOR UNITARIO]]*Tabla2[[#This Row],[META_NORTE]]</f>
        <v>13110024</v>
      </c>
      <c r="M176" s="61">
        <v>0</v>
      </c>
      <c r="N176" s="62">
        <v>0</v>
      </c>
      <c r="O176" s="62">
        <v>0</v>
      </c>
      <c r="P176" s="62">
        <v>0</v>
      </c>
      <c r="Q176" s="62">
        <v>0</v>
      </c>
      <c r="R176" s="62">
        <v>0</v>
      </c>
      <c r="S176" s="62">
        <v>3</v>
      </c>
      <c r="T176" s="63">
        <v>0</v>
      </c>
      <c r="U176" s="28">
        <f>+Tabla2[[#This Row],[META_USAQUEN]]+Tabla2[[#This Row],[META_ENGATIVA]]+Tabla2[[#This Row],[META_SUBA]]+Tabla2[[#This Row],[META_CHAPINERO]]+Tabla2[[#This Row],[META_BARRIOS_UNIDOS]]+Tabla2[[#This Row],[META_TEUSAQUILLO]]+Tabla2[[#This Row],[META_SUBRED]]+Tabla2[[#This Row],[META_DISTRITO]]</f>
        <v>3</v>
      </c>
      <c r="V176" s="29">
        <f>+Tabla2[[#This Row],[META_NORTE]]-Tabla2[[#This Row],[META_TOTAL]]</f>
        <v>0</v>
      </c>
      <c r="W176" s="61"/>
      <c r="X176" s="62"/>
      <c r="Y176" s="62"/>
      <c r="Z176" s="62"/>
      <c r="AA176" s="62"/>
      <c r="AB176" s="62"/>
      <c r="AC176" s="62">
        <v>3</v>
      </c>
      <c r="AD176" s="63"/>
      <c r="AE176" s="28">
        <f>SUM(Tabla2[[#This Row],[META_USAQUEN2]:[META_DISTRITO2]])</f>
        <v>3</v>
      </c>
      <c r="AF176" s="29">
        <f>+Tabla2[[#This Row],[META_NORTE]]-Tabla2[[#This Row],[META_TOTAL2]]</f>
        <v>0</v>
      </c>
      <c r="AH176" s="53">
        <f>+Tabla2[[#This Row],[META_USAQUEN]]-Tabla2[[#This Row],[META_USAQUEN2]]</f>
        <v>0</v>
      </c>
      <c r="AI176" s="52">
        <f>+Tabla2[[#This Row],[META_ENGATIVA]]-Tabla2[[#This Row],[META_ENGATIVA2]]</f>
        <v>0</v>
      </c>
      <c r="AJ176" s="52">
        <f>+Tabla2[[#This Row],[META_SUBA]]-Tabla2[[#This Row],[META_SUBA2]]</f>
        <v>0</v>
      </c>
      <c r="AK176" s="52">
        <f>+Tabla2[[#This Row],[META_CHAPINERO]]-Tabla2[[#This Row],[META_CHAPINERO2]]</f>
        <v>0</v>
      </c>
      <c r="AL176" s="52">
        <f>+Tabla2[[#This Row],[META_BARRIOS_UNIDOS]]-Tabla2[[#This Row],[META_BARRIOS_UNIDOS2]]</f>
        <v>0</v>
      </c>
      <c r="AM176" s="52">
        <f>+Tabla2[[#This Row],[META_TEUSAQUILLO]]-Tabla2[[#This Row],[META_TEUSAQUILLO2]]</f>
        <v>0</v>
      </c>
      <c r="AN176" s="52">
        <f>+Tabla2[[#This Row],[META_SUBRED]]-Tabla2[[#This Row],[META_SUBRED2]]</f>
        <v>0</v>
      </c>
      <c r="AO176" s="51">
        <f>+Tabla2[[#This Row],[META_DISTRITO]]-Tabla2[[#This Row],[META_DISTRITO2]]</f>
        <v>0</v>
      </c>
      <c r="AP176" s="49">
        <f t="shared" si="2"/>
        <v>0</v>
      </c>
      <c r="AR176" s="85"/>
      <c r="AS176" s="86"/>
      <c r="AT176" s="86"/>
      <c r="AU176" s="86"/>
      <c r="AV176" s="86"/>
      <c r="AW176" s="86"/>
      <c r="AX176" s="86"/>
      <c r="AY176" s="87"/>
    </row>
    <row r="177" spans="1:51" ht="63.6" hidden="1" customHeight="1">
      <c r="A177" s="19" t="s">
        <v>54</v>
      </c>
      <c r="B177" s="20" t="s">
        <v>246</v>
      </c>
      <c r="C177" s="20" t="s">
        <v>247</v>
      </c>
      <c r="D177" s="21">
        <v>160</v>
      </c>
      <c r="E177" s="20" t="s">
        <v>276</v>
      </c>
      <c r="F177" s="20" t="s">
        <v>249</v>
      </c>
      <c r="G177" s="19" t="s">
        <v>45</v>
      </c>
      <c r="H177" s="19" t="s">
        <v>46</v>
      </c>
      <c r="I177" s="19" t="s">
        <v>65</v>
      </c>
      <c r="J177" s="22">
        <v>3994272</v>
      </c>
      <c r="K177" s="5">
        <v>3</v>
      </c>
      <c r="L177" s="22">
        <f>+Tabla2[[#This Row],[VALOR UNITARIO]]*Tabla2[[#This Row],[META_NORTE]]</f>
        <v>11982816</v>
      </c>
      <c r="M177" s="61">
        <v>0</v>
      </c>
      <c r="N177" s="62">
        <v>0</v>
      </c>
      <c r="O177" s="62">
        <v>0</v>
      </c>
      <c r="P177" s="62">
        <v>0</v>
      </c>
      <c r="Q177" s="62">
        <v>0</v>
      </c>
      <c r="R177" s="62">
        <v>0</v>
      </c>
      <c r="S177" s="62">
        <v>3</v>
      </c>
      <c r="T177" s="63">
        <v>0</v>
      </c>
      <c r="U177" s="28">
        <f>+Tabla2[[#This Row],[META_USAQUEN]]+Tabla2[[#This Row],[META_ENGATIVA]]+Tabla2[[#This Row],[META_SUBA]]+Tabla2[[#This Row],[META_CHAPINERO]]+Tabla2[[#This Row],[META_BARRIOS_UNIDOS]]+Tabla2[[#This Row],[META_TEUSAQUILLO]]+Tabla2[[#This Row],[META_SUBRED]]+Tabla2[[#This Row],[META_DISTRITO]]</f>
        <v>3</v>
      </c>
      <c r="V177" s="29">
        <f>+Tabla2[[#This Row],[META_NORTE]]-Tabla2[[#This Row],[META_TOTAL]]</f>
        <v>0</v>
      </c>
      <c r="W177" s="61"/>
      <c r="X177" s="62"/>
      <c r="Y177" s="62"/>
      <c r="Z177" s="62"/>
      <c r="AA177" s="62"/>
      <c r="AB177" s="62"/>
      <c r="AC177" s="62">
        <v>3</v>
      </c>
      <c r="AD177" s="63"/>
      <c r="AE177" s="28">
        <f>SUM(Tabla2[[#This Row],[META_USAQUEN2]:[META_DISTRITO2]])</f>
        <v>3</v>
      </c>
      <c r="AF177" s="29">
        <f>+Tabla2[[#This Row],[META_NORTE]]-Tabla2[[#This Row],[META_TOTAL2]]</f>
        <v>0</v>
      </c>
      <c r="AH177" s="53">
        <f>+Tabla2[[#This Row],[META_USAQUEN]]-Tabla2[[#This Row],[META_USAQUEN2]]</f>
        <v>0</v>
      </c>
      <c r="AI177" s="52">
        <f>+Tabla2[[#This Row],[META_ENGATIVA]]-Tabla2[[#This Row],[META_ENGATIVA2]]</f>
        <v>0</v>
      </c>
      <c r="AJ177" s="52">
        <f>+Tabla2[[#This Row],[META_SUBA]]-Tabla2[[#This Row],[META_SUBA2]]</f>
        <v>0</v>
      </c>
      <c r="AK177" s="52">
        <f>+Tabla2[[#This Row],[META_CHAPINERO]]-Tabla2[[#This Row],[META_CHAPINERO2]]</f>
        <v>0</v>
      </c>
      <c r="AL177" s="52">
        <f>+Tabla2[[#This Row],[META_BARRIOS_UNIDOS]]-Tabla2[[#This Row],[META_BARRIOS_UNIDOS2]]</f>
        <v>0</v>
      </c>
      <c r="AM177" s="52">
        <f>+Tabla2[[#This Row],[META_TEUSAQUILLO]]-Tabla2[[#This Row],[META_TEUSAQUILLO2]]</f>
        <v>0</v>
      </c>
      <c r="AN177" s="52">
        <f>+Tabla2[[#This Row],[META_SUBRED]]-Tabla2[[#This Row],[META_SUBRED2]]</f>
        <v>0</v>
      </c>
      <c r="AO177" s="51">
        <f>+Tabla2[[#This Row],[META_DISTRITO]]-Tabla2[[#This Row],[META_DISTRITO2]]</f>
        <v>0</v>
      </c>
      <c r="AP177" s="49">
        <f t="shared" si="2"/>
        <v>0</v>
      </c>
      <c r="AR177" s="85"/>
      <c r="AS177" s="86"/>
      <c r="AT177" s="86"/>
      <c r="AU177" s="86"/>
      <c r="AV177" s="86"/>
      <c r="AW177" s="86"/>
      <c r="AX177" s="86"/>
      <c r="AY177" s="87"/>
    </row>
    <row r="178" spans="1:51" ht="51" hidden="1" customHeight="1">
      <c r="A178" s="19" t="s">
        <v>54</v>
      </c>
      <c r="B178" s="20" t="s">
        <v>246</v>
      </c>
      <c r="C178" s="20" t="s">
        <v>250</v>
      </c>
      <c r="D178" s="21">
        <v>161</v>
      </c>
      <c r="E178" s="20" t="s">
        <v>277</v>
      </c>
      <c r="F178" s="20" t="s">
        <v>249</v>
      </c>
      <c r="G178" s="19" t="s">
        <v>45</v>
      </c>
      <c r="H178" s="19" t="s">
        <v>149</v>
      </c>
      <c r="I178" s="19" t="s">
        <v>65</v>
      </c>
      <c r="J178" s="22">
        <v>7347488</v>
      </c>
      <c r="K178" s="5">
        <v>12</v>
      </c>
      <c r="L178" s="22">
        <f>+Tabla2[[#This Row],[VALOR UNITARIO]]*Tabla2[[#This Row],[META_NORTE]]</f>
        <v>88169856</v>
      </c>
      <c r="M178" s="61">
        <v>2</v>
      </c>
      <c r="N178" s="62">
        <v>2</v>
      </c>
      <c r="O178" s="62">
        <v>2</v>
      </c>
      <c r="P178" s="62">
        <v>2</v>
      </c>
      <c r="Q178" s="62">
        <v>2</v>
      </c>
      <c r="R178" s="62">
        <v>2</v>
      </c>
      <c r="S178" s="62">
        <v>0</v>
      </c>
      <c r="T178" s="63">
        <v>0</v>
      </c>
      <c r="U178" s="28">
        <f>+Tabla2[[#This Row],[META_USAQUEN]]+Tabla2[[#This Row],[META_ENGATIVA]]+Tabla2[[#This Row],[META_SUBA]]+Tabla2[[#This Row],[META_CHAPINERO]]+Tabla2[[#This Row],[META_BARRIOS_UNIDOS]]+Tabla2[[#This Row],[META_TEUSAQUILLO]]+Tabla2[[#This Row],[META_SUBRED]]+Tabla2[[#This Row],[META_DISTRITO]]</f>
        <v>12</v>
      </c>
      <c r="V178" s="29">
        <f>+Tabla2[[#This Row],[META_NORTE]]-Tabla2[[#This Row],[META_TOTAL]]</f>
        <v>0</v>
      </c>
      <c r="W178" s="61">
        <v>3</v>
      </c>
      <c r="X178" s="62">
        <v>1.5</v>
      </c>
      <c r="Y178" s="62">
        <v>3</v>
      </c>
      <c r="Z178" s="62">
        <v>1.5</v>
      </c>
      <c r="AA178" s="62">
        <v>1.5</v>
      </c>
      <c r="AB178" s="62">
        <v>1.5</v>
      </c>
      <c r="AC178" s="62"/>
      <c r="AD178" s="63"/>
      <c r="AE178" s="28">
        <f>SUM(Tabla2[[#This Row],[META_USAQUEN2]:[META_DISTRITO2]])</f>
        <v>12</v>
      </c>
      <c r="AF178" s="29">
        <f>+Tabla2[[#This Row],[META_NORTE]]-Tabla2[[#This Row],[META_TOTAL2]]</f>
        <v>0</v>
      </c>
      <c r="AH178" s="53">
        <f>+Tabla2[[#This Row],[META_USAQUEN]]-Tabla2[[#This Row],[META_USAQUEN2]]</f>
        <v>-1</v>
      </c>
      <c r="AI178" s="52">
        <f>+Tabla2[[#This Row],[META_ENGATIVA]]-Tabla2[[#This Row],[META_ENGATIVA2]]</f>
        <v>0.5</v>
      </c>
      <c r="AJ178" s="52">
        <f>+Tabla2[[#This Row],[META_SUBA]]-Tabla2[[#This Row],[META_SUBA2]]</f>
        <v>-1</v>
      </c>
      <c r="AK178" s="52">
        <f>+Tabla2[[#This Row],[META_CHAPINERO]]-Tabla2[[#This Row],[META_CHAPINERO2]]</f>
        <v>0.5</v>
      </c>
      <c r="AL178" s="52">
        <f>+Tabla2[[#This Row],[META_BARRIOS_UNIDOS]]-Tabla2[[#This Row],[META_BARRIOS_UNIDOS2]]</f>
        <v>0.5</v>
      </c>
      <c r="AM178" s="52">
        <f>+Tabla2[[#This Row],[META_TEUSAQUILLO]]-Tabla2[[#This Row],[META_TEUSAQUILLO2]]</f>
        <v>0.5</v>
      </c>
      <c r="AN178" s="52">
        <f>+Tabla2[[#This Row],[META_SUBRED]]-Tabla2[[#This Row],[META_SUBRED2]]</f>
        <v>0</v>
      </c>
      <c r="AO178" s="51">
        <f>+Tabla2[[#This Row],[META_DISTRITO]]-Tabla2[[#This Row],[META_DISTRITO2]]</f>
        <v>0</v>
      </c>
      <c r="AP178" s="49">
        <f t="shared" si="2"/>
        <v>0</v>
      </c>
      <c r="AR178" s="85"/>
      <c r="AS178" s="86"/>
      <c r="AT178" s="86"/>
      <c r="AU178" s="86"/>
      <c r="AV178" s="86"/>
      <c r="AW178" s="86"/>
      <c r="AX178" s="86"/>
      <c r="AY178" s="87"/>
    </row>
    <row r="179" spans="1:51" ht="75.95" hidden="1" customHeight="1">
      <c r="A179" s="19" t="s">
        <v>54</v>
      </c>
      <c r="B179" s="20" t="s">
        <v>246</v>
      </c>
      <c r="C179" s="20" t="s">
        <v>250</v>
      </c>
      <c r="D179" s="21">
        <v>162</v>
      </c>
      <c r="E179" s="20" t="s">
        <v>278</v>
      </c>
      <c r="F179" s="20" t="s">
        <v>249</v>
      </c>
      <c r="G179" s="19" t="s">
        <v>45</v>
      </c>
      <c r="H179" s="19" t="s">
        <v>149</v>
      </c>
      <c r="I179" s="19" t="s">
        <v>65</v>
      </c>
      <c r="J179" s="22">
        <v>10478800</v>
      </c>
      <c r="K179" s="5">
        <v>24</v>
      </c>
      <c r="L179" s="22">
        <f>+Tabla2[[#This Row],[VALOR UNITARIO]]*Tabla2[[#This Row],[META_NORTE]]</f>
        <v>251491200</v>
      </c>
      <c r="M179" s="61">
        <v>0</v>
      </c>
      <c r="N179" s="62">
        <v>0</v>
      </c>
      <c r="O179" s="62">
        <v>0</v>
      </c>
      <c r="P179" s="62">
        <v>0</v>
      </c>
      <c r="Q179" s="62">
        <v>0</v>
      </c>
      <c r="R179" s="62">
        <v>0</v>
      </c>
      <c r="S179" s="62">
        <v>24</v>
      </c>
      <c r="T179" s="63">
        <v>0</v>
      </c>
      <c r="U179" s="28">
        <f>+Tabla2[[#This Row],[META_USAQUEN]]+Tabla2[[#This Row],[META_ENGATIVA]]+Tabla2[[#This Row],[META_SUBA]]+Tabla2[[#This Row],[META_CHAPINERO]]+Tabla2[[#This Row],[META_BARRIOS_UNIDOS]]+Tabla2[[#This Row],[META_TEUSAQUILLO]]+Tabla2[[#This Row],[META_SUBRED]]+Tabla2[[#This Row],[META_DISTRITO]]</f>
        <v>24</v>
      </c>
      <c r="V179" s="29">
        <f>+Tabla2[[#This Row],[META_NORTE]]-Tabla2[[#This Row],[META_TOTAL]]</f>
        <v>0</v>
      </c>
      <c r="W179" s="61">
        <v>6</v>
      </c>
      <c r="X179" s="62">
        <v>4</v>
      </c>
      <c r="Y179" s="62">
        <v>6</v>
      </c>
      <c r="Z179" s="62">
        <v>2</v>
      </c>
      <c r="AA179" s="62">
        <v>4</v>
      </c>
      <c r="AB179" s="62">
        <v>2</v>
      </c>
      <c r="AC179" s="62"/>
      <c r="AD179" s="63"/>
      <c r="AE179" s="28">
        <f>SUM(Tabla2[[#This Row],[META_USAQUEN2]:[META_DISTRITO2]])</f>
        <v>24</v>
      </c>
      <c r="AF179" s="29">
        <f>+Tabla2[[#This Row],[META_NORTE]]-Tabla2[[#This Row],[META_TOTAL2]]</f>
        <v>0</v>
      </c>
      <c r="AH179" s="53">
        <f>+Tabla2[[#This Row],[META_USAQUEN]]-Tabla2[[#This Row],[META_USAQUEN2]]</f>
        <v>-6</v>
      </c>
      <c r="AI179" s="52">
        <f>+Tabla2[[#This Row],[META_ENGATIVA]]-Tabla2[[#This Row],[META_ENGATIVA2]]</f>
        <v>-4</v>
      </c>
      <c r="AJ179" s="52">
        <f>+Tabla2[[#This Row],[META_SUBA]]-Tabla2[[#This Row],[META_SUBA2]]</f>
        <v>-6</v>
      </c>
      <c r="AK179" s="52">
        <f>+Tabla2[[#This Row],[META_CHAPINERO]]-Tabla2[[#This Row],[META_CHAPINERO2]]</f>
        <v>-2</v>
      </c>
      <c r="AL179" s="52">
        <f>+Tabla2[[#This Row],[META_BARRIOS_UNIDOS]]-Tabla2[[#This Row],[META_BARRIOS_UNIDOS2]]</f>
        <v>-4</v>
      </c>
      <c r="AM179" s="52">
        <f>+Tabla2[[#This Row],[META_TEUSAQUILLO]]-Tabla2[[#This Row],[META_TEUSAQUILLO2]]</f>
        <v>-2</v>
      </c>
      <c r="AN179" s="52">
        <f>+Tabla2[[#This Row],[META_SUBRED]]-Tabla2[[#This Row],[META_SUBRED2]]</f>
        <v>24</v>
      </c>
      <c r="AO179" s="51">
        <f>+Tabla2[[#This Row],[META_DISTRITO]]-Tabla2[[#This Row],[META_DISTRITO2]]</f>
        <v>0</v>
      </c>
      <c r="AP179" s="49">
        <f t="shared" si="2"/>
        <v>0</v>
      </c>
      <c r="AR179" s="85"/>
      <c r="AS179" s="86"/>
      <c r="AT179" s="86"/>
      <c r="AU179" s="86"/>
      <c r="AV179" s="86"/>
      <c r="AW179" s="86"/>
      <c r="AX179" s="86"/>
      <c r="AY179" s="87"/>
    </row>
    <row r="180" spans="1:51" ht="75.95" hidden="1" customHeight="1">
      <c r="A180" s="19" t="s">
        <v>54</v>
      </c>
      <c r="B180" s="20" t="s">
        <v>246</v>
      </c>
      <c r="C180" s="20" t="s">
        <v>250</v>
      </c>
      <c r="D180" s="21">
        <v>163</v>
      </c>
      <c r="E180" s="20" t="s">
        <v>279</v>
      </c>
      <c r="F180" s="20" t="s">
        <v>249</v>
      </c>
      <c r="G180" s="19" t="s">
        <v>45</v>
      </c>
      <c r="H180" s="19" t="s">
        <v>149</v>
      </c>
      <c r="I180" s="19" t="s">
        <v>65</v>
      </c>
      <c r="J180" s="22">
        <v>3994272</v>
      </c>
      <c r="K180" s="5">
        <v>3</v>
      </c>
      <c r="L180" s="22">
        <f>+Tabla2[[#This Row],[VALOR UNITARIO]]*Tabla2[[#This Row],[META_NORTE]]</f>
        <v>11982816</v>
      </c>
      <c r="M180" s="61">
        <v>0</v>
      </c>
      <c r="N180" s="62">
        <v>0</v>
      </c>
      <c r="O180" s="62">
        <v>0</v>
      </c>
      <c r="P180" s="62">
        <v>0</v>
      </c>
      <c r="Q180" s="62">
        <v>0</v>
      </c>
      <c r="R180" s="62">
        <v>0</v>
      </c>
      <c r="S180" s="62">
        <v>3</v>
      </c>
      <c r="T180" s="63">
        <v>0</v>
      </c>
      <c r="U180" s="28">
        <f>+Tabla2[[#This Row],[META_USAQUEN]]+Tabla2[[#This Row],[META_ENGATIVA]]+Tabla2[[#This Row],[META_SUBA]]+Tabla2[[#This Row],[META_CHAPINERO]]+Tabla2[[#This Row],[META_BARRIOS_UNIDOS]]+Tabla2[[#This Row],[META_TEUSAQUILLO]]+Tabla2[[#This Row],[META_SUBRED]]+Tabla2[[#This Row],[META_DISTRITO]]</f>
        <v>3</v>
      </c>
      <c r="V180" s="29">
        <f>+Tabla2[[#This Row],[META_NORTE]]-Tabla2[[#This Row],[META_TOTAL]]</f>
        <v>0</v>
      </c>
      <c r="W180" s="61"/>
      <c r="X180" s="62"/>
      <c r="Y180" s="62"/>
      <c r="Z180" s="62"/>
      <c r="AA180" s="62"/>
      <c r="AB180" s="62"/>
      <c r="AC180" s="62">
        <v>3</v>
      </c>
      <c r="AD180" s="63"/>
      <c r="AE180" s="28">
        <f>SUM(Tabla2[[#This Row],[META_USAQUEN2]:[META_DISTRITO2]])</f>
        <v>3</v>
      </c>
      <c r="AF180" s="29">
        <f>+Tabla2[[#This Row],[META_NORTE]]-Tabla2[[#This Row],[META_TOTAL2]]</f>
        <v>0</v>
      </c>
      <c r="AH180" s="53">
        <f>+Tabla2[[#This Row],[META_USAQUEN]]-Tabla2[[#This Row],[META_USAQUEN2]]</f>
        <v>0</v>
      </c>
      <c r="AI180" s="52">
        <f>+Tabla2[[#This Row],[META_ENGATIVA]]-Tabla2[[#This Row],[META_ENGATIVA2]]</f>
        <v>0</v>
      </c>
      <c r="AJ180" s="52">
        <f>+Tabla2[[#This Row],[META_SUBA]]-Tabla2[[#This Row],[META_SUBA2]]</f>
        <v>0</v>
      </c>
      <c r="AK180" s="52">
        <f>+Tabla2[[#This Row],[META_CHAPINERO]]-Tabla2[[#This Row],[META_CHAPINERO2]]</f>
        <v>0</v>
      </c>
      <c r="AL180" s="52">
        <f>+Tabla2[[#This Row],[META_BARRIOS_UNIDOS]]-Tabla2[[#This Row],[META_BARRIOS_UNIDOS2]]</f>
        <v>0</v>
      </c>
      <c r="AM180" s="52">
        <f>+Tabla2[[#This Row],[META_TEUSAQUILLO]]-Tabla2[[#This Row],[META_TEUSAQUILLO2]]</f>
        <v>0</v>
      </c>
      <c r="AN180" s="52">
        <f>+Tabla2[[#This Row],[META_SUBRED]]-Tabla2[[#This Row],[META_SUBRED2]]</f>
        <v>0</v>
      </c>
      <c r="AO180" s="51">
        <f>+Tabla2[[#This Row],[META_DISTRITO]]-Tabla2[[#This Row],[META_DISTRITO2]]</f>
        <v>0</v>
      </c>
      <c r="AP180" s="49">
        <f t="shared" si="2"/>
        <v>0</v>
      </c>
      <c r="AR180" s="85"/>
      <c r="AS180" s="86"/>
      <c r="AT180" s="86"/>
      <c r="AU180" s="86"/>
      <c r="AV180" s="86"/>
      <c r="AW180" s="86"/>
      <c r="AX180" s="86"/>
      <c r="AY180" s="87"/>
    </row>
    <row r="181" spans="1:51" ht="63.6" hidden="1" customHeight="1">
      <c r="A181" s="19" t="s">
        <v>54</v>
      </c>
      <c r="B181" s="20" t="s">
        <v>246</v>
      </c>
      <c r="C181" s="20" t="s">
        <v>250</v>
      </c>
      <c r="D181" s="21">
        <v>164</v>
      </c>
      <c r="E181" s="20" t="s">
        <v>280</v>
      </c>
      <c r="F181" s="20" t="s">
        <v>249</v>
      </c>
      <c r="G181" s="19" t="s">
        <v>45</v>
      </c>
      <c r="H181" s="19" t="s">
        <v>149</v>
      </c>
      <c r="I181" s="19" t="s">
        <v>47</v>
      </c>
      <c r="J181" s="22">
        <v>6484528</v>
      </c>
      <c r="K181" s="5">
        <v>15</v>
      </c>
      <c r="L181" s="22">
        <f>+Tabla2[[#This Row],[VALOR UNITARIO]]*Tabla2[[#This Row],[META_NORTE]]</f>
        <v>97267920</v>
      </c>
      <c r="M181" s="61">
        <v>0</v>
      </c>
      <c r="N181" s="62">
        <v>0</v>
      </c>
      <c r="O181" s="62">
        <v>0</v>
      </c>
      <c r="P181" s="62">
        <v>0</v>
      </c>
      <c r="Q181" s="62">
        <v>0</v>
      </c>
      <c r="R181" s="62">
        <v>0</v>
      </c>
      <c r="S181" s="62">
        <v>15</v>
      </c>
      <c r="T181" s="63">
        <v>0</v>
      </c>
      <c r="U181" s="28">
        <f>+Tabla2[[#This Row],[META_USAQUEN]]+Tabla2[[#This Row],[META_ENGATIVA]]+Tabla2[[#This Row],[META_SUBA]]+Tabla2[[#This Row],[META_CHAPINERO]]+Tabla2[[#This Row],[META_BARRIOS_UNIDOS]]+Tabla2[[#This Row],[META_TEUSAQUILLO]]+Tabla2[[#This Row],[META_SUBRED]]+Tabla2[[#This Row],[META_DISTRITO]]</f>
        <v>15</v>
      </c>
      <c r="V181" s="29">
        <f>+Tabla2[[#This Row],[META_NORTE]]-Tabla2[[#This Row],[META_TOTAL]]</f>
        <v>0</v>
      </c>
      <c r="W181" s="61">
        <v>3</v>
      </c>
      <c r="X181" s="62">
        <v>1.5</v>
      </c>
      <c r="Y181" s="62">
        <v>3</v>
      </c>
      <c r="Z181" s="62">
        <v>3</v>
      </c>
      <c r="AA181" s="62">
        <v>3</v>
      </c>
      <c r="AB181" s="62">
        <v>1.5</v>
      </c>
      <c r="AC181" s="62"/>
      <c r="AD181" s="63"/>
      <c r="AE181" s="28">
        <f>SUM(Tabla2[[#This Row],[META_USAQUEN2]:[META_DISTRITO2]])</f>
        <v>15</v>
      </c>
      <c r="AF181" s="29">
        <f>+Tabla2[[#This Row],[META_NORTE]]-Tabla2[[#This Row],[META_TOTAL2]]</f>
        <v>0</v>
      </c>
      <c r="AH181" s="53">
        <f>+Tabla2[[#This Row],[META_USAQUEN]]-Tabla2[[#This Row],[META_USAQUEN2]]</f>
        <v>-3</v>
      </c>
      <c r="AI181" s="52">
        <f>+Tabla2[[#This Row],[META_ENGATIVA]]-Tabla2[[#This Row],[META_ENGATIVA2]]</f>
        <v>-1.5</v>
      </c>
      <c r="AJ181" s="52">
        <f>+Tabla2[[#This Row],[META_SUBA]]-Tabla2[[#This Row],[META_SUBA2]]</f>
        <v>-3</v>
      </c>
      <c r="AK181" s="52">
        <f>+Tabla2[[#This Row],[META_CHAPINERO]]-Tabla2[[#This Row],[META_CHAPINERO2]]</f>
        <v>-3</v>
      </c>
      <c r="AL181" s="52">
        <f>+Tabla2[[#This Row],[META_BARRIOS_UNIDOS]]-Tabla2[[#This Row],[META_BARRIOS_UNIDOS2]]</f>
        <v>-3</v>
      </c>
      <c r="AM181" s="52">
        <f>+Tabla2[[#This Row],[META_TEUSAQUILLO]]-Tabla2[[#This Row],[META_TEUSAQUILLO2]]</f>
        <v>-1.5</v>
      </c>
      <c r="AN181" s="52">
        <f>+Tabla2[[#This Row],[META_SUBRED]]-Tabla2[[#This Row],[META_SUBRED2]]</f>
        <v>15</v>
      </c>
      <c r="AO181" s="51">
        <f>+Tabla2[[#This Row],[META_DISTRITO]]-Tabla2[[#This Row],[META_DISTRITO2]]</f>
        <v>0</v>
      </c>
      <c r="AP181" s="49">
        <f t="shared" si="2"/>
        <v>0</v>
      </c>
      <c r="AR181" s="85"/>
      <c r="AS181" s="86"/>
      <c r="AT181" s="86"/>
      <c r="AU181" s="86"/>
      <c r="AV181" s="86"/>
      <c r="AW181" s="86"/>
      <c r="AX181" s="86"/>
      <c r="AY181" s="87"/>
    </row>
    <row r="182" spans="1:51" ht="51" hidden="1" customHeight="1">
      <c r="A182" s="19" t="s">
        <v>54</v>
      </c>
      <c r="B182" s="20" t="s">
        <v>246</v>
      </c>
      <c r="C182" s="20" t="s">
        <v>250</v>
      </c>
      <c r="D182" s="21">
        <v>165</v>
      </c>
      <c r="E182" s="20" t="s">
        <v>281</v>
      </c>
      <c r="F182" s="20" t="s">
        <v>249</v>
      </c>
      <c r="G182" s="19" t="s">
        <v>45</v>
      </c>
      <c r="H182" s="19" t="s">
        <v>149</v>
      </c>
      <c r="I182" s="19" t="s">
        <v>47</v>
      </c>
      <c r="J182" s="22">
        <v>3994272</v>
      </c>
      <c r="K182" s="5">
        <v>192</v>
      </c>
      <c r="L182" s="22">
        <f>+Tabla2[[#This Row],[VALOR UNITARIO]]*Tabla2[[#This Row],[META_NORTE]]</f>
        <v>766900224</v>
      </c>
      <c r="M182" s="61">
        <v>19</v>
      </c>
      <c r="N182" s="62">
        <v>84</v>
      </c>
      <c r="O182" s="62">
        <v>58</v>
      </c>
      <c r="P182" s="62">
        <v>14</v>
      </c>
      <c r="Q182" s="62">
        <v>7</v>
      </c>
      <c r="R182" s="62">
        <v>10</v>
      </c>
      <c r="S182" s="62">
        <v>0</v>
      </c>
      <c r="T182" s="63">
        <v>0</v>
      </c>
      <c r="U182" s="28">
        <f>+Tabla2[[#This Row],[META_USAQUEN]]+Tabla2[[#This Row],[META_ENGATIVA]]+Tabla2[[#This Row],[META_SUBA]]+Tabla2[[#This Row],[META_CHAPINERO]]+Tabla2[[#This Row],[META_BARRIOS_UNIDOS]]+Tabla2[[#This Row],[META_TEUSAQUILLO]]+Tabla2[[#This Row],[META_SUBRED]]+Tabla2[[#This Row],[META_DISTRITO]]</f>
        <v>192</v>
      </c>
      <c r="V182" s="29">
        <f>+Tabla2[[#This Row],[META_NORTE]]-Tabla2[[#This Row],[META_TOTAL]]</f>
        <v>0</v>
      </c>
      <c r="W182" s="61">
        <v>33</v>
      </c>
      <c r="X182" s="62">
        <v>33</v>
      </c>
      <c r="Y182" s="62">
        <v>33</v>
      </c>
      <c r="Z182" s="62">
        <v>33</v>
      </c>
      <c r="AA182" s="62">
        <v>33</v>
      </c>
      <c r="AB182" s="62">
        <v>27</v>
      </c>
      <c r="AC182" s="62"/>
      <c r="AD182" s="63"/>
      <c r="AE182" s="28">
        <f>SUM(Tabla2[[#This Row],[META_USAQUEN2]:[META_DISTRITO2]])</f>
        <v>192</v>
      </c>
      <c r="AF182" s="29">
        <f>+Tabla2[[#This Row],[META_NORTE]]-Tabla2[[#This Row],[META_TOTAL2]]</f>
        <v>0</v>
      </c>
      <c r="AH182" s="53">
        <f>+Tabla2[[#This Row],[META_USAQUEN]]-Tabla2[[#This Row],[META_USAQUEN2]]</f>
        <v>-14</v>
      </c>
      <c r="AI182" s="52">
        <f>+Tabla2[[#This Row],[META_ENGATIVA]]-Tabla2[[#This Row],[META_ENGATIVA2]]</f>
        <v>51</v>
      </c>
      <c r="AJ182" s="52">
        <f>+Tabla2[[#This Row],[META_SUBA]]-Tabla2[[#This Row],[META_SUBA2]]</f>
        <v>25</v>
      </c>
      <c r="AK182" s="52">
        <f>+Tabla2[[#This Row],[META_CHAPINERO]]-Tabla2[[#This Row],[META_CHAPINERO2]]</f>
        <v>-19</v>
      </c>
      <c r="AL182" s="52">
        <f>+Tabla2[[#This Row],[META_BARRIOS_UNIDOS]]-Tabla2[[#This Row],[META_BARRIOS_UNIDOS2]]</f>
        <v>-26</v>
      </c>
      <c r="AM182" s="52">
        <f>+Tabla2[[#This Row],[META_TEUSAQUILLO]]-Tabla2[[#This Row],[META_TEUSAQUILLO2]]</f>
        <v>-17</v>
      </c>
      <c r="AN182" s="52">
        <f>+Tabla2[[#This Row],[META_SUBRED]]-Tabla2[[#This Row],[META_SUBRED2]]</f>
        <v>0</v>
      </c>
      <c r="AO182" s="51">
        <f>+Tabla2[[#This Row],[META_DISTRITO]]-Tabla2[[#This Row],[META_DISTRITO2]]</f>
        <v>0</v>
      </c>
      <c r="AP182" s="49">
        <f t="shared" si="2"/>
        <v>0</v>
      </c>
      <c r="AR182" s="85"/>
      <c r="AS182" s="86"/>
      <c r="AT182" s="86"/>
      <c r="AU182" s="86"/>
      <c r="AV182" s="86"/>
      <c r="AW182" s="86"/>
      <c r="AX182" s="86"/>
      <c r="AY182" s="87"/>
    </row>
    <row r="183" spans="1:51" ht="63.6" hidden="1" customHeight="1">
      <c r="A183" s="19" t="s">
        <v>54</v>
      </c>
      <c r="B183" s="20" t="s">
        <v>246</v>
      </c>
      <c r="C183" s="20" t="s">
        <v>250</v>
      </c>
      <c r="D183" s="21">
        <v>166</v>
      </c>
      <c r="E183" s="20" t="s">
        <v>282</v>
      </c>
      <c r="F183" s="20" t="s">
        <v>249</v>
      </c>
      <c r="G183" s="19" t="s">
        <v>45</v>
      </c>
      <c r="H183" s="19" t="s">
        <v>149</v>
      </c>
      <c r="I183" s="19" t="s">
        <v>47</v>
      </c>
      <c r="J183" s="22">
        <v>2983376</v>
      </c>
      <c r="K183" s="5">
        <v>27</v>
      </c>
      <c r="L183" s="22">
        <f>+Tabla2[[#This Row],[VALOR UNITARIO]]*Tabla2[[#This Row],[META_NORTE]]</f>
        <v>80551152</v>
      </c>
      <c r="M183" s="61">
        <v>0</v>
      </c>
      <c r="N183" s="62">
        <v>0</v>
      </c>
      <c r="O183" s="62">
        <v>0</v>
      </c>
      <c r="P183" s="62">
        <v>0</v>
      </c>
      <c r="Q183" s="62">
        <v>0</v>
      </c>
      <c r="R183" s="62">
        <v>0</v>
      </c>
      <c r="S183" s="62">
        <v>27</v>
      </c>
      <c r="T183" s="63">
        <v>0</v>
      </c>
      <c r="U183" s="28">
        <f>+Tabla2[[#This Row],[META_USAQUEN]]+Tabla2[[#This Row],[META_ENGATIVA]]+Tabla2[[#This Row],[META_SUBA]]+Tabla2[[#This Row],[META_CHAPINERO]]+Tabla2[[#This Row],[META_BARRIOS_UNIDOS]]+Tabla2[[#This Row],[META_TEUSAQUILLO]]+Tabla2[[#This Row],[META_SUBRED]]+Tabla2[[#This Row],[META_DISTRITO]]</f>
        <v>27</v>
      </c>
      <c r="V183" s="29">
        <f>+Tabla2[[#This Row],[META_NORTE]]-Tabla2[[#This Row],[META_TOTAL]]</f>
        <v>0</v>
      </c>
      <c r="W183" s="61">
        <v>6</v>
      </c>
      <c r="X183" s="62">
        <v>3</v>
      </c>
      <c r="Y183" s="62">
        <v>6</v>
      </c>
      <c r="Z183" s="62">
        <v>3</v>
      </c>
      <c r="AA183" s="62">
        <v>6</v>
      </c>
      <c r="AB183" s="62">
        <v>3</v>
      </c>
      <c r="AC183" s="62"/>
      <c r="AD183" s="63"/>
      <c r="AE183" s="28">
        <f>SUM(Tabla2[[#This Row],[META_USAQUEN2]:[META_DISTRITO2]])</f>
        <v>27</v>
      </c>
      <c r="AF183" s="29">
        <f>+Tabla2[[#This Row],[META_NORTE]]-Tabla2[[#This Row],[META_TOTAL2]]</f>
        <v>0</v>
      </c>
      <c r="AH183" s="53">
        <f>+Tabla2[[#This Row],[META_USAQUEN]]-Tabla2[[#This Row],[META_USAQUEN2]]</f>
        <v>-6</v>
      </c>
      <c r="AI183" s="52">
        <f>+Tabla2[[#This Row],[META_ENGATIVA]]-Tabla2[[#This Row],[META_ENGATIVA2]]</f>
        <v>-3</v>
      </c>
      <c r="AJ183" s="52">
        <f>+Tabla2[[#This Row],[META_SUBA]]-Tabla2[[#This Row],[META_SUBA2]]</f>
        <v>-6</v>
      </c>
      <c r="AK183" s="52">
        <f>+Tabla2[[#This Row],[META_CHAPINERO]]-Tabla2[[#This Row],[META_CHAPINERO2]]</f>
        <v>-3</v>
      </c>
      <c r="AL183" s="52">
        <f>+Tabla2[[#This Row],[META_BARRIOS_UNIDOS]]-Tabla2[[#This Row],[META_BARRIOS_UNIDOS2]]</f>
        <v>-6</v>
      </c>
      <c r="AM183" s="52">
        <f>+Tabla2[[#This Row],[META_TEUSAQUILLO]]-Tabla2[[#This Row],[META_TEUSAQUILLO2]]</f>
        <v>-3</v>
      </c>
      <c r="AN183" s="52">
        <f>+Tabla2[[#This Row],[META_SUBRED]]-Tabla2[[#This Row],[META_SUBRED2]]</f>
        <v>27</v>
      </c>
      <c r="AO183" s="51">
        <f>+Tabla2[[#This Row],[META_DISTRITO]]-Tabla2[[#This Row],[META_DISTRITO2]]</f>
        <v>0</v>
      </c>
      <c r="AP183" s="49">
        <f t="shared" si="2"/>
        <v>0</v>
      </c>
      <c r="AR183" s="85"/>
      <c r="AS183" s="86"/>
      <c r="AT183" s="86"/>
      <c r="AU183" s="86"/>
      <c r="AV183" s="86"/>
      <c r="AW183" s="86"/>
      <c r="AX183" s="86"/>
      <c r="AY183" s="87"/>
    </row>
    <row r="184" spans="1:51" ht="75.95" hidden="1" customHeight="1">
      <c r="A184" s="19" t="s">
        <v>54</v>
      </c>
      <c r="B184" s="20" t="s">
        <v>246</v>
      </c>
      <c r="C184" s="20" t="s">
        <v>250</v>
      </c>
      <c r="D184" s="21">
        <v>167</v>
      </c>
      <c r="E184" s="20" t="s">
        <v>283</v>
      </c>
      <c r="F184" s="20" t="s">
        <v>249</v>
      </c>
      <c r="G184" s="19" t="s">
        <v>45</v>
      </c>
      <c r="H184" s="19" t="s">
        <v>149</v>
      </c>
      <c r="I184" s="19" t="s">
        <v>47</v>
      </c>
      <c r="J184" s="22">
        <v>6484528</v>
      </c>
      <c r="K184" s="5">
        <v>6</v>
      </c>
      <c r="L184" s="22">
        <f>+Tabla2[[#This Row],[VALOR UNITARIO]]*Tabla2[[#This Row],[META_NORTE]]</f>
        <v>38907168</v>
      </c>
      <c r="M184" s="61">
        <v>1</v>
      </c>
      <c r="N184" s="62">
        <v>1</v>
      </c>
      <c r="O184" s="62">
        <v>1</v>
      </c>
      <c r="P184" s="62">
        <v>1</v>
      </c>
      <c r="Q184" s="62">
        <v>1</v>
      </c>
      <c r="R184" s="62">
        <v>1</v>
      </c>
      <c r="S184" s="62">
        <v>0</v>
      </c>
      <c r="T184" s="63">
        <v>0</v>
      </c>
      <c r="U184" s="28">
        <f>+Tabla2[[#This Row],[META_USAQUEN]]+Tabla2[[#This Row],[META_ENGATIVA]]+Tabla2[[#This Row],[META_SUBA]]+Tabla2[[#This Row],[META_CHAPINERO]]+Tabla2[[#This Row],[META_BARRIOS_UNIDOS]]+Tabla2[[#This Row],[META_TEUSAQUILLO]]+Tabla2[[#This Row],[META_SUBRED]]+Tabla2[[#This Row],[META_DISTRITO]]</f>
        <v>6</v>
      </c>
      <c r="V184" s="29">
        <f>+Tabla2[[#This Row],[META_NORTE]]-Tabla2[[#This Row],[META_TOTAL]]</f>
        <v>0</v>
      </c>
      <c r="W184" s="61"/>
      <c r="X184" s="62"/>
      <c r="Y184" s="62"/>
      <c r="Z184" s="62"/>
      <c r="AA184" s="62"/>
      <c r="AB184" s="62"/>
      <c r="AC184" s="62">
        <v>6</v>
      </c>
      <c r="AD184" s="63"/>
      <c r="AE184" s="28">
        <f>SUM(Tabla2[[#This Row],[META_USAQUEN2]:[META_DISTRITO2]])</f>
        <v>6</v>
      </c>
      <c r="AF184" s="29">
        <f>+Tabla2[[#This Row],[META_NORTE]]-Tabla2[[#This Row],[META_TOTAL2]]</f>
        <v>0</v>
      </c>
      <c r="AH184" s="53">
        <f>+Tabla2[[#This Row],[META_USAQUEN]]-Tabla2[[#This Row],[META_USAQUEN2]]</f>
        <v>1</v>
      </c>
      <c r="AI184" s="52">
        <f>+Tabla2[[#This Row],[META_ENGATIVA]]-Tabla2[[#This Row],[META_ENGATIVA2]]</f>
        <v>1</v>
      </c>
      <c r="AJ184" s="52">
        <f>+Tabla2[[#This Row],[META_SUBA]]-Tabla2[[#This Row],[META_SUBA2]]</f>
        <v>1</v>
      </c>
      <c r="AK184" s="52">
        <f>+Tabla2[[#This Row],[META_CHAPINERO]]-Tabla2[[#This Row],[META_CHAPINERO2]]</f>
        <v>1</v>
      </c>
      <c r="AL184" s="52">
        <f>+Tabla2[[#This Row],[META_BARRIOS_UNIDOS]]-Tabla2[[#This Row],[META_BARRIOS_UNIDOS2]]</f>
        <v>1</v>
      </c>
      <c r="AM184" s="52">
        <f>+Tabla2[[#This Row],[META_TEUSAQUILLO]]-Tabla2[[#This Row],[META_TEUSAQUILLO2]]</f>
        <v>1</v>
      </c>
      <c r="AN184" s="52">
        <f>+Tabla2[[#This Row],[META_SUBRED]]-Tabla2[[#This Row],[META_SUBRED2]]</f>
        <v>-6</v>
      </c>
      <c r="AO184" s="51">
        <f>+Tabla2[[#This Row],[META_DISTRITO]]-Tabla2[[#This Row],[META_DISTRITO2]]</f>
        <v>0</v>
      </c>
      <c r="AP184" s="49">
        <f t="shared" si="2"/>
        <v>0</v>
      </c>
      <c r="AR184" s="85"/>
      <c r="AS184" s="86"/>
      <c r="AT184" s="86"/>
      <c r="AU184" s="86"/>
      <c r="AV184" s="86"/>
      <c r="AW184" s="86"/>
      <c r="AX184" s="86"/>
      <c r="AY184" s="87"/>
    </row>
    <row r="185" spans="1:51" ht="63.6" hidden="1" customHeight="1">
      <c r="A185" s="19" t="s">
        <v>54</v>
      </c>
      <c r="B185" s="20" t="s">
        <v>246</v>
      </c>
      <c r="C185" s="20" t="s">
        <v>250</v>
      </c>
      <c r="D185" s="21">
        <v>168</v>
      </c>
      <c r="E185" s="20" t="s">
        <v>284</v>
      </c>
      <c r="F185" s="20" t="s">
        <v>249</v>
      </c>
      <c r="G185" s="19" t="s">
        <v>45</v>
      </c>
      <c r="H185" s="19" t="s">
        <v>149</v>
      </c>
      <c r="I185" s="19" t="s">
        <v>47</v>
      </c>
      <c r="J185" s="22">
        <v>3994272</v>
      </c>
      <c r="K185" s="5">
        <v>24</v>
      </c>
      <c r="L185" s="22">
        <f>+Tabla2[[#This Row],[VALOR UNITARIO]]*Tabla2[[#This Row],[META_NORTE]]</f>
        <v>95862528</v>
      </c>
      <c r="M185" s="61">
        <v>4</v>
      </c>
      <c r="N185" s="62">
        <v>4</v>
      </c>
      <c r="O185" s="62">
        <v>4</v>
      </c>
      <c r="P185" s="62">
        <v>4</v>
      </c>
      <c r="Q185" s="62">
        <v>4</v>
      </c>
      <c r="R185" s="62">
        <v>4</v>
      </c>
      <c r="S185" s="62">
        <v>0</v>
      </c>
      <c r="T185" s="63">
        <v>0</v>
      </c>
      <c r="U185" s="28">
        <f>+Tabla2[[#This Row],[META_USAQUEN]]+Tabla2[[#This Row],[META_ENGATIVA]]+Tabla2[[#This Row],[META_SUBA]]+Tabla2[[#This Row],[META_CHAPINERO]]+Tabla2[[#This Row],[META_BARRIOS_UNIDOS]]+Tabla2[[#This Row],[META_TEUSAQUILLO]]+Tabla2[[#This Row],[META_SUBRED]]+Tabla2[[#This Row],[META_DISTRITO]]</f>
        <v>24</v>
      </c>
      <c r="V185" s="29">
        <f>+Tabla2[[#This Row],[META_NORTE]]-Tabla2[[#This Row],[META_TOTAL]]</f>
        <v>0</v>
      </c>
      <c r="W185" s="61"/>
      <c r="X185" s="62"/>
      <c r="Y185" s="62"/>
      <c r="Z185" s="62"/>
      <c r="AA185" s="62"/>
      <c r="AB185" s="62"/>
      <c r="AC185" s="62">
        <v>24</v>
      </c>
      <c r="AD185" s="63"/>
      <c r="AE185" s="28">
        <f>SUM(Tabla2[[#This Row],[META_USAQUEN2]:[META_DISTRITO2]])</f>
        <v>24</v>
      </c>
      <c r="AF185" s="29">
        <f>+Tabla2[[#This Row],[META_NORTE]]-Tabla2[[#This Row],[META_TOTAL2]]</f>
        <v>0</v>
      </c>
      <c r="AH185" s="53">
        <f>+Tabla2[[#This Row],[META_USAQUEN]]-Tabla2[[#This Row],[META_USAQUEN2]]</f>
        <v>4</v>
      </c>
      <c r="AI185" s="52">
        <f>+Tabla2[[#This Row],[META_ENGATIVA]]-Tabla2[[#This Row],[META_ENGATIVA2]]</f>
        <v>4</v>
      </c>
      <c r="AJ185" s="52">
        <f>+Tabla2[[#This Row],[META_SUBA]]-Tabla2[[#This Row],[META_SUBA2]]</f>
        <v>4</v>
      </c>
      <c r="AK185" s="52">
        <f>+Tabla2[[#This Row],[META_CHAPINERO]]-Tabla2[[#This Row],[META_CHAPINERO2]]</f>
        <v>4</v>
      </c>
      <c r="AL185" s="52">
        <f>+Tabla2[[#This Row],[META_BARRIOS_UNIDOS]]-Tabla2[[#This Row],[META_BARRIOS_UNIDOS2]]</f>
        <v>4</v>
      </c>
      <c r="AM185" s="52">
        <f>+Tabla2[[#This Row],[META_TEUSAQUILLO]]-Tabla2[[#This Row],[META_TEUSAQUILLO2]]</f>
        <v>4</v>
      </c>
      <c r="AN185" s="52">
        <f>+Tabla2[[#This Row],[META_SUBRED]]-Tabla2[[#This Row],[META_SUBRED2]]</f>
        <v>-24</v>
      </c>
      <c r="AO185" s="51">
        <f>+Tabla2[[#This Row],[META_DISTRITO]]-Tabla2[[#This Row],[META_DISTRITO2]]</f>
        <v>0</v>
      </c>
      <c r="AP185" s="49">
        <f t="shared" si="2"/>
        <v>0</v>
      </c>
      <c r="AR185" s="85"/>
      <c r="AS185" s="86"/>
      <c r="AT185" s="86"/>
      <c r="AU185" s="86"/>
      <c r="AV185" s="86"/>
      <c r="AW185" s="86"/>
      <c r="AX185" s="86"/>
      <c r="AY185" s="87"/>
    </row>
    <row r="186" spans="1:51" ht="38.450000000000003" hidden="1" customHeight="1">
      <c r="A186" s="19" t="s">
        <v>54</v>
      </c>
      <c r="B186" s="20" t="s">
        <v>246</v>
      </c>
      <c r="C186" s="20" t="s">
        <v>250</v>
      </c>
      <c r="D186" s="21">
        <v>169</v>
      </c>
      <c r="E186" s="20" t="s">
        <v>285</v>
      </c>
      <c r="F186" s="20" t="s">
        <v>249</v>
      </c>
      <c r="G186" s="19" t="s">
        <v>45</v>
      </c>
      <c r="H186" s="19" t="s">
        <v>149</v>
      </c>
      <c r="I186" s="19" t="s">
        <v>47</v>
      </c>
      <c r="J186" s="22">
        <v>3994272</v>
      </c>
      <c r="K186" s="5">
        <v>15</v>
      </c>
      <c r="L186" s="22">
        <f>+Tabla2[[#This Row],[VALOR UNITARIO]]*Tabla2[[#This Row],[META_NORTE]]</f>
        <v>59914080</v>
      </c>
      <c r="M186" s="61">
        <v>0</v>
      </c>
      <c r="N186" s="62">
        <v>0</v>
      </c>
      <c r="O186" s="62">
        <v>0</v>
      </c>
      <c r="P186" s="62">
        <v>0</v>
      </c>
      <c r="Q186" s="62">
        <v>0</v>
      </c>
      <c r="R186" s="62">
        <v>0</v>
      </c>
      <c r="S186" s="62">
        <v>15</v>
      </c>
      <c r="T186" s="63">
        <v>0</v>
      </c>
      <c r="U186" s="28">
        <f>+Tabla2[[#This Row],[META_USAQUEN]]+Tabla2[[#This Row],[META_ENGATIVA]]+Tabla2[[#This Row],[META_SUBA]]+Tabla2[[#This Row],[META_CHAPINERO]]+Tabla2[[#This Row],[META_BARRIOS_UNIDOS]]+Tabla2[[#This Row],[META_TEUSAQUILLO]]+Tabla2[[#This Row],[META_SUBRED]]+Tabla2[[#This Row],[META_DISTRITO]]</f>
        <v>15</v>
      </c>
      <c r="V186" s="29">
        <f>+Tabla2[[#This Row],[META_NORTE]]-Tabla2[[#This Row],[META_TOTAL]]</f>
        <v>0</v>
      </c>
      <c r="W186" s="61">
        <v>3</v>
      </c>
      <c r="X186" s="62">
        <v>1.5</v>
      </c>
      <c r="Y186" s="62">
        <v>3</v>
      </c>
      <c r="Z186" s="62">
        <v>3</v>
      </c>
      <c r="AA186" s="62">
        <v>3</v>
      </c>
      <c r="AB186" s="62">
        <v>1.5</v>
      </c>
      <c r="AC186" s="62"/>
      <c r="AD186" s="63"/>
      <c r="AE186" s="28">
        <f>SUM(Tabla2[[#This Row],[META_USAQUEN2]:[META_DISTRITO2]])</f>
        <v>15</v>
      </c>
      <c r="AF186" s="29">
        <f>+Tabla2[[#This Row],[META_NORTE]]-Tabla2[[#This Row],[META_TOTAL2]]</f>
        <v>0</v>
      </c>
      <c r="AH186" s="53">
        <f>+Tabla2[[#This Row],[META_USAQUEN]]-Tabla2[[#This Row],[META_USAQUEN2]]</f>
        <v>-3</v>
      </c>
      <c r="AI186" s="52">
        <f>+Tabla2[[#This Row],[META_ENGATIVA]]-Tabla2[[#This Row],[META_ENGATIVA2]]</f>
        <v>-1.5</v>
      </c>
      <c r="AJ186" s="52">
        <f>+Tabla2[[#This Row],[META_SUBA]]-Tabla2[[#This Row],[META_SUBA2]]</f>
        <v>-3</v>
      </c>
      <c r="AK186" s="52">
        <f>+Tabla2[[#This Row],[META_CHAPINERO]]-Tabla2[[#This Row],[META_CHAPINERO2]]</f>
        <v>-3</v>
      </c>
      <c r="AL186" s="52">
        <f>+Tabla2[[#This Row],[META_BARRIOS_UNIDOS]]-Tabla2[[#This Row],[META_BARRIOS_UNIDOS2]]</f>
        <v>-3</v>
      </c>
      <c r="AM186" s="52">
        <f>+Tabla2[[#This Row],[META_TEUSAQUILLO]]-Tabla2[[#This Row],[META_TEUSAQUILLO2]]</f>
        <v>-1.5</v>
      </c>
      <c r="AN186" s="52">
        <f>+Tabla2[[#This Row],[META_SUBRED]]-Tabla2[[#This Row],[META_SUBRED2]]</f>
        <v>15</v>
      </c>
      <c r="AO186" s="51">
        <f>+Tabla2[[#This Row],[META_DISTRITO]]-Tabla2[[#This Row],[META_DISTRITO2]]</f>
        <v>0</v>
      </c>
      <c r="AP186" s="49">
        <f t="shared" si="2"/>
        <v>0</v>
      </c>
      <c r="AR186" s="85"/>
      <c r="AS186" s="86"/>
      <c r="AT186" s="86"/>
      <c r="AU186" s="86"/>
      <c r="AV186" s="86"/>
      <c r="AW186" s="86"/>
      <c r="AX186" s="86"/>
      <c r="AY186" s="87"/>
    </row>
    <row r="187" spans="1:51" ht="38.450000000000003" hidden="1" customHeight="1">
      <c r="A187" s="19" t="s">
        <v>54</v>
      </c>
      <c r="B187" s="20" t="s">
        <v>246</v>
      </c>
      <c r="C187" s="20" t="s">
        <v>250</v>
      </c>
      <c r="D187" s="21">
        <v>170</v>
      </c>
      <c r="E187" s="20" t="s">
        <v>286</v>
      </c>
      <c r="F187" s="20" t="s">
        <v>249</v>
      </c>
      <c r="G187" s="19" t="s">
        <v>287</v>
      </c>
      <c r="H187" s="19" t="s">
        <v>138</v>
      </c>
      <c r="I187" s="19" t="s">
        <v>65</v>
      </c>
      <c r="J187" s="22">
        <v>19450000</v>
      </c>
      <c r="K187" s="5">
        <v>3.5424165038560411</v>
      </c>
      <c r="L187" s="22">
        <f>+Tabla2[[#This Row],[VALOR UNITARIO]]*Tabla2[[#This Row],[META_NORTE]]</f>
        <v>68900001</v>
      </c>
      <c r="M187" s="61">
        <v>0</v>
      </c>
      <c r="N187" s="62">
        <v>0</v>
      </c>
      <c r="O187" s="62">
        <v>0</v>
      </c>
      <c r="P187" s="62">
        <v>0</v>
      </c>
      <c r="Q187" s="62">
        <v>0</v>
      </c>
      <c r="R187" s="62">
        <v>0</v>
      </c>
      <c r="S187" s="62">
        <v>3.5</v>
      </c>
      <c r="T187" s="63">
        <v>0</v>
      </c>
      <c r="U187" s="28">
        <f>+Tabla2[[#This Row],[META_USAQUEN]]+Tabla2[[#This Row],[META_ENGATIVA]]+Tabla2[[#This Row],[META_SUBA]]+Tabla2[[#This Row],[META_CHAPINERO]]+Tabla2[[#This Row],[META_BARRIOS_UNIDOS]]+Tabla2[[#This Row],[META_TEUSAQUILLO]]+Tabla2[[#This Row],[META_SUBRED]]+Tabla2[[#This Row],[META_DISTRITO]]</f>
        <v>3.5</v>
      </c>
      <c r="V187" s="29">
        <f>+Tabla2[[#This Row],[META_NORTE]]-Tabla2[[#This Row],[META_TOTAL]]</f>
        <v>4.2416503856041121E-2</v>
      </c>
      <c r="W187" s="61"/>
      <c r="X187" s="62"/>
      <c r="Y187" s="62"/>
      <c r="Z187" s="62"/>
      <c r="AA187" s="62"/>
      <c r="AB187" s="62"/>
      <c r="AC187" s="62">
        <v>3.5424165038560411</v>
      </c>
      <c r="AD187" s="63"/>
      <c r="AE187" s="28">
        <f>SUM(Tabla2[[#This Row],[META_USAQUEN2]:[META_DISTRITO2]])</f>
        <v>3.5424165038560411</v>
      </c>
      <c r="AF187" s="29">
        <f>+Tabla2[[#This Row],[META_NORTE]]-Tabla2[[#This Row],[META_TOTAL2]]</f>
        <v>0</v>
      </c>
      <c r="AH187" s="53">
        <f>+Tabla2[[#This Row],[META_USAQUEN]]-Tabla2[[#This Row],[META_USAQUEN2]]</f>
        <v>0</v>
      </c>
      <c r="AI187" s="52">
        <f>+Tabla2[[#This Row],[META_ENGATIVA]]-Tabla2[[#This Row],[META_ENGATIVA2]]</f>
        <v>0</v>
      </c>
      <c r="AJ187" s="52">
        <f>+Tabla2[[#This Row],[META_SUBA]]-Tabla2[[#This Row],[META_SUBA2]]</f>
        <v>0</v>
      </c>
      <c r="AK187" s="52">
        <f>+Tabla2[[#This Row],[META_CHAPINERO]]-Tabla2[[#This Row],[META_CHAPINERO2]]</f>
        <v>0</v>
      </c>
      <c r="AL187" s="52">
        <f>+Tabla2[[#This Row],[META_BARRIOS_UNIDOS]]-Tabla2[[#This Row],[META_BARRIOS_UNIDOS2]]</f>
        <v>0</v>
      </c>
      <c r="AM187" s="52">
        <f>+Tabla2[[#This Row],[META_TEUSAQUILLO]]-Tabla2[[#This Row],[META_TEUSAQUILLO2]]</f>
        <v>0</v>
      </c>
      <c r="AN187" s="52">
        <f>+Tabla2[[#This Row],[META_SUBRED]]-Tabla2[[#This Row],[META_SUBRED2]]</f>
        <v>-4.2416503856041121E-2</v>
      </c>
      <c r="AO187" s="51">
        <f>+Tabla2[[#This Row],[META_DISTRITO]]-Tabla2[[#This Row],[META_DISTRITO2]]</f>
        <v>0</v>
      </c>
      <c r="AP187" s="49">
        <f t="shared" si="2"/>
        <v>-4.2416503856041121E-2</v>
      </c>
      <c r="AR187" s="85"/>
      <c r="AS187" s="86"/>
      <c r="AT187" s="86"/>
      <c r="AU187" s="86"/>
      <c r="AV187" s="86"/>
      <c r="AW187" s="86"/>
      <c r="AX187" s="86"/>
      <c r="AY187" s="87"/>
    </row>
    <row r="188" spans="1:51" ht="51" hidden="1" customHeight="1">
      <c r="A188" s="19" t="s">
        <v>54</v>
      </c>
      <c r="B188" s="20" t="s">
        <v>246</v>
      </c>
      <c r="C188" s="20" t="s">
        <v>250</v>
      </c>
      <c r="D188" s="21">
        <v>171</v>
      </c>
      <c r="E188" s="20" t="s">
        <v>288</v>
      </c>
      <c r="F188" s="20" t="s">
        <v>249</v>
      </c>
      <c r="G188" s="19" t="s">
        <v>289</v>
      </c>
      <c r="H188" s="19" t="s">
        <v>149</v>
      </c>
      <c r="I188" s="19" t="s">
        <v>65</v>
      </c>
      <c r="J188" s="22">
        <v>3994272</v>
      </c>
      <c r="K188" s="5">
        <v>3</v>
      </c>
      <c r="L188" s="22">
        <f>+Tabla2[[#This Row],[VALOR UNITARIO]]*Tabla2[[#This Row],[META_NORTE]]</f>
        <v>11982816</v>
      </c>
      <c r="M188" s="61">
        <v>0</v>
      </c>
      <c r="N188" s="62">
        <v>0</v>
      </c>
      <c r="O188" s="62">
        <v>0</v>
      </c>
      <c r="P188" s="62">
        <v>0</v>
      </c>
      <c r="Q188" s="62">
        <v>0</v>
      </c>
      <c r="R188" s="62">
        <v>0</v>
      </c>
      <c r="S188" s="62">
        <v>3</v>
      </c>
      <c r="T188" s="63">
        <v>0</v>
      </c>
      <c r="U188" s="28">
        <f>+Tabla2[[#This Row],[META_USAQUEN]]+Tabla2[[#This Row],[META_ENGATIVA]]+Tabla2[[#This Row],[META_SUBA]]+Tabla2[[#This Row],[META_CHAPINERO]]+Tabla2[[#This Row],[META_BARRIOS_UNIDOS]]+Tabla2[[#This Row],[META_TEUSAQUILLO]]+Tabla2[[#This Row],[META_SUBRED]]+Tabla2[[#This Row],[META_DISTRITO]]</f>
        <v>3</v>
      </c>
      <c r="V188" s="29">
        <f>+Tabla2[[#This Row],[META_NORTE]]-Tabla2[[#This Row],[META_TOTAL]]</f>
        <v>0</v>
      </c>
      <c r="W188" s="61">
        <v>3</v>
      </c>
      <c r="X188" s="62"/>
      <c r="Y188" s="62"/>
      <c r="Z188" s="62"/>
      <c r="AA188" s="62"/>
      <c r="AB188" s="62"/>
      <c r="AC188" s="62"/>
      <c r="AD188" s="63"/>
      <c r="AE188" s="28">
        <f>SUM(Tabla2[[#This Row],[META_USAQUEN2]:[META_DISTRITO2]])</f>
        <v>3</v>
      </c>
      <c r="AF188" s="29">
        <f>+Tabla2[[#This Row],[META_NORTE]]-Tabla2[[#This Row],[META_TOTAL2]]</f>
        <v>0</v>
      </c>
      <c r="AH188" s="53">
        <f>+Tabla2[[#This Row],[META_USAQUEN]]-Tabla2[[#This Row],[META_USAQUEN2]]</f>
        <v>-3</v>
      </c>
      <c r="AI188" s="52">
        <f>+Tabla2[[#This Row],[META_ENGATIVA]]-Tabla2[[#This Row],[META_ENGATIVA2]]</f>
        <v>0</v>
      </c>
      <c r="AJ188" s="52">
        <f>+Tabla2[[#This Row],[META_SUBA]]-Tabla2[[#This Row],[META_SUBA2]]</f>
        <v>0</v>
      </c>
      <c r="AK188" s="52">
        <f>+Tabla2[[#This Row],[META_CHAPINERO]]-Tabla2[[#This Row],[META_CHAPINERO2]]</f>
        <v>0</v>
      </c>
      <c r="AL188" s="52">
        <f>+Tabla2[[#This Row],[META_BARRIOS_UNIDOS]]-Tabla2[[#This Row],[META_BARRIOS_UNIDOS2]]</f>
        <v>0</v>
      </c>
      <c r="AM188" s="52">
        <f>+Tabla2[[#This Row],[META_TEUSAQUILLO]]-Tabla2[[#This Row],[META_TEUSAQUILLO2]]</f>
        <v>0</v>
      </c>
      <c r="AN188" s="52">
        <f>+Tabla2[[#This Row],[META_SUBRED]]-Tabla2[[#This Row],[META_SUBRED2]]</f>
        <v>3</v>
      </c>
      <c r="AO188" s="51">
        <f>+Tabla2[[#This Row],[META_DISTRITO]]-Tabla2[[#This Row],[META_DISTRITO2]]</f>
        <v>0</v>
      </c>
      <c r="AP188" s="49">
        <f t="shared" si="2"/>
        <v>0</v>
      </c>
      <c r="AR188" s="85"/>
      <c r="AS188" s="86"/>
      <c r="AT188" s="86"/>
      <c r="AU188" s="86"/>
      <c r="AV188" s="86"/>
      <c r="AW188" s="86"/>
      <c r="AX188" s="86"/>
      <c r="AY188" s="87"/>
    </row>
    <row r="189" spans="1:51" ht="51" hidden="1" customHeight="1">
      <c r="A189" s="19" t="s">
        <v>54</v>
      </c>
      <c r="B189" s="20" t="s">
        <v>246</v>
      </c>
      <c r="C189" s="20" t="s">
        <v>250</v>
      </c>
      <c r="D189" s="21">
        <v>172</v>
      </c>
      <c r="E189" s="20" t="s">
        <v>290</v>
      </c>
      <c r="F189" s="20" t="s">
        <v>249</v>
      </c>
      <c r="G189" s="19" t="s">
        <v>45</v>
      </c>
      <c r="H189" s="19" t="s">
        <v>149</v>
      </c>
      <c r="I189" s="19" t="s">
        <v>65</v>
      </c>
      <c r="J189" s="22">
        <v>9985680</v>
      </c>
      <c r="K189" s="5">
        <v>0</v>
      </c>
      <c r="L189" s="22">
        <f>+Tabla2[[#This Row],[VALOR UNITARIO]]*Tabla2[[#This Row],[META_NORTE]]</f>
        <v>0</v>
      </c>
      <c r="M189" s="61">
        <f>+Tabla2[[#This Row],[META_NORTE]]*10.2/100</f>
        <v>0</v>
      </c>
      <c r="N189" s="62">
        <f>+Tabla2[[#This Row],[META_NORTE]]*43.81/100</f>
        <v>0</v>
      </c>
      <c r="O189" s="62">
        <f>+Tabla2[[#This Row],[META_NORTE]]*29.46/100</f>
        <v>0</v>
      </c>
      <c r="P189" s="62">
        <f>+Tabla2[[#This Row],[META_NORTE]]*7.72/100</f>
        <v>0</v>
      </c>
      <c r="Q189" s="62">
        <f>+Tabla2[[#This Row],[META_NORTE]]*3.92/100</f>
        <v>0</v>
      </c>
      <c r="R189" s="62">
        <f>+Tabla2[[#This Row],[META_NORTE]]*5.07/100</f>
        <v>0</v>
      </c>
      <c r="S189" s="62">
        <v>0</v>
      </c>
      <c r="T189" s="63">
        <v>0</v>
      </c>
      <c r="U189" s="28">
        <f>+Tabla2[[#This Row],[META_USAQUEN]]+Tabla2[[#This Row],[META_ENGATIVA]]+Tabla2[[#This Row],[META_SUBA]]+Tabla2[[#This Row],[META_CHAPINERO]]+Tabla2[[#This Row],[META_BARRIOS_UNIDOS]]+Tabla2[[#This Row],[META_TEUSAQUILLO]]+Tabla2[[#This Row],[META_SUBRED]]+Tabla2[[#This Row],[META_DISTRITO]]</f>
        <v>0</v>
      </c>
      <c r="V189" s="29">
        <f>+Tabla2[[#This Row],[META_NORTE]]-Tabla2[[#This Row],[META_TOTAL]]</f>
        <v>0</v>
      </c>
      <c r="W189" s="61"/>
      <c r="X189" s="62"/>
      <c r="Y189" s="62"/>
      <c r="Z189" s="62"/>
      <c r="AA189" s="62"/>
      <c r="AB189" s="62"/>
      <c r="AC189" s="62"/>
      <c r="AD189" s="63"/>
      <c r="AE189" s="28">
        <f>SUM(Tabla2[[#This Row],[META_USAQUEN2]:[META_DISTRITO2]])</f>
        <v>0</v>
      </c>
      <c r="AF189" s="29">
        <f>+Tabla2[[#This Row],[META_NORTE]]-Tabla2[[#This Row],[META_TOTAL2]]</f>
        <v>0</v>
      </c>
      <c r="AH189" s="53">
        <f>+Tabla2[[#This Row],[META_USAQUEN]]-Tabla2[[#This Row],[META_USAQUEN2]]</f>
        <v>0</v>
      </c>
      <c r="AI189" s="52">
        <f>+Tabla2[[#This Row],[META_ENGATIVA]]-Tabla2[[#This Row],[META_ENGATIVA2]]</f>
        <v>0</v>
      </c>
      <c r="AJ189" s="52">
        <f>+Tabla2[[#This Row],[META_SUBA]]-Tabla2[[#This Row],[META_SUBA2]]</f>
        <v>0</v>
      </c>
      <c r="AK189" s="52">
        <f>+Tabla2[[#This Row],[META_CHAPINERO]]-Tabla2[[#This Row],[META_CHAPINERO2]]</f>
        <v>0</v>
      </c>
      <c r="AL189" s="52">
        <f>+Tabla2[[#This Row],[META_BARRIOS_UNIDOS]]-Tabla2[[#This Row],[META_BARRIOS_UNIDOS2]]</f>
        <v>0</v>
      </c>
      <c r="AM189" s="52">
        <f>+Tabla2[[#This Row],[META_TEUSAQUILLO]]-Tabla2[[#This Row],[META_TEUSAQUILLO2]]</f>
        <v>0</v>
      </c>
      <c r="AN189" s="52">
        <f>+Tabla2[[#This Row],[META_SUBRED]]-Tabla2[[#This Row],[META_SUBRED2]]</f>
        <v>0</v>
      </c>
      <c r="AO189" s="51">
        <f>+Tabla2[[#This Row],[META_DISTRITO]]-Tabla2[[#This Row],[META_DISTRITO2]]</f>
        <v>0</v>
      </c>
      <c r="AP189" s="49">
        <f t="shared" si="2"/>
        <v>0</v>
      </c>
      <c r="AR189" s="85"/>
      <c r="AS189" s="86"/>
      <c r="AT189" s="86"/>
      <c r="AU189" s="86"/>
      <c r="AV189" s="86"/>
      <c r="AW189" s="86"/>
      <c r="AX189" s="86"/>
      <c r="AY189" s="87"/>
    </row>
    <row r="190" spans="1:51" ht="63.6" hidden="1" customHeight="1">
      <c r="A190" s="19" t="s">
        <v>54</v>
      </c>
      <c r="B190" s="20" t="s">
        <v>246</v>
      </c>
      <c r="C190" s="20" t="s">
        <v>250</v>
      </c>
      <c r="D190" s="21">
        <v>173</v>
      </c>
      <c r="E190" s="20" t="s">
        <v>291</v>
      </c>
      <c r="F190" s="20" t="s">
        <v>249</v>
      </c>
      <c r="G190" s="19" t="s">
        <v>45</v>
      </c>
      <c r="H190" s="19" t="s">
        <v>46</v>
      </c>
      <c r="I190" s="19" t="s">
        <v>65</v>
      </c>
      <c r="J190" s="22">
        <v>2983376</v>
      </c>
      <c r="K190" s="5">
        <v>3</v>
      </c>
      <c r="L190" s="22">
        <f>+Tabla2[[#This Row],[VALOR UNITARIO]]*Tabla2[[#This Row],[META_NORTE]]</f>
        <v>8950128</v>
      </c>
      <c r="M190" s="61">
        <v>0</v>
      </c>
      <c r="N190" s="62">
        <v>0</v>
      </c>
      <c r="O190" s="62">
        <v>0</v>
      </c>
      <c r="P190" s="62">
        <v>0</v>
      </c>
      <c r="Q190" s="62">
        <v>0</v>
      </c>
      <c r="R190" s="62">
        <v>0</v>
      </c>
      <c r="S190" s="62">
        <v>3</v>
      </c>
      <c r="T190" s="63">
        <v>0</v>
      </c>
      <c r="U190" s="28">
        <f>+Tabla2[[#This Row],[META_USAQUEN]]+Tabla2[[#This Row],[META_ENGATIVA]]+Tabla2[[#This Row],[META_SUBA]]+Tabla2[[#This Row],[META_CHAPINERO]]+Tabla2[[#This Row],[META_BARRIOS_UNIDOS]]+Tabla2[[#This Row],[META_TEUSAQUILLO]]+Tabla2[[#This Row],[META_SUBRED]]+Tabla2[[#This Row],[META_DISTRITO]]</f>
        <v>3</v>
      </c>
      <c r="V190" s="29">
        <f>+Tabla2[[#This Row],[META_NORTE]]-Tabla2[[#This Row],[META_TOTAL]]</f>
        <v>0</v>
      </c>
      <c r="W190" s="61"/>
      <c r="X190" s="62"/>
      <c r="Y190" s="62"/>
      <c r="Z190" s="62"/>
      <c r="AA190" s="62"/>
      <c r="AB190" s="62"/>
      <c r="AC190" s="62">
        <v>3</v>
      </c>
      <c r="AD190" s="63"/>
      <c r="AE190" s="28">
        <f>SUM(Tabla2[[#This Row],[META_USAQUEN2]:[META_DISTRITO2]])</f>
        <v>3</v>
      </c>
      <c r="AF190" s="29">
        <f>+Tabla2[[#This Row],[META_NORTE]]-Tabla2[[#This Row],[META_TOTAL2]]</f>
        <v>0</v>
      </c>
      <c r="AH190" s="53">
        <f>+Tabla2[[#This Row],[META_USAQUEN]]-Tabla2[[#This Row],[META_USAQUEN2]]</f>
        <v>0</v>
      </c>
      <c r="AI190" s="52">
        <f>+Tabla2[[#This Row],[META_ENGATIVA]]-Tabla2[[#This Row],[META_ENGATIVA2]]</f>
        <v>0</v>
      </c>
      <c r="AJ190" s="52">
        <f>+Tabla2[[#This Row],[META_SUBA]]-Tabla2[[#This Row],[META_SUBA2]]</f>
        <v>0</v>
      </c>
      <c r="AK190" s="52">
        <f>+Tabla2[[#This Row],[META_CHAPINERO]]-Tabla2[[#This Row],[META_CHAPINERO2]]</f>
        <v>0</v>
      </c>
      <c r="AL190" s="52">
        <f>+Tabla2[[#This Row],[META_BARRIOS_UNIDOS]]-Tabla2[[#This Row],[META_BARRIOS_UNIDOS2]]</f>
        <v>0</v>
      </c>
      <c r="AM190" s="52">
        <f>+Tabla2[[#This Row],[META_TEUSAQUILLO]]-Tabla2[[#This Row],[META_TEUSAQUILLO2]]</f>
        <v>0</v>
      </c>
      <c r="AN190" s="52">
        <f>+Tabla2[[#This Row],[META_SUBRED]]-Tabla2[[#This Row],[META_SUBRED2]]</f>
        <v>0</v>
      </c>
      <c r="AO190" s="51">
        <f>+Tabla2[[#This Row],[META_DISTRITO]]-Tabla2[[#This Row],[META_DISTRITO2]]</f>
        <v>0</v>
      </c>
      <c r="AP190" s="49">
        <f t="shared" si="2"/>
        <v>0</v>
      </c>
      <c r="AR190" s="85"/>
      <c r="AS190" s="86"/>
      <c r="AT190" s="86"/>
      <c r="AU190" s="86"/>
      <c r="AV190" s="86"/>
      <c r="AW190" s="86"/>
      <c r="AX190" s="86"/>
      <c r="AY190" s="87"/>
    </row>
    <row r="191" spans="1:51" ht="63.6" hidden="1" customHeight="1">
      <c r="A191" s="19" t="s">
        <v>54</v>
      </c>
      <c r="B191" s="20" t="s">
        <v>292</v>
      </c>
      <c r="C191" s="20" t="s">
        <v>293</v>
      </c>
      <c r="D191" s="21">
        <v>174</v>
      </c>
      <c r="E191" s="20" t="s">
        <v>294</v>
      </c>
      <c r="F191" s="20" t="s">
        <v>295</v>
      </c>
      <c r="G191" s="19" t="s">
        <v>45</v>
      </c>
      <c r="H191" s="19" t="s">
        <v>46</v>
      </c>
      <c r="I191" s="19" t="s">
        <v>47</v>
      </c>
      <c r="J191" s="22">
        <v>37920928</v>
      </c>
      <c r="K191" s="5">
        <v>3</v>
      </c>
      <c r="L191" s="22">
        <f>+Tabla2[[#This Row],[VALOR UNITARIO]]*Tabla2[[#This Row],[META_NORTE]]</f>
        <v>113762784</v>
      </c>
      <c r="M191" s="61">
        <v>0</v>
      </c>
      <c r="N191" s="62">
        <v>0</v>
      </c>
      <c r="O191" s="62">
        <v>0</v>
      </c>
      <c r="P191" s="62">
        <v>0</v>
      </c>
      <c r="Q191" s="62">
        <v>0</v>
      </c>
      <c r="R191" s="62">
        <v>0</v>
      </c>
      <c r="S191" s="62">
        <v>3</v>
      </c>
      <c r="T191" s="63">
        <v>0</v>
      </c>
      <c r="U191" s="28">
        <f>+Tabla2[[#This Row],[META_USAQUEN]]+Tabla2[[#This Row],[META_ENGATIVA]]+Tabla2[[#This Row],[META_SUBA]]+Tabla2[[#This Row],[META_CHAPINERO]]+Tabla2[[#This Row],[META_BARRIOS_UNIDOS]]+Tabla2[[#This Row],[META_TEUSAQUILLO]]+Tabla2[[#This Row],[META_SUBRED]]+Tabla2[[#This Row],[META_DISTRITO]]</f>
        <v>3</v>
      </c>
      <c r="V191" s="29">
        <f>+Tabla2[[#This Row],[META_NORTE]]-Tabla2[[#This Row],[META_TOTAL]]</f>
        <v>0</v>
      </c>
      <c r="W191" s="61"/>
      <c r="X191" s="62"/>
      <c r="Y191" s="62"/>
      <c r="Z191" s="62"/>
      <c r="AA191" s="62"/>
      <c r="AB191" s="62"/>
      <c r="AC191" s="62">
        <v>3</v>
      </c>
      <c r="AD191" s="63"/>
      <c r="AE191" s="28">
        <f>SUM(Tabla2[[#This Row],[META_USAQUEN2]:[META_DISTRITO2]])</f>
        <v>3</v>
      </c>
      <c r="AF191" s="29">
        <f>+Tabla2[[#This Row],[META_NORTE]]-Tabla2[[#This Row],[META_TOTAL2]]</f>
        <v>0</v>
      </c>
      <c r="AH191" s="53">
        <f>+Tabla2[[#This Row],[META_USAQUEN]]-Tabla2[[#This Row],[META_USAQUEN2]]</f>
        <v>0</v>
      </c>
      <c r="AI191" s="52">
        <f>+Tabla2[[#This Row],[META_ENGATIVA]]-Tabla2[[#This Row],[META_ENGATIVA2]]</f>
        <v>0</v>
      </c>
      <c r="AJ191" s="52">
        <f>+Tabla2[[#This Row],[META_SUBA]]-Tabla2[[#This Row],[META_SUBA2]]</f>
        <v>0</v>
      </c>
      <c r="AK191" s="52">
        <f>+Tabla2[[#This Row],[META_CHAPINERO]]-Tabla2[[#This Row],[META_CHAPINERO2]]</f>
        <v>0</v>
      </c>
      <c r="AL191" s="52">
        <f>+Tabla2[[#This Row],[META_BARRIOS_UNIDOS]]-Tabla2[[#This Row],[META_BARRIOS_UNIDOS2]]</f>
        <v>0</v>
      </c>
      <c r="AM191" s="52">
        <f>+Tabla2[[#This Row],[META_TEUSAQUILLO]]-Tabla2[[#This Row],[META_TEUSAQUILLO2]]</f>
        <v>0</v>
      </c>
      <c r="AN191" s="52">
        <f>+Tabla2[[#This Row],[META_SUBRED]]-Tabla2[[#This Row],[META_SUBRED2]]</f>
        <v>0</v>
      </c>
      <c r="AO191" s="51">
        <f>+Tabla2[[#This Row],[META_DISTRITO]]-Tabla2[[#This Row],[META_DISTRITO2]]</f>
        <v>0</v>
      </c>
      <c r="AP191" s="49">
        <f t="shared" si="2"/>
        <v>0</v>
      </c>
      <c r="AR191" s="85"/>
      <c r="AS191" s="86"/>
      <c r="AT191" s="86"/>
      <c r="AU191" s="86"/>
      <c r="AV191" s="86"/>
      <c r="AW191" s="86"/>
      <c r="AX191" s="86"/>
      <c r="AY191" s="87"/>
    </row>
    <row r="192" spans="1:51" ht="63.6" hidden="1" customHeight="1">
      <c r="A192" s="19" t="s">
        <v>54</v>
      </c>
      <c r="B192" s="20" t="s">
        <v>292</v>
      </c>
      <c r="C192" s="20" t="s">
        <v>293</v>
      </c>
      <c r="D192" s="21">
        <v>175</v>
      </c>
      <c r="E192" s="20" t="s">
        <v>296</v>
      </c>
      <c r="F192" s="20" t="s">
        <v>295</v>
      </c>
      <c r="G192" s="19" t="s">
        <v>45</v>
      </c>
      <c r="H192" s="19" t="s">
        <v>46</v>
      </c>
      <c r="I192" s="19" t="s">
        <v>47</v>
      </c>
      <c r="J192" s="22">
        <v>26899696</v>
      </c>
      <c r="K192" s="5">
        <v>0</v>
      </c>
      <c r="L192" s="22">
        <f>+Tabla2[[#This Row],[VALOR UNITARIO]]*Tabla2[[#This Row],[META_NORTE]]</f>
        <v>0</v>
      </c>
      <c r="M192" s="61">
        <v>0</v>
      </c>
      <c r="N192" s="62">
        <v>0</v>
      </c>
      <c r="O192" s="62">
        <v>0</v>
      </c>
      <c r="P192" s="62">
        <v>0</v>
      </c>
      <c r="Q192" s="62">
        <v>0</v>
      </c>
      <c r="R192" s="62">
        <v>0</v>
      </c>
      <c r="S192" s="62">
        <v>0</v>
      </c>
      <c r="T192" s="63">
        <v>0</v>
      </c>
      <c r="U192" s="28">
        <f>+Tabla2[[#This Row],[META_USAQUEN]]+Tabla2[[#This Row],[META_ENGATIVA]]+Tabla2[[#This Row],[META_SUBA]]+Tabla2[[#This Row],[META_CHAPINERO]]+Tabla2[[#This Row],[META_BARRIOS_UNIDOS]]+Tabla2[[#This Row],[META_TEUSAQUILLO]]+Tabla2[[#This Row],[META_SUBRED]]+Tabla2[[#This Row],[META_DISTRITO]]</f>
        <v>0</v>
      </c>
      <c r="V192" s="29">
        <f>+Tabla2[[#This Row],[META_NORTE]]-Tabla2[[#This Row],[META_TOTAL]]</f>
        <v>0</v>
      </c>
      <c r="W192" s="61"/>
      <c r="X192" s="62"/>
      <c r="Y192" s="62"/>
      <c r="Z192" s="62"/>
      <c r="AA192" s="62"/>
      <c r="AB192" s="62"/>
      <c r="AC192" s="62"/>
      <c r="AD192" s="63"/>
      <c r="AE192" s="28">
        <f>SUM(Tabla2[[#This Row],[META_USAQUEN2]:[META_DISTRITO2]])</f>
        <v>0</v>
      </c>
      <c r="AF192" s="29">
        <f>+Tabla2[[#This Row],[META_NORTE]]-Tabla2[[#This Row],[META_TOTAL2]]</f>
        <v>0</v>
      </c>
      <c r="AH192" s="53">
        <f>+Tabla2[[#This Row],[META_USAQUEN]]-Tabla2[[#This Row],[META_USAQUEN2]]</f>
        <v>0</v>
      </c>
      <c r="AI192" s="52">
        <f>+Tabla2[[#This Row],[META_ENGATIVA]]-Tabla2[[#This Row],[META_ENGATIVA2]]</f>
        <v>0</v>
      </c>
      <c r="AJ192" s="52">
        <f>+Tabla2[[#This Row],[META_SUBA]]-Tabla2[[#This Row],[META_SUBA2]]</f>
        <v>0</v>
      </c>
      <c r="AK192" s="52">
        <f>+Tabla2[[#This Row],[META_CHAPINERO]]-Tabla2[[#This Row],[META_CHAPINERO2]]</f>
        <v>0</v>
      </c>
      <c r="AL192" s="52">
        <f>+Tabla2[[#This Row],[META_BARRIOS_UNIDOS]]-Tabla2[[#This Row],[META_BARRIOS_UNIDOS2]]</f>
        <v>0</v>
      </c>
      <c r="AM192" s="52">
        <f>+Tabla2[[#This Row],[META_TEUSAQUILLO]]-Tabla2[[#This Row],[META_TEUSAQUILLO2]]</f>
        <v>0</v>
      </c>
      <c r="AN192" s="52">
        <f>+Tabla2[[#This Row],[META_SUBRED]]-Tabla2[[#This Row],[META_SUBRED2]]</f>
        <v>0</v>
      </c>
      <c r="AO192" s="51">
        <f>+Tabla2[[#This Row],[META_DISTRITO]]-Tabla2[[#This Row],[META_DISTRITO2]]</f>
        <v>0</v>
      </c>
      <c r="AP192" s="49">
        <f t="shared" si="2"/>
        <v>0</v>
      </c>
      <c r="AR192" s="85"/>
      <c r="AS192" s="86"/>
      <c r="AT192" s="86"/>
      <c r="AU192" s="86"/>
      <c r="AV192" s="86"/>
      <c r="AW192" s="86"/>
      <c r="AX192" s="86"/>
      <c r="AY192" s="87"/>
    </row>
    <row r="193" spans="1:51" ht="75.95" hidden="1" customHeight="1">
      <c r="A193" s="19" t="s">
        <v>54</v>
      </c>
      <c r="B193" s="20" t="s">
        <v>292</v>
      </c>
      <c r="C193" s="20" t="s">
        <v>293</v>
      </c>
      <c r="D193" s="21">
        <v>176</v>
      </c>
      <c r="E193" s="20" t="s">
        <v>297</v>
      </c>
      <c r="F193" s="20" t="s">
        <v>295</v>
      </c>
      <c r="G193" s="19" t="s">
        <v>45</v>
      </c>
      <c r="H193" s="19" t="s">
        <v>67</v>
      </c>
      <c r="I193" s="19" t="s">
        <v>47</v>
      </c>
      <c r="J193" s="22">
        <v>28206464</v>
      </c>
      <c r="K193" s="5">
        <v>0</v>
      </c>
      <c r="L193" s="22">
        <f>+Tabla2[[#This Row],[VALOR UNITARIO]]*Tabla2[[#This Row],[META_NORTE]]</f>
        <v>0</v>
      </c>
      <c r="M193" s="61">
        <f>+Tabla2[[#This Row],[META_NORTE]]*10.2/100</f>
        <v>0</v>
      </c>
      <c r="N193" s="62">
        <f>+Tabla2[[#This Row],[META_NORTE]]*43.81/100</f>
        <v>0</v>
      </c>
      <c r="O193" s="62">
        <f>+Tabla2[[#This Row],[META_NORTE]]*29.46/100</f>
        <v>0</v>
      </c>
      <c r="P193" s="62">
        <f>+Tabla2[[#This Row],[META_NORTE]]*7.72/100</f>
        <v>0</v>
      </c>
      <c r="Q193" s="62">
        <f>+Tabla2[[#This Row],[META_NORTE]]*3.92/100</f>
        <v>0</v>
      </c>
      <c r="R193" s="62">
        <f>+Tabla2[[#This Row],[META_NORTE]]*5.07/100</f>
        <v>0</v>
      </c>
      <c r="S193" s="62">
        <v>0</v>
      </c>
      <c r="T193" s="63">
        <v>0</v>
      </c>
      <c r="U193" s="28">
        <f>+Tabla2[[#This Row],[META_USAQUEN]]+Tabla2[[#This Row],[META_ENGATIVA]]+Tabla2[[#This Row],[META_SUBA]]+Tabla2[[#This Row],[META_CHAPINERO]]+Tabla2[[#This Row],[META_BARRIOS_UNIDOS]]+Tabla2[[#This Row],[META_TEUSAQUILLO]]+Tabla2[[#This Row],[META_SUBRED]]+Tabla2[[#This Row],[META_DISTRITO]]</f>
        <v>0</v>
      </c>
      <c r="V193" s="29">
        <f>+Tabla2[[#This Row],[META_NORTE]]-Tabla2[[#This Row],[META_TOTAL]]</f>
        <v>0</v>
      </c>
      <c r="W193" s="61"/>
      <c r="X193" s="62"/>
      <c r="Y193" s="62"/>
      <c r="Z193" s="62"/>
      <c r="AA193" s="62"/>
      <c r="AB193" s="62"/>
      <c r="AC193" s="62"/>
      <c r="AD193" s="63"/>
      <c r="AE193" s="28">
        <f>SUM(Tabla2[[#This Row],[META_USAQUEN2]:[META_DISTRITO2]])</f>
        <v>0</v>
      </c>
      <c r="AF193" s="29">
        <f>+Tabla2[[#This Row],[META_NORTE]]-Tabla2[[#This Row],[META_TOTAL2]]</f>
        <v>0</v>
      </c>
      <c r="AH193" s="53">
        <f>+Tabla2[[#This Row],[META_USAQUEN]]-Tabla2[[#This Row],[META_USAQUEN2]]</f>
        <v>0</v>
      </c>
      <c r="AI193" s="52">
        <f>+Tabla2[[#This Row],[META_ENGATIVA]]-Tabla2[[#This Row],[META_ENGATIVA2]]</f>
        <v>0</v>
      </c>
      <c r="AJ193" s="52">
        <f>+Tabla2[[#This Row],[META_SUBA]]-Tabla2[[#This Row],[META_SUBA2]]</f>
        <v>0</v>
      </c>
      <c r="AK193" s="52">
        <f>+Tabla2[[#This Row],[META_CHAPINERO]]-Tabla2[[#This Row],[META_CHAPINERO2]]</f>
        <v>0</v>
      </c>
      <c r="AL193" s="52">
        <f>+Tabla2[[#This Row],[META_BARRIOS_UNIDOS]]-Tabla2[[#This Row],[META_BARRIOS_UNIDOS2]]</f>
        <v>0</v>
      </c>
      <c r="AM193" s="52">
        <f>+Tabla2[[#This Row],[META_TEUSAQUILLO]]-Tabla2[[#This Row],[META_TEUSAQUILLO2]]</f>
        <v>0</v>
      </c>
      <c r="AN193" s="52">
        <f>+Tabla2[[#This Row],[META_SUBRED]]-Tabla2[[#This Row],[META_SUBRED2]]</f>
        <v>0</v>
      </c>
      <c r="AO193" s="51">
        <f>+Tabla2[[#This Row],[META_DISTRITO]]-Tabla2[[#This Row],[META_DISTRITO2]]</f>
        <v>0</v>
      </c>
      <c r="AP193" s="49">
        <f t="shared" si="2"/>
        <v>0</v>
      </c>
      <c r="AR193" s="85"/>
      <c r="AS193" s="86"/>
      <c r="AT193" s="86"/>
      <c r="AU193" s="86"/>
      <c r="AV193" s="86"/>
      <c r="AW193" s="86"/>
      <c r="AX193" s="86"/>
      <c r="AY193" s="87"/>
    </row>
    <row r="194" spans="1:51" ht="63.6" hidden="1" customHeight="1">
      <c r="A194" s="19" t="s">
        <v>54</v>
      </c>
      <c r="B194" s="20" t="s">
        <v>292</v>
      </c>
      <c r="C194" s="20" t="s">
        <v>293</v>
      </c>
      <c r="D194" s="21">
        <v>177</v>
      </c>
      <c r="E194" s="20" t="s">
        <v>298</v>
      </c>
      <c r="F194" s="20" t="s">
        <v>295</v>
      </c>
      <c r="G194" s="19" t="s">
        <v>45</v>
      </c>
      <c r="H194" s="19" t="s">
        <v>67</v>
      </c>
      <c r="I194" s="19" t="s">
        <v>47</v>
      </c>
      <c r="J194" s="22">
        <v>37181248</v>
      </c>
      <c r="K194" s="5">
        <v>0</v>
      </c>
      <c r="L194" s="22">
        <f>+Tabla2[[#This Row],[VALOR UNITARIO]]*Tabla2[[#This Row],[META_NORTE]]</f>
        <v>0</v>
      </c>
      <c r="M194" s="61">
        <f>+Tabla2[[#This Row],[META_NORTE]]*10.2/100</f>
        <v>0</v>
      </c>
      <c r="N194" s="62">
        <f>+Tabla2[[#This Row],[META_NORTE]]*43.81/100</f>
        <v>0</v>
      </c>
      <c r="O194" s="62">
        <f>+Tabla2[[#This Row],[META_NORTE]]*29.46/100</f>
        <v>0</v>
      </c>
      <c r="P194" s="62">
        <f>+Tabla2[[#This Row],[META_NORTE]]*7.72/100</f>
        <v>0</v>
      </c>
      <c r="Q194" s="62">
        <f>+Tabla2[[#This Row],[META_NORTE]]*3.92/100</f>
        <v>0</v>
      </c>
      <c r="R194" s="62">
        <f>+Tabla2[[#This Row],[META_NORTE]]*5.07/100</f>
        <v>0</v>
      </c>
      <c r="S194" s="62">
        <v>0</v>
      </c>
      <c r="T194" s="63">
        <v>0</v>
      </c>
      <c r="U194" s="28">
        <f>+Tabla2[[#This Row],[META_USAQUEN]]+Tabla2[[#This Row],[META_ENGATIVA]]+Tabla2[[#This Row],[META_SUBA]]+Tabla2[[#This Row],[META_CHAPINERO]]+Tabla2[[#This Row],[META_BARRIOS_UNIDOS]]+Tabla2[[#This Row],[META_TEUSAQUILLO]]+Tabla2[[#This Row],[META_SUBRED]]+Tabla2[[#This Row],[META_DISTRITO]]</f>
        <v>0</v>
      </c>
      <c r="V194" s="29">
        <f>+Tabla2[[#This Row],[META_NORTE]]-Tabla2[[#This Row],[META_TOTAL]]</f>
        <v>0</v>
      </c>
      <c r="W194" s="61"/>
      <c r="X194" s="62"/>
      <c r="Y194" s="62"/>
      <c r="Z194" s="62"/>
      <c r="AA194" s="62"/>
      <c r="AB194" s="62"/>
      <c r="AC194" s="62"/>
      <c r="AD194" s="63"/>
      <c r="AE194" s="28">
        <f>SUM(Tabla2[[#This Row],[META_USAQUEN2]:[META_DISTRITO2]])</f>
        <v>0</v>
      </c>
      <c r="AF194" s="29">
        <f>+Tabla2[[#This Row],[META_NORTE]]-Tabla2[[#This Row],[META_TOTAL2]]</f>
        <v>0</v>
      </c>
      <c r="AH194" s="53">
        <f>+Tabla2[[#This Row],[META_USAQUEN]]-Tabla2[[#This Row],[META_USAQUEN2]]</f>
        <v>0</v>
      </c>
      <c r="AI194" s="52">
        <f>+Tabla2[[#This Row],[META_ENGATIVA]]-Tabla2[[#This Row],[META_ENGATIVA2]]</f>
        <v>0</v>
      </c>
      <c r="AJ194" s="52">
        <f>+Tabla2[[#This Row],[META_SUBA]]-Tabla2[[#This Row],[META_SUBA2]]</f>
        <v>0</v>
      </c>
      <c r="AK194" s="52">
        <f>+Tabla2[[#This Row],[META_CHAPINERO]]-Tabla2[[#This Row],[META_CHAPINERO2]]</f>
        <v>0</v>
      </c>
      <c r="AL194" s="52">
        <f>+Tabla2[[#This Row],[META_BARRIOS_UNIDOS]]-Tabla2[[#This Row],[META_BARRIOS_UNIDOS2]]</f>
        <v>0</v>
      </c>
      <c r="AM194" s="52">
        <f>+Tabla2[[#This Row],[META_TEUSAQUILLO]]-Tabla2[[#This Row],[META_TEUSAQUILLO2]]</f>
        <v>0</v>
      </c>
      <c r="AN194" s="52">
        <f>+Tabla2[[#This Row],[META_SUBRED]]-Tabla2[[#This Row],[META_SUBRED2]]</f>
        <v>0</v>
      </c>
      <c r="AO194" s="51">
        <f>+Tabla2[[#This Row],[META_DISTRITO]]-Tabla2[[#This Row],[META_DISTRITO2]]</f>
        <v>0</v>
      </c>
      <c r="AP194" s="49">
        <f t="shared" si="2"/>
        <v>0</v>
      </c>
      <c r="AR194" s="85"/>
      <c r="AS194" s="86"/>
      <c r="AT194" s="86"/>
      <c r="AU194" s="86"/>
      <c r="AV194" s="86"/>
      <c r="AW194" s="86"/>
      <c r="AX194" s="86"/>
      <c r="AY194" s="87"/>
    </row>
    <row r="195" spans="1:51" ht="88.5" hidden="1" customHeight="1">
      <c r="A195" s="19" t="s">
        <v>54</v>
      </c>
      <c r="B195" s="20" t="s">
        <v>292</v>
      </c>
      <c r="C195" s="20" t="s">
        <v>293</v>
      </c>
      <c r="D195" s="21">
        <v>178</v>
      </c>
      <c r="E195" s="20" t="s">
        <v>299</v>
      </c>
      <c r="F195" s="20" t="s">
        <v>295</v>
      </c>
      <c r="G195" s="19" t="s">
        <v>45</v>
      </c>
      <c r="H195" s="19" t="s">
        <v>46</v>
      </c>
      <c r="I195" s="19" t="s">
        <v>47</v>
      </c>
      <c r="J195" s="22">
        <v>7347488</v>
      </c>
      <c r="K195" s="5">
        <v>3</v>
      </c>
      <c r="L195" s="22">
        <f>+Tabla2[[#This Row],[VALOR UNITARIO]]*Tabla2[[#This Row],[META_NORTE]]</f>
        <v>22042464</v>
      </c>
      <c r="M195" s="61">
        <v>0</v>
      </c>
      <c r="N195" s="62">
        <v>0</v>
      </c>
      <c r="O195" s="62">
        <v>0</v>
      </c>
      <c r="P195" s="62">
        <v>0</v>
      </c>
      <c r="Q195" s="62">
        <v>0</v>
      </c>
      <c r="R195" s="62">
        <v>0</v>
      </c>
      <c r="S195" s="62">
        <v>3</v>
      </c>
      <c r="T195" s="63">
        <v>0</v>
      </c>
      <c r="U195" s="28">
        <f>+Tabla2[[#This Row],[META_USAQUEN]]+Tabla2[[#This Row],[META_ENGATIVA]]+Tabla2[[#This Row],[META_SUBA]]+Tabla2[[#This Row],[META_CHAPINERO]]+Tabla2[[#This Row],[META_BARRIOS_UNIDOS]]+Tabla2[[#This Row],[META_TEUSAQUILLO]]+Tabla2[[#This Row],[META_SUBRED]]+Tabla2[[#This Row],[META_DISTRITO]]</f>
        <v>3</v>
      </c>
      <c r="V195" s="29">
        <f>+Tabla2[[#This Row],[META_NORTE]]-Tabla2[[#This Row],[META_TOTAL]]</f>
        <v>0</v>
      </c>
      <c r="W195" s="61"/>
      <c r="X195" s="62"/>
      <c r="Y195" s="62"/>
      <c r="Z195" s="62"/>
      <c r="AA195" s="62"/>
      <c r="AB195" s="62"/>
      <c r="AC195" s="62">
        <v>3</v>
      </c>
      <c r="AD195" s="63"/>
      <c r="AE195" s="28">
        <f>SUM(Tabla2[[#This Row],[META_USAQUEN2]:[META_DISTRITO2]])</f>
        <v>3</v>
      </c>
      <c r="AF195" s="29">
        <f>+Tabla2[[#This Row],[META_NORTE]]-Tabla2[[#This Row],[META_TOTAL2]]</f>
        <v>0</v>
      </c>
      <c r="AH195" s="53">
        <f>+Tabla2[[#This Row],[META_USAQUEN]]-Tabla2[[#This Row],[META_USAQUEN2]]</f>
        <v>0</v>
      </c>
      <c r="AI195" s="52">
        <f>+Tabla2[[#This Row],[META_ENGATIVA]]-Tabla2[[#This Row],[META_ENGATIVA2]]</f>
        <v>0</v>
      </c>
      <c r="AJ195" s="52">
        <f>+Tabla2[[#This Row],[META_SUBA]]-Tabla2[[#This Row],[META_SUBA2]]</f>
        <v>0</v>
      </c>
      <c r="AK195" s="52">
        <f>+Tabla2[[#This Row],[META_CHAPINERO]]-Tabla2[[#This Row],[META_CHAPINERO2]]</f>
        <v>0</v>
      </c>
      <c r="AL195" s="52">
        <f>+Tabla2[[#This Row],[META_BARRIOS_UNIDOS]]-Tabla2[[#This Row],[META_BARRIOS_UNIDOS2]]</f>
        <v>0</v>
      </c>
      <c r="AM195" s="52">
        <f>+Tabla2[[#This Row],[META_TEUSAQUILLO]]-Tabla2[[#This Row],[META_TEUSAQUILLO2]]</f>
        <v>0</v>
      </c>
      <c r="AN195" s="52">
        <f>+Tabla2[[#This Row],[META_SUBRED]]-Tabla2[[#This Row],[META_SUBRED2]]</f>
        <v>0</v>
      </c>
      <c r="AO195" s="51">
        <f>+Tabla2[[#This Row],[META_DISTRITO]]-Tabla2[[#This Row],[META_DISTRITO2]]</f>
        <v>0</v>
      </c>
      <c r="AP195" s="49">
        <f t="shared" si="2"/>
        <v>0</v>
      </c>
      <c r="AR195" s="85"/>
      <c r="AS195" s="86"/>
      <c r="AT195" s="86"/>
      <c r="AU195" s="86"/>
      <c r="AV195" s="86"/>
      <c r="AW195" s="86"/>
      <c r="AX195" s="86"/>
      <c r="AY195" s="87"/>
    </row>
    <row r="196" spans="1:51" ht="63.6" hidden="1" customHeight="1">
      <c r="A196" s="19" t="s">
        <v>54</v>
      </c>
      <c r="B196" s="20" t="s">
        <v>292</v>
      </c>
      <c r="C196" s="20" t="s">
        <v>293</v>
      </c>
      <c r="D196" s="21">
        <v>179</v>
      </c>
      <c r="E196" s="20" t="s">
        <v>300</v>
      </c>
      <c r="F196" s="20" t="s">
        <v>295</v>
      </c>
      <c r="G196" s="19" t="s">
        <v>45</v>
      </c>
      <c r="H196" s="19" t="s">
        <v>46</v>
      </c>
      <c r="I196" s="19" t="s">
        <v>47</v>
      </c>
      <c r="J196" s="22">
        <v>3673744</v>
      </c>
      <c r="K196" s="5">
        <v>3</v>
      </c>
      <c r="L196" s="22">
        <f>+Tabla2[[#This Row],[VALOR UNITARIO]]*Tabla2[[#This Row],[META_NORTE]]</f>
        <v>11021232</v>
      </c>
      <c r="M196" s="61">
        <v>0</v>
      </c>
      <c r="N196" s="62">
        <v>0</v>
      </c>
      <c r="O196" s="62">
        <v>0</v>
      </c>
      <c r="P196" s="62">
        <v>0</v>
      </c>
      <c r="Q196" s="62">
        <v>0</v>
      </c>
      <c r="R196" s="62">
        <v>0</v>
      </c>
      <c r="S196" s="62">
        <v>3</v>
      </c>
      <c r="T196" s="63">
        <v>0</v>
      </c>
      <c r="U196" s="28">
        <f>+Tabla2[[#This Row],[META_USAQUEN]]+Tabla2[[#This Row],[META_ENGATIVA]]+Tabla2[[#This Row],[META_SUBA]]+Tabla2[[#This Row],[META_CHAPINERO]]+Tabla2[[#This Row],[META_BARRIOS_UNIDOS]]+Tabla2[[#This Row],[META_TEUSAQUILLO]]+Tabla2[[#This Row],[META_SUBRED]]+Tabla2[[#This Row],[META_DISTRITO]]</f>
        <v>3</v>
      </c>
      <c r="V196" s="29">
        <f>+Tabla2[[#This Row],[META_NORTE]]-Tabla2[[#This Row],[META_TOTAL]]</f>
        <v>0</v>
      </c>
      <c r="W196" s="61"/>
      <c r="X196" s="62"/>
      <c r="Y196" s="62"/>
      <c r="Z196" s="62"/>
      <c r="AA196" s="62"/>
      <c r="AB196" s="62"/>
      <c r="AC196" s="62">
        <v>3</v>
      </c>
      <c r="AD196" s="63"/>
      <c r="AE196" s="28">
        <f>SUM(Tabla2[[#This Row],[META_USAQUEN2]:[META_DISTRITO2]])</f>
        <v>3</v>
      </c>
      <c r="AF196" s="29">
        <f>+Tabla2[[#This Row],[META_NORTE]]-Tabla2[[#This Row],[META_TOTAL2]]</f>
        <v>0</v>
      </c>
      <c r="AH196" s="53">
        <f>+Tabla2[[#This Row],[META_USAQUEN]]-Tabla2[[#This Row],[META_USAQUEN2]]</f>
        <v>0</v>
      </c>
      <c r="AI196" s="52">
        <f>+Tabla2[[#This Row],[META_ENGATIVA]]-Tabla2[[#This Row],[META_ENGATIVA2]]</f>
        <v>0</v>
      </c>
      <c r="AJ196" s="52">
        <f>+Tabla2[[#This Row],[META_SUBA]]-Tabla2[[#This Row],[META_SUBA2]]</f>
        <v>0</v>
      </c>
      <c r="AK196" s="52">
        <f>+Tabla2[[#This Row],[META_CHAPINERO]]-Tabla2[[#This Row],[META_CHAPINERO2]]</f>
        <v>0</v>
      </c>
      <c r="AL196" s="52">
        <f>+Tabla2[[#This Row],[META_BARRIOS_UNIDOS]]-Tabla2[[#This Row],[META_BARRIOS_UNIDOS2]]</f>
        <v>0</v>
      </c>
      <c r="AM196" s="52">
        <f>+Tabla2[[#This Row],[META_TEUSAQUILLO]]-Tabla2[[#This Row],[META_TEUSAQUILLO2]]</f>
        <v>0</v>
      </c>
      <c r="AN196" s="52">
        <f>+Tabla2[[#This Row],[META_SUBRED]]-Tabla2[[#This Row],[META_SUBRED2]]</f>
        <v>0</v>
      </c>
      <c r="AO196" s="51">
        <f>+Tabla2[[#This Row],[META_DISTRITO]]-Tabla2[[#This Row],[META_DISTRITO2]]</f>
        <v>0</v>
      </c>
      <c r="AP196" s="49">
        <f t="shared" si="2"/>
        <v>0</v>
      </c>
      <c r="AR196" s="85"/>
      <c r="AS196" s="86"/>
      <c r="AT196" s="86"/>
      <c r="AU196" s="86"/>
      <c r="AV196" s="86"/>
      <c r="AW196" s="86"/>
      <c r="AX196" s="86"/>
      <c r="AY196" s="87"/>
    </row>
    <row r="197" spans="1:51" ht="63.6" hidden="1" customHeight="1">
      <c r="A197" s="19" t="s">
        <v>54</v>
      </c>
      <c r="B197" s="20" t="s">
        <v>292</v>
      </c>
      <c r="C197" s="20" t="s">
        <v>293</v>
      </c>
      <c r="D197" s="21">
        <v>180</v>
      </c>
      <c r="E197" s="20" t="s">
        <v>301</v>
      </c>
      <c r="F197" s="20" t="s">
        <v>295</v>
      </c>
      <c r="G197" s="19" t="s">
        <v>45</v>
      </c>
      <c r="H197" s="19" t="s">
        <v>46</v>
      </c>
      <c r="I197" s="19" t="s">
        <v>47</v>
      </c>
      <c r="J197" s="22">
        <v>3673744</v>
      </c>
      <c r="K197" s="5">
        <v>0</v>
      </c>
      <c r="L197" s="22">
        <f>+Tabla2[[#This Row],[VALOR UNITARIO]]*Tabla2[[#This Row],[META_NORTE]]</f>
        <v>0</v>
      </c>
      <c r="M197" s="61">
        <v>0</v>
      </c>
      <c r="N197" s="62">
        <v>0</v>
      </c>
      <c r="O197" s="62">
        <v>0</v>
      </c>
      <c r="P197" s="62">
        <v>0</v>
      </c>
      <c r="Q197" s="62">
        <v>0</v>
      </c>
      <c r="R197" s="62">
        <v>0</v>
      </c>
      <c r="S197" s="62">
        <v>0</v>
      </c>
      <c r="T197" s="63">
        <v>0</v>
      </c>
      <c r="U197" s="28">
        <f>+Tabla2[[#This Row],[META_USAQUEN]]+Tabla2[[#This Row],[META_ENGATIVA]]+Tabla2[[#This Row],[META_SUBA]]+Tabla2[[#This Row],[META_CHAPINERO]]+Tabla2[[#This Row],[META_BARRIOS_UNIDOS]]+Tabla2[[#This Row],[META_TEUSAQUILLO]]+Tabla2[[#This Row],[META_SUBRED]]+Tabla2[[#This Row],[META_DISTRITO]]</f>
        <v>0</v>
      </c>
      <c r="V197" s="29">
        <f>+Tabla2[[#This Row],[META_NORTE]]-Tabla2[[#This Row],[META_TOTAL]]</f>
        <v>0</v>
      </c>
      <c r="W197" s="61"/>
      <c r="X197" s="62"/>
      <c r="Y197" s="62"/>
      <c r="Z197" s="62"/>
      <c r="AA197" s="62"/>
      <c r="AB197" s="62"/>
      <c r="AC197" s="62"/>
      <c r="AD197" s="63"/>
      <c r="AE197" s="28">
        <f>SUM(Tabla2[[#This Row],[META_USAQUEN2]:[META_DISTRITO2]])</f>
        <v>0</v>
      </c>
      <c r="AF197" s="29">
        <f>+Tabla2[[#This Row],[META_NORTE]]-Tabla2[[#This Row],[META_TOTAL2]]</f>
        <v>0</v>
      </c>
      <c r="AH197" s="53">
        <f>+Tabla2[[#This Row],[META_USAQUEN]]-Tabla2[[#This Row],[META_USAQUEN2]]</f>
        <v>0</v>
      </c>
      <c r="AI197" s="52">
        <f>+Tabla2[[#This Row],[META_ENGATIVA]]-Tabla2[[#This Row],[META_ENGATIVA2]]</f>
        <v>0</v>
      </c>
      <c r="AJ197" s="52">
        <f>+Tabla2[[#This Row],[META_SUBA]]-Tabla2[[#This Row],[META_SUBA2]]</f>
        <v>0</v>
      </c>
      <c r="AK197" s="52">
        <f>+Tabla2[[#This Row],[META_CHAPINERO]]-Tabla2[[#This Row],[META_CHAPINERO2]]</f>
        <v>0</v>
      </c>
      <c r="AL197" s="52">
        <f>+Tabla2[[#This Row],[META_BARRIOS_UNIDOS]]-Tabla2[[#This Row],[META_BARRIOS_UNIDOS2]]</f>
        <v>0</v>
      </c>
      <c r="AM197" s="52">
        <f>+Tabla2[[#This Row],[META_TEUSAQUILLO]]-Tabla2[[#This Row],[META_TEUSAQUILLO2]]</f>
        <v>0</v>
      </c>
      <c r="AN197" s="52">
        <f>+Tabla2[[#This Row],[META_SUBRED]]-Tabla2[[#This Row],[META_SUBRED2]]</f>
        <v>0</v>
      </c>
      <c r="AO197" s="51">
        <f>+Tabla2[[#This Row],[META_DISTRITO]]-Tabla2[[#This Row],[META_DISTRITO2]]</f>
        <v>0</v>
      </c>
      <c r="AP197" s="49">
        <f t="shared" si="2"/>
        <v>0</v>
      </c>
      <c r="AR197" s="85"/>
      <c r="AS197" s="86"/>
      <c r="AT197" s="86"/>
      <c r="AU197" s="86"/>
      <c r="AV197" s="86"/>
      <c r="AW197" s="86"/>
      <c r="AX197" s="86"/>
      <c r="AY197" s="87"/>
    </row>
    <row r="198" spans="1:51" ht="63.6" hidden="1" customHeight="1">
      <c r="A198" s="19" t="s">
        <v>54</v>
      </c>
      <c r="B198" s="20" t="s">
        <v>292</v>
      </c>
      <c r="C198" s="20" t="s">
        <v>293</v>
      </c>
      <c r="D198" s="21">
        <v>181</v>
      </c>
      <c r="E198" s="20" t="s">
        <v>302</v>
      </c>
      <c r="F198" s="20" t="s">
        <v>295</v>
      </c>
      <c r="G198" s="19" t="s">
        <v>45</v>
      </c>
      <c r="H198" s="19" t="s">
        <v>46</v>
      </c>
      <c r="I198" s="19" t="s">
        <v>47</v>
      </c>
      <c r="J198" s="22">
        <v>87405520</v>
      </c>
      <c r="K198" s="5">
        <v>3</v>
      </c>
      <c r="L198" s="22">
        <f>+Tabla2[[#This Row],[VALOR UNITARIO]]*Tabla2[[#This Row],[META_NORTE]]</f>
        <v>262216560</v>
      </c>
      <c r="M198" s="61">
        <v>0</v>
      </c>
      <c r="N198" s="62">
        <v>0</v>
      </c>
      <c r="O198" s="62">
        <v>0</v>
      </c>
      <c r="P198" s="62">
        <v>0</v>
      </c>
      <c r="Q198" s="62">
        <v>0</v>
      </c>
      <c r="R198" s="62">
        <v>0</v>
      </c>
      <c r="S198" s="62">
        <v>3</v>
      </c>
      <c r="T198" s="63">
        <v>0</v>
      </c>
      <c r="U198" s="28">
        <f>+Tabla2[[#This Row],[META_USAQUEN]]+Tabla2[[#This Row],[META_ENGATIVA]]+Tabla2[[#This Row],[META_SUBA]]+Tabla2[[#This Row],[META_CHAPINERO]]+Tabla2[[#This Row],[META_BARRIOS_UNIDOS]]+Tabla2[[#This Row],[META_TEUSAQUILLO]]+Tabla2[[#This Row],[META_SUBRED]]+Tabla2[[#This Row],[META_DISTRITO]]</f>
        <v>3</v>
      </c>
      <c r="V198" s="29">
        <f>+Tabla2[[#This Row],[META_NORTE]]-Tabla2[[#This Row],[META_TOTAL]]</f>
        <v>0</v>
      </c>
      <c r="W198" s="61"/>
      <c r="X198" s="62"/>
      <c r="Y198" s="62"/>
      <c r="Z198" s="62"/>
      <c r="AA198" s="62"/>
      <c r="AB198" s="62"/>
      <c r="AC198" s="62">
        <v>3</v>
      </c>
      <c r="AD198" s="63"/>
      <c r="AE198" s="28">
        <f>SUM(Tabla2[[#This Row],[META_USAQUEN2]:[META_DISTRITO2]])</f>
        <v>3</v>
      </c>
      <c r="AF198" s="29">
        <f>+Tabla2[[#This Row],[META_NORTE]]-Tabla2[[#This Row],[META_TOTAL2]]</f>
        <v>0</v>
      </c>
      <c r="AH198" s="53">
        <f>+Tabla2[[#This Row],[META_USAQUEN]]-Tabla2[[#This Row],[META_USAQUEN2]]</f>
        <v>0</v>
      </c>
      <c r="AI198" s="52">
        <f>+Tabla2[[#This Row],[META_ENGATIVA]]-Tabla2[[#This Row],[META_ENGATIVA2]]</f>
        <v>0</v>
      </c>
      <c r="AJ198" s="52">
        <f>+Tabla2[[#This Row],[META_SUBA]]-Tabla2[[#This Row],[META_SUBA2]]</f>
        <v>0</v>
      </c>
      <c r="AK198" s="52">
        <f>+Tabla2[[#This Row],[META_CHAPINERO]]-Tabla2[[#This Row],[META_CHAPINERO2]]</f>
        <v>0</v>
      </c>
      <c r="AL198" s="52">
        <f>+Tabla2[[#This Row],[META_BARRIOS_UNIDOS]]-Tabla2[[#This Row],[META_BARRIOS_UNIDOS2]]</f>
        <v>0</v>
      </c>
      <c r="AM198" s="52">
        <f>+Tabla2[[#This Row],[META_TEUSAQUILLO]]-Tabla2[[#This Row],[META_TEUSAQUILLO2]]</f>
        <v>0</v>
      </c>
      <c r="AN198" s="52">
        <f>+Tabla2[[#This Row],[META_SUBRED]]-Tabla2[[#This Row],[META_SUBRED2]]</f>
        <v>0</v>
      </c>
      <c r="AO198" s="51">
        <f>+Tabla2[[#This Row],[META_DISTRITO]]-Tabla2[[#This Row],[META_DISTRITO2]]</f>
        <v>0</v>
      </c>
      <c r="AP198" s="49">
        <f t="shared" si="2"/>
        <v>0</v>
      </c>
      <c r="AR198" s="85"/>
      <c r="AS198" s="86"/>
      <c r="AT198" s="86"/>
      <c r="AU198" s="86"/>
      <c r="AV198" s="86"/>
      <c r="AW198" s="86"/>
      <c r="AX198" s="86"/>
      <c r="AY198" s="87"/>
    </row>
    <row r="199" spans="1:51" ht="63.6" hidden="1" customHeight="1">
      <c r="A199" s="19" t="s">
        <v>54</v>
      </c>
      <c r="B199" s="20" t="s">
        <v>292</v>
      </c>
      <c r="C199" s="20" t="s">
        <v>293</v>
      </c>
      <c r="D199" s="21">
        <v>182</v>
      </c>
      <c r="E199" s="20" t="s">
        <v>303</v>
      </c>
      <c r="F199" s="20" t="s">
        <v>295</v>
      </c>
      <c r="G199" s="19" t="s">
        <v>45</v>
      </c>
      <c r="H199" s="19" t="s">
        <v>46</v>
      </c>
      <c r="I199" s="19" t="s">
        <v>47</v>
      </c>
      <c r="J199" s="22">
        <v>17288787</v>
      </c>
      <c r="K199" s="5">
        <v>3</v>
      </c>
      <c r="L199" s="22">
        <f>+Tabla2[[#This Row],[VALOR UNITARIO]]*Tabla2[[#This Row],[META_NORTE]]</f>
        <v>51866361</v>
      </c>
      <c r="M199" s="61">
        <v>0</v>
      </c>
      <c r="N199" s="62">
        <v>0</v>
      </c>
      <c r="O199" s="62">
        <v>0</v>
      </c>
      <c r="P199" s="62">
        <v>0</v>
      </c>
      <c r="Q199" s="62">
        <v>0</v>
      </c>
      <c r="R199" s="62">
        <v>0</v>
      </c>
      <c r="S199" s="62">
        <v>3</v>
      </c>
      <c r="T199" s="63">
        <v>0</v>
      </c>
      <c r="U199" s="28">
        <f>+Tabla2[[#This Row],[META_USAQUEN]]+Tabla2[[#This Row],[META_ENGATIVA]]+Tabla2[[#This Row],[META_SUBA]]+Tabla2[[#This Row],[META_CHAPINERO]]+Tabla2[[#This Row],[META_BARRIOS_UNIDOS]]+Tabla2[[#This Row],[META_TEUSAQUILLO]]+Tabla2[[#This Row],[META_SUBRED]]+Tabla2[[#This Row],[META_DISTRITO]]</f>
        <v>3</v>
      </c>
      <c r="V199" s="29">
        <f>+Tabla2[[#This Row],[META_NORTE]]-Tabla2[[#This Row],[META_TOTAL]]</f>
        <v>0</v>
      </c>
      <c r="W199" s="61"/>
      <c r="X199" s="62"/>
      <c r="Y199" s="62"/>
      <c r="Z199" s="62"/>
      <c r="AA199" s="62"/>
      <c r="AB199" s="62"/>
      <c r="AC199" s="62">
        <v>3</v>
      </c>
      <c r="AD199" s="63"/>
      <c r="AE199" s="28">
        <f>SUM(Tabla2[[#This Row],[META_USAQUEN2]:[META_DISTRITO2]])</f>
        <v>3</v>
      </c>
      <c r="AF199" s="29">
        <f>+Tabla2[[#This Row],[META_NORTE]]-Tabla2[[#This Row],[META_TOTAL2]]</f>
        <v>0</v>
      </c>
      <c r="AH199" s="53">
        <f>+Tabla2[[#This Row],[META_USAQUEN]]-Tabla2[[#This Row],[META_USAQUEN2]]</f>
        <v>0</v>
      </c>
      <c r="AI199" s="52">
        <f>+Tabla2[[#This Row],[META_ENGATIVA]]-Tabla2[[#This Row],[META_ENGATIVA2]]</f>
        <v>0</v>
      </c>
      <c r="AJ199" s="52">
        <f>+Tabla2[[#This Row],[META_SUBA]]-Tabla2[[#This Row],[META_SUBA2]]</f>
        <v>0</v>
      </c>
      <c r="AK199" s="52">
        <f>+Tabla2[[#This Row],[META_CHAPINERO]]-Tabla2[[#This Row],[META_CHAPINERO2]]</f>
        <v>0</v>
      </c>
      <c r="AL199" s="52">
        <f>+Tabla2[[#This Row],[META_BARRIOS_UNIDOS]]-Tabla2[[#This Row],[META_BARRIOS_UNIDOS2]]</f>
        <v>0</v>
      </c>
      <c r="AM199" s="52">
        <f>+Tabla2[[#This Row],[META_TEUSAQUILLO]]-Tabla2[[#This Row],[META_TEUSAQUILLO2]]</f>
        <v>0</v>
      </c>
      <c r="AN199" s="52">
        <f>+Tabla2[[#This Row],[META_SUBRED]]-Tabla2[[#This Row],[META_SUBRED2]]</f>
        <v>0</v>
      </c>
      <c r="AO199" s="51">
        <f>+Tabla2[[#This Row],[META_DISTRITO]]-Tabla2[[#This Row],[META_DISTRITO2]]</f>
        <v>0</v>
      </c>
      <c r="AP199" s="49">
        <f t="shared" si="2"/>
        <v>0</v>
      </c>
      <c r="AR199" s="85"/>
      <c r="AS199" s="86"/>
      <c r="AT199" s="86"/>
      <c r="AU199" s="86"/>
      <c r="AV199" s="86"/>
      <c r="AW199" s="86"/>
      <c r="AX199" s="86"/>
      <c r="AY199" s="87"/>
    </row>
    <row r="200" spans="1:51" ht="63.6" hidden="1" customHeight="1">
      <c r="A200" s="19" t="s">
        <v>54</v>
      </c>
      <c r="B200" s="20" t="s">
        <v>292</v>
      </c>
      <c r="C200" s="20" t="s">
        <v>293</v>
      </c>
      <c r="D200" s="21">
        <v>183</v>
      </c>
      <c r="E200" s="20" t="s">
        <v>304</v>
      </c>
      <c r="F200" s="20" t="s">
        <v>295</v>
      </c>
      <c r="G200" s="19" t="s">
        <v>45</v>
      </c>
      <c r="H200" s="19" t="s">
        <v>46</v>
      </c>
      <c r="I200" s="19" t="s">
        <v>65</v>
      </c>
      <c r="J200" s="22">
        <v>61146880</v>
      </c>
      <c r="K200" s="5">
        <v>0</v>
      </c>
      <c r="L200" s="22">
        <f>+Tabla2[[#This Row],[VALOR UNITARIO]]*Tabla2[[#This Row],[META_NORTE]]</f>
        <v>0</v>
      </c>
      <c r="M200" s="61">
        <v>0</v>
      </c>
      <c r="N200" s="62">
        <v>0</v>
      </c>
      <c r="O200" s="62">
        <v>0</v>
      </c>
      <c r="P200" s="62">
        <v>0</v>
      </c>
      <c r="Q200" s="62">
        <v>0</v>
      </c>
      <c r="R200" s="62">
        <v>0</v>
      </c>
      <c r="S200" s="62">
        <v>0</v>
      </c>
      <c r="T200" s="63">
        <v>0</v>
      </c>
      <c r="U200" s="28">
        <f>+Tabla2[[#This Row],[META_USAQUEN]]+Tabla2[[#This Row],[META_ENGATIVA]]+Tabla2[[#This Row],[META_SUBA]]+Tabla2[[#This Row],[META_CHAPINERO]]+Tabla2[[#This Row],[META_BARRIOS_UNIDOS]]+Tabla2[[#This Row],[META_TEUSAQUILLO]]+Tabla2[[#This Row],[META_SUBRED]]+Tabla2[[#This Row],[META_DISTRITO]]</f>
        <v>0</v>
      </c>
      <c r="V200" s="29">
        <f>+Tabla2[[#This Row],[META_NORTE]]-Tabla2[[#This Row],[META_TOTAL]]</f>
        <v>0</v>
      </c>
      <c r="W200" s="61"/>
      <c r="X200" s="62"/>
      <c r="Y200" s="62"/>
      <c r="Z200" s="62"/>
      <c r="AA200" s="62"/>
      <c r="AB200" s="62"/>
      <c r="AC200" s="62"/>
      <c r="AD200" s="63"/>
      <c r="AE200" s="28">
        <f>SUM(Tabla2[[#This Row],[META_USAQUEN2]:[META_DISTRITO2]])</f>
        <v>0</v>
      </c>
      <c r="AF200" s="29">
        <f>+Tabla2[[#This Row],[META_NORTE]]-Tabla2[[#This Row],[META_TOTAL2]]</f>
        <v>0</v>
      </c>
      <c r="AH200" s="53">
        <f>+Tabla2[[#This Row],[META_USAQUEN]]-Tabla2[[#This Row],[META_USAQUEN2]]</f>
        <v>0</v>
      </c>
      <c r="AI200" s="52">
        <f>+Tabla2[[#This Row],[META_ENGATIVA]]-Tabla2[[#This Row],[META_ENGATIVA2]]</f>
        <v>0</v>
      </c>
      <c r="AJ200" s="52">
        <f>+Tabla2[[#This Row],[META_SUBA]]-Tabla2[[#This Row],[META_SUBA2]]</f>
        <v>0</v>
      </c>
      <c r="AK200" s="52">
        <f>+Tabla2[[#This Row],[META_CHAPINERO]]-Tabla2[[#This Row],[META_CHAPINERO2]]</f>
        <v>0</v>
      </c>
      <c r="AL200" s="52">
        <f>+Tabla2[[#This Row],[META_BARRIOS_UNIDOS]]-Tabla2[[#This Row],[META_BARRIOS_UNIDOS2]]</f>
        <v>0</v>
      </c>
      <c r="AM200" s="52">
        <f>+Tabla2[[#This Row],[META_TEUSAQUILLO]]-Tabla2[[#This Row],[META_TEUSAQUILLO2]]</f>
        <v>0</v>
      </c>
      <c r="AN200" s="52">
        <f>+Tabla2[[#This Row],[META_SUBRED]]-Tabla2[[#This Row],[META_SUBRED2]]</f>
        <v>0</v>
      </c>
      <c r="AO200" s="51">
        <f>+Tabla2[[#This Row],[META_DISTRITO]]-Tabla2[[#This Row],[META_DISTRITO2]]</f>
        <v>0</v>
      </c>
      <c r="AP200" s="49">
        <f t="shared" si="2"/>
        <v>0</v>
      </c>
      <c r="AR200" s="85"/>
      <c r="AS200" s="86"/>
      <c r="AT200" s="86"/>
      <c r="AU200" s="86"/>
      <c r="AV200" s="86"/>
      <c r="AW200" s="86"/>
      <c r="AX200" s="86"/>
      <c r="AY200" s="87"/>
    </row>
    <row r="201" spans="1:51" ht="63.6" hidden="1" customHeight="1">
      <c r="A201" s="19" t="s">
        <v>54</v>
      </c>
      <c r="B201" s="20" t="s">
        <v>292</v>
      </c>
      <c r="C201" s="20" t="s">
        <v>293</v>
      </c>
      <c r="D201" s="21">
        <v>184</v>
      </c>
      <c r="E201" s="20" t="s">
        <v>305</v>
      </c>
      <c r="F201" s="20" t="s">
        <v>295</v>
      </c>
      <c r="G201" s="19" t="s">
        <v>45</v>
      </c>
      <c r="H201" s="19" t="s">
        <v>46</v>
      </c>
      <c r="I201" s="19" t="s">
        <v>65</v>
      </c>
      <c r="J201" s="22">
        <v>9941299</v>
      </c>
      <c r="K201" s="5">
        <v>0</v>
      </c>
      <c r="L201" s="22">
        <f>+Tabla2[[#This Row],[VALOR UNITARIO]]*Tabla2[[#This Row],[META_NORTE]]</f>
        <v>0</v>
      </c>
      <c r="M201" s="61">
        <v>0</v>
      </c>
      <c r="N201" s="62">
        <v>0</v>
      </c>
      <c r="O201" s="62">
        <v>0</v>
      </c>
      <c r="P201" s="62">
        <v>0</v>
      </c>
      <c r="Q201" s="62">
        <v>0</v>
      </c>
      <c r="R201" s="62">
        <v>0</v>
      </c>
      <c r="S201" s="62">
        <v>0</v>
      </c>
      <c r="T201" s="63">
        <v>0</v>
      </c>
      <c r="U201" s="28">
        <f>+Tabla2[[#This Row],[META_USAQUEN]]+Tabla2[[#This Row],[META_ENGATIVA]]+Tabla2[[#This Row],[META_SUBA]]+Tabla2[[#This Row],[META_CHAPINERO]]+Tabla2[[#This Row],[META_BARRIOS_UNIDOS]]+Tabla2[[#This Row],[META_TEUSAQUILLO]]+Tabla2[[#This Row],[META_SUBRED]]+Tabla2[[#This Row],[META_DISTRITO]]</f>
        <v>0</v>
      </c>
      <c r="V201" s="29">
        <f>+Tabla2[[#This Row],[META_NORTE]]-Tabla2[[#This Row],[META_TOTAL]]</f>
        <v>0</v>
      </c>
      <c r="W201" s="61"/>
      <c r="X201" s="62"/>
      <c r="Y201" s="62"/>
      <c r="Z201" s="62"/>
      <c r="AA201" s="62"/>
      <c r="AB201" s="62"/>
      <c r="AC201" s="62"/>
      <c r="AD201" s="63"/>
      <c r="AE201" s="28">
        <f>SUM(Tabla2[[#This Row],[META_USAQUEN2]:[META_DISTRITO2]])</f>
        <v>0</v>
      </c>
      <c r="AF201" s="29">
        <f>+Tabla2[[#This Row],[META_NORTE]]-Tabla2[[#This Row],[META_TOTAL2]]</f>
        <v>0</v>
      </c>
      <c r="AH201" s="53">
        <f>+Tabla2[[#This Row],[META_USAQUEN]]-Tabla2[[#This Row],[META_USAQUEN2]]</f>
        <v>0</v>
      </c>
      <c r="AI201" s="52">
        <f>+Tabla2[[#This Row],[META_ENGATIVA]]-Tabla2[[#This Row],[META_ENGATIVA2]]</f>
        <v>0</v>
      </c>
      <c r="AJ201" s="52">
        <f>+Tabla2[[#This Row],[META_SUBA]]-Tabla2[[#This Row],[META_SUBA2]]</f>
        <v>0</v>
      </c>
      <c r="AK201" s="52">
        <f>+Tabla2[[#This Row],[META_CHAPINERO]]-Tabla2[[#This Row],[META_CHAPINERO2]]</f>
        <v>0</v>
      </c>
      <c r="AL201" s="52">
        <f>+Tabla2[[#This Row],[META_BARRIOS_UNIDOS]]-Tabla2[[#This Row],[META_BARRIOS_UNIDOS2]]</f>
        <v>0</v>
      </c>
      <c r="AM201" s="52">
        <f>+Tabla2[[#This Row],[META_TEUSAQUILLO]]-Tabla2[[#This Row],[META_TEUSAQUILLO2]]</f>
        <v>0</v>
      </c>
      <c r="AN201" s="52">
        <f>+Tabla2[[#This Row],[META_SUBRED]]-Tabla2[[#This Row],[META_SUBRED2]]</f>
        <v>0</v>
      </c>
      <c r="AO201" s="51">
        <f>+Tabla2[[#This Row],[META_DISTRITO]]-Tabla2[[#This Row],[META_DISTRITO2]]</f>
        <v>0</v>
      </c>
      <c r="AP201" s="49">
        <f t="shared" si="2"/>
        <v>0</v>
      </c>
      <c r="AR201" s="85"/>
      <c r="AS201" s="86"/>
      <c r="AT201" s="86"/>
      <c r="AU201" s="86"/>
      <c r="AV201" s="86"/>
      <c r="AW201" s="86"/>
      <c r="AX201" s="86"/>
      <c r="AY201" s="87"/>
    </row>
    <row r="202" spans="1:51" ht="63.6" hidden="1" customHeight="1">
      <c r="A202" s="19" t="s">
        <v>54</v>
      </c>
      <c r="B202" s="20" t="s">
        <v>292</v>
      </c>
      <c r="C202" s="20" t="s">
        <v>293</v>
      </c>
      <c r="D202" s="21">
        <v>185</v>
      </c>
      <c r="E202" s="20" t="s">
        <v>306</v>
      </c>
      <c r="F202" s="20" t="s">
        <v>295</v>
      </c>
      <c r="G202" s="19" t="s">
        <v>45</v>
      </c>
      <c r="H202" s="19" t="s">
        <v>46</v>
      </c>
      <c r="I202" s="19" t="s">
        <v>65</v>
      </c>
      <c r="J202" s="22">
        <v>40189280</v>
      </c>
      <c r="K202" s="5">
        <v>0</v>
      </c>
      <c r="L202" s="22">
        <f>+Tabla2[[#This Row],[VALOR UNITARIO]]*Tabla2[[#This Row],[META_NORTE]]</f>
        <v>0</v>
      </c>
      <c r="M202" s="61">
        <v>0</v>
      </c>
      <c r="N202" s="62">
        <v>0</v>
      </c>
      <c r="O202" s="62">
        <v>0</v>
      </c>
      <c r="P202" s="62">
        <v>0</v>
      </c>
      <c r="Q202" s="62">
        <v>0</v>
      </c>
      <c r="R202" s="62">
        <v>0</v>
      </c>
      <c r="S202" s="62">
        <v>0</v>
      </c>
      <c r="T202" s="63">
        <v>0</v>
      </c>
      <c r="U202" s="28">
        <f>+Tabla2[[#This Row],[META_USAQUEN]]+Tabla2[[#This Row],[META_ENGATIVA]]+Tabla2[[#This Row],[META_SUBA]]+Tabla2[[#This Row],[META_CHAPINERO]]+Tabla2[[#This Row],[META_BARRIOS_UNIDOS]]+Tabla2[[#This Row],[META_TEUSAQUILLO]]+Tabla2[[#This Row],[META_SUBRED]]+Tabla2[[#This Row],[META_DISTRITO]]</f>
        <v>0</v>
      </c>
      <c r="V202" s="29">
        <f>+Tabla2[[#This Row],[META_NORTE]]-Tabla2[[#This Row],[META_TOTAL]]</f>
        <v>0</v>
      </c>
      <c r="W202" s="61"/>
      <c r="X202" s="62"/>
      <c r="Y202" s="62"/>
      <c r="Z202" s="62"/>
      <c r="AA202" s="62"/>
      <c r="AB202" s="62"/>
      <c r="AC202" s="62"/>
      <c r="AD202" s="63"/>
      <c r="AE202" s="28">
        <f>SUM(Tabla2[[#This Row],[META_USAQUEN2]:[META_DISTRITO2]])</f>
        <v>0</v>
      </c>
      <c r="AF202" s="29">
        <f>+Tabla2[[#This Row],[META_NORTE]]-Tabla2[[#This Row],[META_TOTAL2]]</f>
        <v>0</v>
      </c>
      <c r="AH202" s="53">
        <f>+Tabla2[[#This Row],[META_USAQUEN]]-Tabla2[[#This Row],[META_USAQUEN2]]</f>
        <v>0</v>
      </c>
      <c r="AI202" s="52">
        <f>+Tabla2[[#This Row],[META_ENGATIVA]]-Tabla2[[#This Row],[META_ENGATIVA2]]</f>
        <v>0</v>
      </c>
      <c r="AJ202" s="52">
        <f>+Tabla2[[#This Row],[META_SUBA]]-Tabla2[[#This Row],[META_SUBA2]]</f>
        <v>0</v>
      </c>
      <c r="AK202" s="52">
        <f>+Tabla2[[#This Row],[META_CHAPINERO]]-Tabla2[[#This Row],[META_CHAPINERO2]]</f>
        <v>0</v>
      </c>
      <c r="AL202" s="52">
        <f>+Tabla2[[#This Row],[META_BARRIOS_UNIDOS]]-Tabla2[[#This Row],[META_BARRIOS_UNIDOS2]]</f>
        <v>0</v>
      </c>
      <c r="AM202" s="52">
        <f>+Tabla2[[#This Row],[META_TEUSAQUILLO]]-Tabla2[[#This Row],[META_TEUSAQUILLO2]]</f>
        <v>0</v>
      </c>
      <c r="AN202" s="52">
        <f>+Tabla2[[#This Row],[META_SUBRED]]-Tabla2[[#This Row],[META_SUBRED2]]</f>
        <v>0</v>
      </c>
      <c r="AO202" s="51">
        <f>+Tabla2[[#This Row],[META_DISTRITO]]-Tabla2[[#This Row],[META_DISTRITO2]]</f>
        <v>0</v>
      </c>
      <c r="AP202" s="49">
        <f t="shared" ref="AP202:AP265" si="3">SUM(AH202:AO202)</f>
        <v>0</v>
      </c>
      <c r="AR202" s="85"/>
      <c r="AS202" s="86"/>
      <c r="AT202" s="86"/>
      <c r="AU202" s="86"/>
      <c r="AV202" s="86"/>
      <c r="AW202" s="86"/>
      <c r="AX202" s="86"/>
      <c r="AY202" s="87"/>
    </row>
    <row r="203" spans="1:51" ht="63.6" hidden="1" customHeight="1">
      <c r="A203" s="19" t="s">
        <v>54</v>
      </c>
      <c r="B203" s="20" t="s">
        <v>292</v>
      </c>
      <c r="C203" s="20" t="s">
        <v>293</v>
      </c>
      <c r="D203" s="21">
        <v>186</v>
      </c>
      <c r="E203" s="20" t="s">
        <v>307</v>
      </c>
      <c r="F203" s="20" t="s">
        <v>295</v>
      </c>
      <c r="G203" s="19" t="s">
        <v>45</v>
      </c>
      <c r="H203" s="19" t="s">
        <v>67</v>
      </c>
      <c r="I203" s="19" t="s">
        <v>47</v>
      </c>
      <c r="J203" s="22">
        <v>7347488</v>
      </c>
      <c r="K203" s="5">
        <v>0</v>
      </c>
      <c r="L203" s="22">
        <f>+Tabla2[[#This Row],[VALOR UNITARIO]]*Tabla2[[#This Row],[META_NORTE]]</f>
        <v>0</v>
      </c>
      <c r="M203" s="61">
        <f>+Tabla2[[#This Row],[META_NORTE]]*10.2/100</f>
        <v>0</v>
      </c>
      <c r="N203" s="62">
        <f>+Tabla2[[#This Row],[META_NORTE]]*43.81/100</f>
        <v>0</v>
      </c>
      <c r="O203" s="62">
        <f>+Tabla2[[#This Row],[META_NORTE]]*29.46/100</f>
        <v>0</v>
      </c>
      <c r="P203" s="62">
        <f>+Tabla2[[#This Row],[META_NORTE]]*7.72/100</f>
        <v>0</v>
      </c>
      <c r="Q203" s="62">
        <f>+Tabla2[[#This Row],[META_NORTE]]*3.92/100</f>
        <v>0</v>
      </c>
      <c r="R203" s="62">
        <f>+Tabla2[[#This Row],[META_NORTE]]*5.07/100</f>
        <v>0</v>
      </c>
      <c r="S203" s="62">
        <v>0</v>
      </c>
      <c r="T203" s="63">
        <v>0</v>
      </c>
      <c r="U203" s="28">
        <f>+Tabla2[[#This Row],[META_USAQUEN]]+Tabla2[[#This Row],[META_ENGATIVA]]+Tabla2[[#This Row],[META_SUBA]]+Tabla2[[#This Row],[META_CHAPINERO]]+Tabla2[[#This Row],[META_BARRIOS_UNIDOS]]+Tabla2[[#This Row],[META_TEUSAQUILLO]]+Tabla2[[#This Row],[META_SUBRED]]+Tabla2[[#This Row],[META_DISTRITO]]</f>
        <v>0</v>
      </c>
      <c r="V203" s="29">
        <f>+Tabla2[[#This Row],[META_NORTE]]-Tabla2[[#This Row],[META_TOTAL]]</f>
        <v>0</v>
      </c>
      <c r="W203" s="61"/>
      <c r="X203" s="62"/>
      <c r="Y203" s="62"/>
      <c r="Z203" s="62"/>
      <c r="AA203" s="62"/>
      <c r="AB203" s="62"/>
      <c r="AC203" s="62"/>
      <c r="AD203" s="63"/>
      <c r="AE203" s="28">
        <f>SUM(Tabla2[[#This Row],[META_USAQUEN2]:[META_DISTRITO2]])</f>
        <v>0</v>
      </c>
      <c r="AF203" s="29">
        <f>+Tabla2[[#This Row],[META_NORTE]]-Tabla2[[#This Row],[META_TOTAL2]]</f>
        <v>0</v>
      </c>
      <c r="AH203" s="53">
        <f>+Tabla2[[#This Row],[META_USAQUEN]]-Tabla2[[#This Row],[META_USAQUEN2]]</f>
        <v>0</v>
      </c>
      <c r="AI203" s="52">
        <f>+Tabla2[[#This Row],[META_ENGATIVA]]-Tabla2[[#This Row],[META_ENGATIVA2]]</f>
        <v>0</v>
      </c>
      <c r="AJ203" s="52">
        <f>+Tabla2[[#This Row],[META_SUBA]]-Tabla2[[#This Row],[META_SUBA2]]</f>
        <v>0</v>
      </c>
      <c r="AK203" s="52">
        <f>+Tabla2[[#This Row],[META_CHAPINERO]]-Tabla2[[#This Row],[META_CHAPINERO2]]</f>
        <v>0</v>
      </c>
      <c r="AL203" s="52">
        <f>+Tabla2[[#This Row],[META_BARRIOS_UNIDOS]]-Tabla2[[#This Row],[META_BARRIOS_UNIDOS2]]</f>
        <v>0</v>
      </c>
      <c r="AM203" s="52">
        <f>+Tabla2[[#This Row],[META_TEUSAQUILLO]]-Tabla2[[#This Row],[META_TEUSAQUILLO2]]</f>
        <v>0</v>
      </c>
      <c r="AN203" s="52">
        <f>+Tabla2[[#This Row],[META_SUBRED]]-Tabla2[[#This Row],[META_SUBRED2]]</f>
        <v>0</v>
      </c>
      <c r="AO203" s="51">
        <f>+Tabla2[[#This Row],[META_DISTRITO]]-Tabla2[[#This Row],[META_DISTRITO2]]</f>
        <v>0</v>
      </c>
      <c r="AP203" s="49">
        <f t="shared" si="3"/>
        <v>0</v>
      </c>
      <c r="AR203" s="85"/>
      <c r="AS203" s="86"/>
      <c r="AT203" s="86"/>
      <c r="AU203" s="86"/>
      <c r="AV203" s="86"/>
      <c r="AW203" s="86"/>
      <c r="AX203" s="86"/>
      <c r="AY203" s="87"/>
    </row>
    <row r="204" spans="1:51" ht="75.95" hidden="1" customHeight="1">
      <c r="A204" s="19" t="s">
        <v>54</v>
      </c>
      <c r="B204" s="20" t="s">
        <v>292</v>
      </c>
      <c r="C204" s="20" t="s">
        <v>308</v>
      </c>
      <c r="D204" s="21">
        <v>187</v>
      </c>
      <c r="E204" s="20" t="s">
        <v>309</v>
      </c>
      <c r="F204" s="20" t="s">
        <v>295</v>
      </c>
      <c r="G204" s="19" t="s">
        <v>45</v>
      </c>
      <c r="H204" s="19" t="s">
        <v>46</v>
      </c>
      <c r="I204" s="19" t="s">
        <v>65</v>
      </c>
      <c r="J204" s="22">
        <v>3994272</v>
      </c>
      <c r="K204" s="5">
        <v>39</v>
      </c>
      <c r="L204" s="22">
        <f>+Tabla2[[#This Row],[VALOR UNITARIO]]*Tabla2[[#This Row],[META_NORTE]]</f>
        <v>155776608</v>
      </c>
      <c r="M204" s="61">
        <v>0</v>
      </c>
      <c r="N204" s="62">
        <v>0</v>
      </c>
      <c r="O204" s="62">
        <v>0</v>
      </c>
      <c r="P204" s="62">
        <v>0</v>
      </c>
      <c r="Q204" s="62">
        <v>0</v>
      </c>
      <c r="R204" s="62">
        <v>0</v>
      </c>
      <c r="S204" s="62">
        <v>39</v>
      </c>
      <c r="T204" s="63">
        <v>0</v>
      </c>
      <c r="U204" s="28">
        <f>+Tabla2[[#This Row],[META_USAQUEN]]+Tabla2[[#This Row],[META_ENGATIVA]]+Tabla2[[#This Row],[META_SUBA]]+Tabla2[[#This Row],[META_CHAPINERO]]+Tabla2[[#This Row],[META_BARRIOS_UNIDOS]]+Tabla2[[#This Row],[META_TEUSAQUILLO]]+Tabla2[[#This Row],[META_SUBRED]]+Tabla2[[#This Row],[META_DISTRITO]]</f>
        <v>39</v>
      </c>
      <c r="V204" s="29">
        <f>+Tabla2[[#This Row],[META_NORTE]]-Tabla2[[#This Row],[META_TOTAL]]</f>
        <v>0</v>
      </c>
      <c r="W204" s="61"/>
      <c r="X204" s="62"/>
      <c r="Y204" s="62"/>
      <c r="Z204" s="62"/>
      <c r="AA204" s="62"/>
      <c r="AB204" s="62"/>
      <c r="AC204" s="62">
        <v>39</v>
      </c>
      <c r="AD204" s="63"/>
      <c r="AE204" s="28">
        <f>SUM(Tabla2[[#This Row],[META_USAQUEN2]:[META_DISTRITO2]])</f>
        <v>39</v>
      </c>
      <c r="AF204" s="29">
        <f>+Tabla2[[#This Row],[META_NORTE]]-Tabla2[[#This Row],[META_TOTAL2]]</f>
        <v>0</v>
      </c>
      <c r="AH204" s="53">
        <f>+Tabla2[[#This Row],[META_USAQUEN]]-Tabla2[[#This Row],[META_USAQUEN2]]</f>
        <v>0</v>
      </c>
      <c r="AI204" s="52">
        <f>+Tabla2[[#This Row],[META_ENGATIVA]]-Tabla2[[#This Row],[META_ENGATIVA2]]</f>
        <v>0</v>
      </c>
      <c r="AJ204" s="52">
        <f>+Tabla2[[#This Row],[META_SUBA]]-Tabla2[[#This Row],[META_SUBA2]]</f>
        <v>0</v>
      </c>
      <c r="AK204" s="52">
        <f>+Tabla2[[#This Row],[META_CHAPINERO]]-Tabla2[[#This Row],[META_CHAPINERO2]]</f>
        <v>0</v>
      </c>
      <c r="AL204" s="52">
        <f>+Tabla2[[#This Row],[META_BARRIOS_UNIDOS]]-Tabla2[[#This Row],[META_BARRIOS_UNIDOS2]]</f>
        <v>0</v>
      </c>
      <c r="AM204" s="52">
        <f>+Tabla2[[#This Row],[META_TEUSAQUILLO]]-Tabla2[[#This Row],[META_TEUSAQUILLO2]]</f>
        <v>0</v>
      </c>
      <c r="AN204" s="52">
        <f>+Tabla2[[#This Row],[META_SUBRED]]-Tabla2[[#This Row],[META_SUBRED2]]</f>
        <v>0</v>
      </c>
      <c r="AO204" s="51">
        <f>+Tabla2[[#This Row],[META_DISTRITO]]-Tabla2[[#This Row],[META_DISTRITO2]]</f>
        <v>0</v>
      </c>
      <c r="AP204" s="49">
        <f t="shared" si="3"/>
        <v>0</v>
      </c>
      <c r="AR204" s="85"/>
      <c r="AS204" s="86"/>
      <c r="AT204" s="86"/>
      <c r="AU204" s="86"/>
      <c r="AV204" s="86"/>
      <c r="AW204" s="86"/>
      <c r="AX204" s="86"/>
      <c r="AY204" s="87"/>
    </row>
    <row r="205" spans="1:51" ht="75.95" hidden="1" customHeight="1">
      <c r="A205" s="19" t="s">
        <v>54</v>
      </c>
      <c r="B205" s="20" t="s">
        <v>292</v>
      </c>
      <c r="C205" s="20" t="s">
        <v>308</v>
      </c>
      <c r="D205" s="21">
        <v>188</v>
      </c>
      <c r="E205" s="20" t="s">
        <v>310</v>
      </c>
      <c r="F205" s="20" t="s">
        <v>295</v>
      </c>
      <c r="G205" s="19" t="s">
        <v>45</v>
      </c>
      <c r="H205" s="19" t="s">
        <v>46</v>
      </c>
      <c r="I205" s="19" t="s">
        <v>65</v>
      </c>
      <c r="J205" s="22">
        <v>33280669</v>
      </c>
      <c r="K205" s="5">
        <v>3</v>
      </c>
      <c r="L205" s="22">
        <f>+Tabla2[[#This Row],[VALOR UNITARIO]]*Tabla2[[#This Row],[META_NORTE]]</f>
        <v>99842007</v>
      </c>
      <c r="M205" s="61">
        <v>0</v>
      </c>
      <c r="N205" s="62">
        <v>0</v>
      </c>
      <c r="O205" s="62">
        <v>0</v>
      </c>
      <c r="P205" s="62">
        <v>0</v>
      </c>
      <c r="Q205" s="62">
        <v>0</v>
      </c>
      <c r="R205" s="62">
        <v>0</v>
      </c>
      <c r="S205" s="62">
        <v>3</v>
      </c>
      <c r="T205" s="63">
        <v>0</v>
      </c>
      <c r="U205" s="28">
        <f>+Tabla2[[#This Row],[META_USAQUEN]]+Tabla2[[#This Row],[META_ENGATIVA]]+Tabla2[[#This Row],[META_SUBA]]+Tabla2[[#This Row],[META_CHAPINERO]]+Tabla2[[#This Row],[META_BARRIOS_UNIDOS]]+Tabla2[[#This Row],[META_TEUSAQUILLO]]+Tabla2[[#This Row],[META_SUBRED]]+Tabla2[[#This Row],[META_DISTRITO]]</f>
        <v>3</v>
      </c>
      <c r="V205" s="29">
        <f>+Tabla2[[#This Row],[META_NORTE]]-Tabla2[[#This Row],[META_TOTAL]]</f>
        <v>0</v>
      </c>
      <c r="W205" s="61"/>
      <c r="X205" s="62"/>
      <c r="Y205" s="62"/>
      <c r="Z205" s="62"/>
      <c r="AA205" s="62"/>
      <c r="AB205" s="62"/>
      <c r="AC205" s="62">
        <v>3</v>
      </c>
      <c r="AD205" s="63"/>
      <c r="AE205" s="28">
        <f>SUM(Tabla2[[#This Row],[META_USAQUEN2]:[META_DISTRITO2]])</f>
        <v>3</v>
      </c>
      <c r="AF205" s="29">
        <f>+Tabla2[[#This Row],[META_NORTE]]-Tabla2[[#This Row],[META_TOTAL2]]</f>
        <v>0</v>
      </c>
      <c r="AH205" s="53">
        <f>+Tabla2[[#This Row],[META_USAQUEN]]-Tabla2[[#This Row],[META_USAQUEN2]]</f>
        <v>0</v>
      </c>
      <c r="AI205" s="52">
        <f>+Tabla2[[#This Row],[META_ENGATIVA]]-Tabla2[[#This Row],[META_ENGATIVA2]]</f>
        <v>0</v>
      </c>
      <c r="AJ205" s="52">
        <f>+Tabla2[[#This Row],[META_SUBA]]-Tabla2[[#This Row],[META_SUBA2]]</f>
        <v>0</v>
      </c>
      <c r="AK205" s="52">
        <f>+Tabla2[[#This Row],[META_CHAPINERO]]-Tabla2[[#This Row],[META_CHAPINERO2]]</f>
        <v>0</v>
      </c>
      <c r="AL205" s="52">
        <f>+Tabla2[[#This Row],[META_BARRIOS_UNIDOS]]-Tabla2[[#This Row],[META_BARRIOS_UNIDOS2]]</f>
        <v>0</v>
      </c>
      <c r="AM205" s="52">
        <f>+Tabla2[[#This Row],[META_TEUSAQUILLO]]-Tabla2[[#This Row],[META_TEUSAQUILLO2]]</f>
        <v>0</v>
      </c>
      <c r="AN205" s="52">
        <f>+Tabla2[[#This Row],[META_SUBRED]]-Tabla2[[#This Row],[META_SUBRED2]]</f>
        <v>0</v>
      </c>
      <c r="AO205" s="51">
        <f>+Tabla2[[#This Row],[META_DISTRITO]]-Tabla2[[#This Row],[META_DISTRITO2]]</f>
        <v>0</v>
      </c>
      <c r="AP205" s="49">
        <f t="shared" si="3"/>
        <v>0</v>
      </c>
      <c r="AR205" s="85"/>
      <c r="AS205" s="86"/>
      <c r="AT205" s="86"/>
      <c r="AU205" s="86"/>
      <c r="AV205" s="86"/>
      <c r="AW205" s="86"/>
      <c r="AX205" s="86"/>
      <c r="AY205" s="87"/>
    </row>
    <row r="206" spans="1:51" ht="75.95" hidden="1" customHeight="1">
      <c r="A206" s="19" t="s">
        <v>54</v>
      </c>
      <c r="B206" s="20" t="s">
        <v>292</v>
      </c>
      <c r="C206" s="20" t="s">
        <v>308</v>
      </c>
      <c r="D206" s="21">
        <v>189</v>
      </c>
      <c r="E206" s="20" t="s">
        <v>311</v>
      </c>
      <c r="F206" s="20" t="s">
        <v>295</v>
      </c>
      <c r="G206" s="19" t="s">
        <v>45</v>
      </c>
      <c r="H206" s="19" t="s">
        <v>46</v>
      </c>
      <c r="I206" s="19" t="s">
        <v>65</v>
      </c>
      <c r="J206" s="22">
        <v>25933181</v>
      </c>
      <c r="K206" s="5">
        <v>0</v>
      </c>
      <c r="L206" s="22">
        <f>+Tabla2[[#This Row],[VALOR UNITARIO]]*Tabla2[[#This Row],[META_NORTE]]</f>
        <v>0</v>
      </c>
      <c r="M206" s="61">
        <v>0</v>
      </c>
      <c r="N206" s="62">
        <v>0</v>
      </c>
      <c r="O206" s="62">
        <v>0</v>
      </c>
      <c r="P206" s="62">
        <v>0</v>
      </c>
      <c r="Q206" s="62">
        <v>0</v>
      </c>
      <c r="R206" s="62">
        <v>0</v>
      </c>
      <c r="S206" s="62">
        <v>0</v>
      </c>
      <c r="T206" s="63">
        <v>0</v>
      </c>
      <c r="U206" s="28">
        <f>+Tabla2[[#This Row],[META_USAQUEN]]+Tabla2[[#This Row],[META_ENGATIVA]]+Tabla2[[#This Row],[META_SUBA]]+Tabla2[[#This Row],[META_CHAPINERO]]+Tabla2[[#This Row],[META_BARRIOS_UNIDOS]]+Tabla2[[#This Row],[META_TEUSAQUILLO]]+Tabla2[[#This Row],[META_SUBRED]]+Tabla2[[#This Row],[META_DISTRITO]]</f>
        <v>0</v>
      </c>
      <c r="V206" s="29">
        <f>+Tabla2[[#This Row],[META_NORTE]]-Tabla2[[#This Row],[META_TOTAL]]</f>
        <v>0</v>
      </c>
      <c r="W206" s="61"/>
      <c r="X206" s="62"/>
      <c r="Y206" s="62"/>
      <c r="Z206" s="62"/>
      <c r="AA206" s="62"/>
      <c r="AB206" s="62"/>
      <c r="AC206" s="62"/>
      <c r="AD206" s="63"/>
      <c r="AE206" s="28">
        <f>SUM(Tabla2[[#This Row],[META_USAQUEN2]:[META_DISTRITO2]])</f>
        <v>0</v>
      </c>
      <c r="AF206" s="29">
        <f>+Tabla2[[#This Row],[META_NORTE]]-Tabla2[[#This Row],[META_TOTAL2]]</f>
        <v>0</v>
      </c>
      <c r="AH206" s="53">
        <f>+Tabla2[[#This Row],[META_USAQUEN]]-Tabla2[[#This Row],[META_USAQUEN2]]</f>
        <v>0</v>
      </c>
      <c r="AI206" s="52">
        <f>+Tabla2[[#This Row],[META_ENGATIVA]]-Tabla2[[#This Row],[META_ENGATIVA2]]</f>
        <v>0</v>
      </c>
      <c r="AJ206" s="52">
        <f>+Tabla2[[#This Row],[META_SUBA]]-Tabla2[[#This Row],[META_SUBA2]]</f>
        <v>0</v>
      </c>
      <c r="AK206" s="52">
        <f>+Tabla2[[#This Row],[META_CHAPINERO]]-Tabla2[[#This Row],[META_CHAPINERO2]]</f>
        <v>0</v>
      </c>
      <c r="AL206" s="52">
        <f>+Tabla2[[#This Row],[META_BARRIOS_UNIDOS]]-Tabla2[[#This Row],[META_BARRIOS_UNIDOS2]]</f>
        <v>0</v>
      </c>
      <c r="AM206" s="52">
        <f>+Tabla2[[#This Row],[META_TEUSAQUILLO]]-Tabla2[[#This Row],[META_TEUSAQUILLO2]]</f>
        <v>0</v>
      </c>
      <c r="AN206" s="52">
        <f>+Tabla2[[#This Row],[META_SUBRED]]-Tabla2[[#This Row],[META_SUBRED2]]</f>
        <v>0</v>
      </c>
      <c r="AO206" s="51">
        <f>+Tabla2[[#This Row],[META_DISTRITO]]-Tabla2[[#This Row],[META_DISTRITO2]]</f>
        <v>0</v>
      </c>
      <c r="AP206" s="49">
        <f t="shared" si="3"/>
        <v>0</v>
      </c>
      <c r="AR206" s="85"/>
      <c r="AS206" s="86"/>
      <c r="AT206" s="86"/>
      <c r="AU206" s="86"/>
      <c r="AV206" s="86"/>
      <c r="AW206" s="86"/>
      <c r="AX206" s="86"/>
      <c r="AY206" s="87"/>
    </row>
    <row r="207" spans="1:51" ht="75.95" hidden="1" customHeight="1">
      <c r="A207" s="19" t="s">
        <v>54</v>
      </c>
      <c r="B207" s="20" t="s">
        <v>292</v>
      </c>
      <c r="C207" s="20" t="s">
        <v>308</v>
      </c>
      <c r="D207" s="21">
        <v>190</v>
      </c>
      <c r="E207" s="20" t="s">
        <v>312</v>
      </c>
      <c r="F207" s="20" t="s">
        <v>295</v>
      </c>
      <c r="G207" s="19" t="s">
        <v>45</v>
      </c>
      <c r="H207" s="19" t="s">
        <v>46</v>
      </c>
      <c r="I207" s="19" t="s">
        <v>65</v>
      </c>
      <c r="J207" s="22">
        <v>8432352</v>
      </c>
      <c r="K207" s="5">
        <v>3</v>
      </c>
      <c r="L207" s="22">
        <f>+Tabla2[[#This Row],[VALOR UNITARIO]]*Tabla2[[#This Row],[META_NORTE]]</f>
        <v>25297056</v>
      </c>
      <c r="M207" s="61">
        <v>0</v>
      </c>
      <c r="N207" s="62">
        <v>0</v>
      </c>
      <c r="O207" s="62">
        <v>0</v>
      </c>
      <c r="P207" s="62">
        <v>0</v>
      </c>
      <c r="Q207" s="62">
        <v>0</v>
      </c>
      <c r="R207" s="62">
        <v>0</v>
      </c>
      <c r="S207" s="62">
        <v>3</v>
      </c>
      <c r="T207" s="63">
        <v>0</v>
      </c>
      <c r="U207" s="28">
        <f>+Tabla2[[#This Row],[META_USAQUEN]]+Tabla2[[#This Row],[META_ENGATIVA]]+Tabla2[[#This Row],[META_SUBA]]+Tabla2[[#This Row],[META_CHAPINERO]]+Tabla2[[#This Row],[META_BARRIOS_UNIDOS]]+Tabla2[[#This Row],[META_TEUSAQUILLO]]+Tabla2[[#This Row],[META_SUBRED]]+Tabla2[[#This Row],[META_DISTRITO]]</f>
        <v>3</v>
      </c>
      <c r="V207" s="29">
        <f>+Tabla2[[#This Row],[META_NORTE]]-Tabla2[[#This Row],[META_TOTAL]]</f>
        <v>0</v>
      </c>
      <c r="W207" s="61"/>
      <c r="X207" s="62"/>
      <c r="Y207" s="62"/>
      <c r="Z207" s="62"/>
      <c r="AA207" s="62"/>
      <c r="AB207" s="62"/>
      <c r="AC207" s="62">
        <v>3</v>
      </c>
      <c r="AD207" s="63"/>
      <c r="AE207" s="28">
        <f>SUM(Tabla2[[#This Row],[META_USAQUEN2]:[META_DISTRITO2]])</f>
        <v>3</v>
      </c>
      <c r="AF207" s="29">
        <f>+Tabla2[[#This Row],[META_NORTE]]-Tabla2[[#This Row],[META_TOTAL2]]</f>
        <v>0</v>
      </c>
      <c r="AH207" s="53">
        <f>+Tabla2[[#This Row],[META_USAQUEN]]-Tabla2[[#This Row],[META_USAQUEN2]]</f>
        <v>0</v>
      </c>
      <c r="AI207" s="52">
        <f>+Tabla2[[#This Row],[META_ENGATIVA]]-Tabla2[[#This Row],[META_ENGATIVA2]]</f>
        <v>0</v>
      </c>
      <c r="AJ207" s="52">
        <f>+Tabla2[[#This Row],[META_SUBA]]-Tabla2[[#This Row],[META_SUBA2]]</f>
        <v>0</v>
      </c>
      <c r="AK207" s="52">
        <f>+Tabla2[[#This Row],[META_CHAPINERO]]-Tabla2[[#This Row],[META_CHAPINERO2]]</f>
        <v>0</v>
      </c>
      <c r="AL207" s="52">
        <f>+Tabla2[[#This Row],[META_BARRIOS_UNIDOS]]-Tabla2[[#This Row],[META_BARRIOS_UNIDOS2]]</f>
        <v>0</v>
      </c>
      <c r="AM207" s="52">
        <f>+Tabla2[[#This Row],[META_TEUSAQUILLO]]-Tabla2[[#This Row],[META_TEUSAQUILLO2]]</f>
        <v>0</v>
      </c>
      <c r="AN207" s="52">
        <f>+Tabla2[[#This Row],[META_SUBRED]]-Tabla2[[#This Row],[META_SUBRED2]]</f>
        <v>0</v>
      </c>
      <c r="AO207" s="51">
        <f>+Tabla2[[#This Row],[META_DISTRITO]]-Tabla2[[#This Row],[META_DISTRITO2]]</f>
        <v>0</v>
      </c>
      <c r="AP207" s="49">
        <f t="shared" si="3"/>
        <v>0</v>
      </c>
      <c r="AR207" s="85"/>
      <c r="AS207" s="86"/>
      <c r="AT207" s="86"/>
      <c r="AU207" s="86"/>
      <c r="AV207" s="86"/>
      <c r="AW207" s="86"/>
      <c r="AX207" s="86"/>
      <c r="AY207" s="87"/>
    </row>
    <row r="208" spans="1:51" ht="63.6" hidden="1" customHeight="1">
      <c r="A208" s="19" t="s">
        <v>54</v>
      </c>
      <c r="B208" s="20" t="s">
        <v>292</v>
      </c>
      <c r="C208" s="20" t="s">
        <v>293</v>
      </c>
      <c r="D208" s="21">
        <v>191</v>
      </c>
      <c r="E208" s="20" t="s">
        <v>313</v>
      </c>
      <c r="F208" s="20" t="s">
        <v>295</v>
      </c>
      <c r="G208" s="19" t="s">
        <v>45</v>
      </c>
      <c r="H208" s="19" t="s">
        <v>46</v>
      </c>
      <c r="I208" s="19" t="s">
        <v>65</v>
      </c>
      <c r="J208" s="22">
        <v>7347488</v>
      </c>
      <c r="K208" s="5">
        <v>3</v>
      </c>
      <c r="L208" s="22">
        <f>+Tabla2[[#This Row],[VALOR UNITARIO]]*Tabla2[[#This Row],[META_NORTE]]</f>
        <v>22042464</v>
      </c>
      <c r="M208" s="61">
        <v>0</v>
      </c>
      <c r="N208" s="62">
        <v>0</v>
      </c>
      <c r="O208" s="62">
        <v>0</v>
      </c>
      <c r="P208" s="62">
        <v>0</v>
      </c>
      <c r="Q208" s="62">
        <v>0</v>
      </c>
      <c r="R208" s="62">
        <v>0</v>
      </c>
      <c r="S208" s="62">
        <v>3</v>
      </c>
      <c r="T208" s="63">
        <v>0</v>
      </c>
      <c r="U208" s="28">
        <f>+Tabla2[[#This Row],[META_USAQUEN]]+Tabla2[[#This Row],[META_ENGATIVA]]+Tabla2[[#This Row],[META_SUBA]]+Tabla2[[#This Row],[META_CHAPINERO]]+Tabla2[[#This Row],[META_BARRIOS_UNIDOS]]+Tabla2[[#This Row],[META_TEUSAQUILLO]]+Tabla2[[#This Row],[META_SUBRED]]+Tabla2[[#This Row],[META_DISTRITO]]</f>
        <v>3</v>
      </c>
      <c r="V208" s="29">
        <f>+Tabla2[[#This Row],[META_NORTE]]-Tabla2[[#This Row],[META_TOTAL]]</f>
        <v>0</v>
      </c>
      <c r="W208" s="61"/>
      <c r="X208" s="62"/>
      <c r="Y208" s="62"/>
      <c r="Z208" s="62"/>
      <c r="AA208" s="62"/>
      <c r="AB208" s="62"/>
      <c r="AC208" s="62">
        <v>3</v>
      </c>
      <c r="AD208" s="63"/>
      <c r="AE208" s="28">
        <f>SUM(Tabla2[[#This Row],[META_USAQUEN2]:[META_DISTRITO2]])</f>
        <v>3</v>
      </c>
      <c r="AF208" s="29">
        <f>+Tabla2[[#This Row],[META_NORTE]]-Tabla2[[#This Row],[META_TOTAL2]]</f>
        <v>0</v>
      </c>
      <c r="AH208" s="53">
        <f>+Tabla2[[#This Row],[META_USAQUEN]]-Tabla2[[#This Row],[META_USAQUEN2]]</f>
        <v>0</v>
      </c>
      <c r="AI208" s="52">
        <f>+Tabla2[[#This Row],[META_ENGATIVA]]-Tabla2[[#This Row],[META_ENGATIVA2]]</f>
        <v>0</v>
      </c>
      <c r="AJ208" s="52">
        <f>+Tabla2[[#This Row],[META_SUBA]]-Tabla2[[#This Row],[META_SUBA2]]</f>
        <v>0</v>
      </c>
      <c r="AK208" s="52">
        <f>+Tabla2[[#This Row],[META_CHAPINERO]]-Tabla2[[#This Row],[META_CHAPINERO2]]</f>
        <v>0</v>
      </c>
      <c r="AL208" s="52">
        <f>+Tabla2[[#This Row],[META_BARRIOS_UNIDOS]]-Tabla2[[#This Row],[META_BARRIOS_UNIDOS2]]</f>
        <v>0</v>
      </c>
      <c r="AM208" s="52">
        <f>+Tabla2[[#This Row],[META_TEUSAQUILLO]]-Tabla2[[#This Row],[META_TEUSAQUILLO2]]</f>
        <v>0</v>
      </c>
      <c r="AN208" s="52">
        <f>+Tabla2[[#This Row],[META_SUBRED]]-Tabla2[[#This Row],[META_SUBRED2]]</f>
        <v>0</v>
      </c>
      <c r="AO208" s="51">
        <f>+Tabla2[[#This Row],[META_DISTRITO]]-Tabla2[[#This Row],[META_DISTRITO2]]</f>
        <v>0</v>
      </c>
      <c r="AP208" s="49">
        <f t="shared" si="3"/>
        <v>0</v>
      </c>
      <c r="AR208" s="85"/>
      <c r="AS208" s="86"/>
      <c r="AT208" s="86"/>
      <c r="AU208" s="86"/>
      <c r="AV208" s="86"/>
      <c r="AW208" s="86"/>
      <c r="AX208" s="86"/>
      <c r="AY208" s="87"/>
    </row>
    <row r="209" spans="1:51" ht="63.6" hidden="1" customHeight="1">
      <c r="A209" s="19" t="s">
        <v>54</v>
      </c>
      <c r="B209" s="20" t="s">
        <v>292</v>
      </c>
      <c r="C209" s="20" t="s">
        <v>293</v>
      </c>
      <c r="D209" s="21">
        <v>192</v>
      </c>
      <c r="E209" s="20" t="s">
        <v>314</v>
      </c>
      <c r="F209" s="20" t="s">
        <v>295</v>
      </c>
      <c r="G209" s="19" t="s">
        <v>45</v>
      </c>
      <c r="H209" s="19" t="s">
        <v>46</v>
      </c>
      <c r="I209" s="19" t="s">
        <v>65</v>
      </c>
      <c r="J209" s="22">
        <v>3673744</v>
      </c>
      <c r="K209" s="5">
        <v>0</v>
      </c>
      <c r="L209" s="22">
        <f>+Tabla2[[#This Row],[VALOR UNITARIO]]*Tabla2[[#This Row],[META_NORTE]]</f>
        <v>0</v>
      </c>
      <c r="M209" s="61">
        <v>0</v>
      </c>
      <c r="N209" s="62">
        <v>0</v>
      </c>
      <c r="O209" s="62">
        <v>0</v>
      </c>
      <c r="P209" s="62">
        <v>0</v>
      </c>
      <c r="Q209" s="62">
        <v>0</v>
      </c>
      <c r="R209" s="62">
        <v>0</v>
      </c>
      <c r="S209" s="62">
        <v>0</v>
      </c>
      <c r="T209" s="63">
        <v>0</v>
      </c>
      <c r="U209" s="28">
        <f>+Tabla2[[#This Row],[META_USAQUEN]]+Tabla2[[#This Row],[META_ENGATIVA]]+Tabla2[[#This Row],[META_SUBA]]+Tabla2[[#This Row],[META_CHAPINERO]]+Tabla2[[#This Row],[META_BARRIOS_UNIDOS]]+Tabla2[[#This Row],[META_TEUSAQUILLO]]+Tabla2[[#This Row],[META_SUBRED]]+Tabla2[[#This Row],[META_DISTRITO]]</f>
        <v>0</v>
      </c>
      <c r="V209" s="29">
        <f>+Tabla2[[#This Row],[META_NORTE]]-Tabla2[[#This Row],[META_TOTAL]]</f>
        <v>0</v>
      </c>
      <c r="W209" s="61"/>
      <c r="X209" s="62"/>
      <c r="Y209" s="62"/>
      <c r="Z209" s="62"/>
      <c r="AA209" s="62"/>
      <c r="AB209" s="62"/>
      <c r="AC209" s="62"/>
      <c r="AD209" s="63"/>
      <c r="AE209" s="28">
        <f>SUM(Tabla2[[#This Row],[META_USAQUEN2]:[META_DISTRITO2]])</f>
        <v>0</v>
      </c>
      <c r="AF209" s="29">
        <f>+Tabla2[[#This Row],[META_NORTE]]-Tabla2[[#This Row],[META_TOTAL2]]</f>
        <v>0</v>
      </c>
      <c r="AH209" s="53">
        <f>+Tabla2[[#This Row],[META_USAQUEN]]-Tabla2[[#This Row],[META_USAQUEN2]]</f>
        <v>0</v>
      </c>
      <c r="AI209" s="52">
        <f>+Tabla2[[#This Row],[META_ENGATIVA]]-Tabla2[[#This Row],[META_ENGATIVA2]]</f>
        <v>0</v>
      </c>
      <c r="AJ209" s="52">
        <f>+Tabla2[[#This Row],[META_SUBA]]-Tabla2[[#This Row],[META_SUBA2]]</f>
        <v>0</v>
      </c>
      <c r="AK209" s="52">
        <f>+Tabla2[[#This Row],[META_CHAPINERO]]-Tabla2[[#This Row],[META_CHAPINERO2]]</f>
        <v>0</v>
      </c>
      <c r="AL209" s="52">
        <f>+Tabla2[[#This Row],[META_BARRIOS_UNIDOS]]-Tabla2[[#This Row],[META_BARRIOS_UNIDOS2]]</f>
        <v>0</v>
      </c>
      <c r="AM209" s="52">
        <f>+Tabla2[[#This Row],[META_TEUSAQUILLO]]-Tabla2[[#This Row],[META_TEUSAQUILLO2]]</f>
        <v>0</v>
      </c>
      <c r="AN209" s="52">
        <f>+Tabla2[[#This Row],[META_SUBRED]]-Tabla2[[#This Row],[META_SUBRED2]]</f>
        <v>0</v>
      </c>
      <c r="AO209" s="51">
        <f>+Tabla2[[#This Row],[META_DISTRITO]]-Tabla2[[#This Row],[META_DISTRITO2]]</f>
        <v>0</v>
      </c>
      <c r="AP209" s="49">
        <f t="shared" si="3"/>
        <v>0</v>
      </c>
      <c r="AR209" s="85"/>
      <c r="AS209" s="86"/>
      <c r="AT209" s="86"/>
      <c r="AU209" s="86"/>
      <c r="AV209" s="86"/>
      <c r="AW209" s="86"/>
      <c r="AX209" s="86"/>
      <c r="AY209" s="87"/>
    </row>
    <row r="210" spans="1:51" ht="75.95" hidden="1" customHeight="1">
      <c r="A210" s="19" t="s">
        <v>54</v>
      </c>
      <c r="B210" s="20" t="s">
        <v>292</v>
      </c>
      <c r="C210" s="20" t="s">
        <v>308</v>
      </c>
      <c r="D210" s="21">
        <v>193</v>
      </c>
      <c r="E210" s="20" t="s">
        <v>315</v>
      </c>
      <c r="F210" s="20" t="s">
        <v>295</v>
      </c>
      <c r="G210" s="19" t="s">
        <v>45</v>
      </c>
      <c r="H210" s="19" t="s">
        <v>46</v>
      </c>
      <c r="I210" s="19" t="s">
        <v>65</v>
      </c>
      <c r="J210" s="22">
        <v>42556256</v>
      </c>
      <c r="K210" s="5">
        <v>0</v>
      </c>
      <c r="L210" s="22">
        <f>+Tabla2[[#This Row],[VALOR UNITARIO]]*Tabla2[[#This Row],[META_NORTE]]</f>
        <v>0</v>
      </c>
      <c r="M210" s="61">
        <v>0</v>
      </c>
      <c r="N210" s="62">
        <v>0</v>
      </c>
      <c r="O210" s="62">
        <v>0</v>
      </c>
      <c r="P210" s="62">
        <v>0</v>
      </c>
      <c r="Q210" s="62">
        <v>0</v>
      </c>
      <c r="R210" s="62">
        <v>0</v>
      </c>
      <c r="S210" s="62">
        <v>0</v>
      </c>
      <c r="T210" s="63">
        <v>0</v>
      </c>
      <c r="U210" s="28">
        <f>+Tabla2[[#This Row],[META_USAQUEN]]+Tabla2[[#This Row],[META_ENGATIVA]]+Tabla2[[#This Row],[META_SUBA]]+Tabla2[[#This Row],[META_CHAPINERO]]+Tabla2[[#This Row],[META_BARRIOS_UNIDOS]]+Tabla2[[#This Row],[META_TEUSAQUILLO]]+Tabla2[[#This Row],[META_SUBRED]]+Tabla2[[#This Row],[META_DISTRITO]]</f>
        <v>0</v>
      </c>
      <c r="V210" s="29">
        <f>+Tabla2[[#This Row],[META_NORTE]]-Tabla2[[#This Row],[META_TOTAL]]</f>
        <v>0</v>
      </c>
      <c r="W210" s="61"/>
      <c r="X210" s="62"/>
      <c r="Y210" s="62"/>
      <c r="Z210" s="62"/>
      <c r="AA210" s="62"/>
      <c r="AB210" s="62"/>
      <c r="AC210" s="62"/>
      <c r="AD210" s="63"/>
      <c r="AE210" s="28">
        <f>SUM(Tabla2[[#This Row],[META_USAQUEN2]:[META_DISTRITO2]])</f>
        <v>0</v>
      </c>
      <c r="AF210" s="29">
        <f>+Tabla2[[#This Row],[META_NORTE]]-Tabla2[[#This Row],[META_TOTAL2]]</f>
        <v>0</v>
      </c>
      <c r="AH210" s="53">
        <f>+Tabla2[[#This Row],[META_USAQUEN]]-Tabla2[[#This Row],[META_USAQUEN2]]</f>
        <v>0</v>
      </c>
      <c r="AI210" s="52">
        <f>+Tabla2[[#This Row],[META_ENGATIVA]]-Tabla2[[#This Row],[META_ENGATIVA2]]</f>
        <v>0</v>
      </c>
      <c r="AJ210" s="52">
        <f>+Tabla2[[#This Row],[META_SUBA]]-Tabla2[[#This Row],[META_SUBA2]]</f>
        <v>0</v>
      </c>
      <c r="AK210" s="52">
        <f>+Tabla2[[#This Row],[META_CHAPINERO]]-Tabla2[[#This Row],[META_CHAPINERO2]]</f>
        <v>0</v>
      </c>
      <c r="AL210" s="52">
        <f>+Tabla2[[#This Row],[META_BARRIOS_UNIDOS]]-Tabla2[[#This Row],[META_BARRIOS_UNIDOS2]]</f>
        <v>0</v>
      </c>
      <c r="AM210" s="52">
        <f>+Tabla2[[#This Row],[META_TEUSAQUILLO]]-Tabla2[[#This Row],[META_TEUSAQUILLO2]]</f>
        <v>0</v>
      </c>
      <c r="AN210" s="52">
        <f>+Tabla2[[#This Row],[META_SUBRED]]-Tabla2[[#This Row],[META_SUBRED2]]</f>
        <v>0</v>
      </c>
      <c r="AO210" s="51">
        <f>+Tabla2[[#This Row],[META_DISTRITO]]-Tabla2[[#This Row],[META_DISTRITO2]]</f>
        <v>0</v>
      </c>
      <c r="AP210" s="49">
        <f t="shared" si="3"/>
        <v>0</v>
      </c>
      <c r="AR210" s="85"/>
      <c r="AS210" s="86"/>
      <c r="AT210" s="86"/>
      <c r="AU210" s="86"/>
      <c r="AV210" s="86"/>
      <c r="AW210" s="86"/>
      <c r="AX210" s="86"/>
      <c r="AY210" s="87"/>
    </row>
    <row r="211" spans="1:51" ht="75.95" hidden="1" customHeight="1">
      <c r="A211" s="19" t="s">
        <v>54</v>
      </c>
      <c r="B211" s="20" t="s">
        <v>292</v>
      </c>
      <c r="C211" s="20" t="s">
        <v>308</v>
      </c>
      <c r="D211" s="21">
        <v>194</v>
      </c>
      <c r="E211" s="20" t="s">
        <v>316</v>
      </c>
      <c r="F211" s="20" t="s">
        <v>295</v>
      </c>
      <c r="G211" s="19" t="s">
        <v>45</v>
      </c>
      <c r="H211" s="19" t="s">
        <v>46</v>
      </c>
      <c r="I211" s="19" t="s">
        <v>65</v>
      </c>
      <c r="J211" s="22">
        <v>38561984</v>
      </c>
      <c r="K211" s="5">
        <v>0</v>
      </c>
      <c r="L211" s="22">
        <f>+Tabla2[[#This Row],[VALOR UNITARIO]]*Tabla2[[#This Row],[META_NORTE]]</f>
        <v>0</v>
      </c>
      <c r="M211" s="61">
        <v>0</v>
      </c>
      <c r="N211" s="62">
        <v>0</v>
      </c>
      <c r="O211" s="62">
        <v>0</v>
      </c>
      <c r="P211" s="62">
        <v>0</v>
      </c>
      <c r="Q211" s="62">
        <v>0</v>
      </c>
      <c r="R211" s="62">
        <v>0</v>
      </c>
      <c r="S211" s="62">
        <v>0</v>
      </c>
      <c r="T211" s="63">
        <v>0</v>
      </c>
      <c r="U211" s="28">
        <f>+Tabla2[[#This Row],[META_USAQUEN]]+Tabla2[[#This Row],[META_ENGATIVA]]+Tabla2[[#This Row],[META_SUBA]]+Tabla2[[#This Row],[META_CHAPINERO]]+Tabla2[[#This Row],[META_BARRIOS_UNIDOS]]+Tabla2[[#This Row],[META_TEUSAQUILLO]]+Tabla2[[#This Row],[META_SUBRED]]+Tabla2[[#This Row],[META_DISTRITO]]</f>
        <v>0</v>
      </c>
      <c r="V211" s="29">
        <f>+Tabla2[[#This Row],[META_NORTE]]-Tabla2[[#This Row],[META_TOTAL]]</f>
        <v>0</v>
      </c>
      <c r="W211" s="61"/>
      <c r="X211" s="62"/>
      <c r="Y211" s="62"/>
      <c r="Z211" s="62"/>
      <c r="AA211" s="62"/>
      <c r="AB211" s="62"/>
      <c r="AC211" s="62"/>
      <c r="AD211" s="63"/>
      <c r="AE211" s="28">
        <f>SUM(Tabla2[[#This Row],[META_USAQUEN2]:[META_DISTRITO2]])</f>
        <v>0</v>
      </c>
      <c r="AF211" s="29">
        <f>+Tabla2[[#This Row],[META_NORTE]]-Tabla2[[#This Row],[META_TOTAL2]]</f>
        <v>0</v>
      </c>
      <c r="AH211" s="53">
        <f>+Tabla2[[#This Row],[META_USAQUEN]]-Tabla2[[#This Row],[META_USAQUEN2]]</f>
        <v>0</v>
      </c>
      <c r="AI211" s="52">
        <f>+Tabla2[[#This Row],[META_ENGATIVA]]-Tabla2[[#This Row],[META_ENGATIVA2]]</f>
        <v>0</v>
      </c>
      <c r="AJ211" s="52">
        <f>+Tabla2[[#This Row],[META_SUBA]]-Tabla2[[#This Row],[META_SUBA2]]</f>
        <v>0</v>
      </c>
      <c r="AK211" s="52">
        <f>+Tabla2[[#This Row],[META_CHAPINERO]]-Tabla2[[#This Row],[META_CHAPINERO2]]</f>
        <v>0</v>
      </c>
      <c r="AL211" s="52">
        <f>+Tabla2[[#This Row],[META_BARRIOS_UNIDOS]]-Tabla2[[#This Row],[META_BARRIOS_UNIDOS2]]</f>
        <v>0</v>
      </c>
      <c r="AM211" s="52">
        <f>+Tabla2[[#This Row],[META_TEUSAQUILLO]]-Tabla2[[#This Row],[META_TEUSAQUILLO2]]</f>
        <v>0</v>
      </c>
      <c r="AN211" s="52">
        <f>+Tabla2[[#This Row],[META_SUBRED]]-Tabla2[[#This Row],[META_SUBRED2]]</f>
        <v>0</v>
      </c>
      <c r="AO211" s="51">
        <f>+Tabla2[[#This Row],[META_DISTRITO]]-Tabla2[[#This Row],[META_DISTRITO2]]</f>
        <v>0</v>
      </c>
      <c r="AP211" s="49">
        <f t="shared" si="3"/>
        <v>0</v>
      </c>
      <c r="AR211" s="85"/>
      <c r="AS211" s="86"/>
      <c r="AT211" s="86"/>
      <c r="AU211" s="86"/>
      <c r="AV211" s="86"/>
      <c r="AW211" s="86"/>
      <c r="AX211" s="86"/>
      <c r="AY211" s="87"/>
    </row>
    <row r="212" spans="1:51" ht="63.6" hidden="1" customHeight="1">
      <c r="A212" s="19" t="s">
        <v>54</v>
      </c>
      <c r="B212" s="20" t="s">
        <v>292</v>
      </c>
      <c r="C212" s="20" t="s">
        <v>293</v>
      </c>
      <c r="D212" s="21">
        <v>195</v>
      </c>
      <c r="E212" s="20" t="s">
        <v>317</v>
      </c>
      <c r="F212" s="20" t="s">
        <v>295</v>
      </c>
      <c r="G212" s="19" t="s">
        <v>45</v>
      </c>
      <c r="H212" s="19" t="s">
        <v>46</v>
      </c>
      <c r="I212" s="19" t="s">
        <v>65</v>
      </c>
      <c r="J212" s="22">
        <v>125967504</v>
      </c>
      <c r="K212" s="5">
        <v>3</v>
      </c>
      <c r="L212" s="22">
        <f>+Tabla2[[#This Row],[VALOR UNITARIO]]*Tabla2[[#This Row],[META_NORTE]]</f>
        <v>377902512</v>
      </c>
      <c r="M212" s="61">
        <v>0</v>
      </c>
      <c r="N212" s="62">
        <v>0</v>
      </c>
      <c r="O212" s="62">
        <v>0</v>
      </c>
      <c r="P212" s="62">
        <v>0</v>
      </c>
      <c r="Q212" s="62">
        <v>0</v>
      </c>
      <c r="R212" s="62">
        <v>0</v>
      </c>
      <c r="S212" s="62">
        <v>3</v>
      </c>
      <c r="T212" s="63">
        <v>0</v>
      </c>
      <c r="U212" s="28">
        <f>+Tabla2[[#This Row],[META_USAQUEN]]+Tabla2[[#This Row],[META_ENGATIVA]]+Tabla2[[#This Row],[META_SUBA]]+Tabla2[[#This Row],[META_CHAPINERO]]+Tabla2[[#This Row],[META_BARRIOS_UNIDOS]]+Tabla2[[#This Row],[META_TEUSAQUILLO]]+Tabla2[[#This Row],[META_SUBRED]]+Tabla2[[#This Row],[META_DISTRITO]]</f>
        <v>3</v>
      </c>
      <c r="V212" s="29">
        <f>+Tabla2[[#This Row],[META_NORTE]]-Tabla2[[#This Row],[META_TOTAL]]</f>
        <v>0</v>
      </c>
      <c r="W212" s="61"/>
      <c r="X212" s="62"/>
      <c r="Y212" s="62"/>
      <c r="Z212" s="62"/>
      <c r="AA212" s="62"/>
      <c r="AB212" s="62"/>
      <c r="AC212" s="62">
        <v>3</v>
      </c>
      <c r="AD212" s="63"/>
      <c r="AE212" s="28">
        <f>SUM(Tabla2[[#This Row],[META_USAQUEN2]:[META_DISTRITO2]])</f>
        <v>3</v>
      </c>
      <c r="AF212" s="29">
        <f>+Tabla2[[#This Row],[META_NORTE]]-Tabla2[[#This Row],[META_TOTAL2]]</f>
        <v>0</v>
      </c>
      <c r="AH212" s="53">
        <f>+Tabla2[[#This Row],[META_USAQUEN]]-Tabla2[[#This Row],[META_USAQUEN2]]</f>
        <v>0</v>
      </c>
      <c r="AI212" s="52">
        <f>+Tabla2[[#This Row],[META_ENGATIVA]]-Tabla2[[#This Row],[META_ENGATIVA2]]</f>
        <v>0</v>
      </c>
      <c r="AJ212" s="52">
        <f>+Tabla2[[#This Row],[META_SUBA]]-Tabla2[[#This Row],[META_SUBA2]]</f>
        <v>0</v>
      </c>
      <c r="AK212" s="52">
        <f>+Tabla2[[#This Row],[META_CHAPINERO]]-Tabla2[[#This Row],[META_CHAPINERO2]]</f>
        <v>0</v>
      </c>
      <c r="AL212" s="52">
        <f>+Tabla2[[#This Row],[META_BARRIOS_UNIDOS]]-Tabla2[[#This Row],[META_BARRIOS_UNIDOS2]]</f>
        <v>0</v>
      </c>
      <c r="AM212" s="52">
        <f>+Tabla2[[#This Row],[META_TEUSAQUILLO]]-Tabla2[[#This Row],[META_TEUSAQUILLO2]]</f>
        <v>0</v>
      </c>
      <c r="AN212" s="52">
        <f>+Tabla2[[#This Row],[META_SUBRED]]-Tabla2[[#This Row],[META_SUBRED2]]</f>
        <v>0</v>
      </c>
      <c r="AO212" s="51">
        <f>+Tabla2[[#This Row],[META_DISTRITO]]-Tabla2[[#This Row],[META_DISTRITO2]]</f>
        <v>0</v>
      </c>
      <c r="AP212" s="49">
        <f t="shared" si="3"/>
        <v>0</v>
      </c>
      <c r="AR212" s="85"/>
      <c r="AS212" s="86"/>
      <c r="AT212" s="86"/>
      <c r="AU212" s="86"/>
      <c r="AV212" s="86"/>
      <c r="AW212" s="86"/>
      <c r="AX212" s="86"/>
      <c r="AY212" s="87"/>
    </row>
    <row r="213" spans="1:51" ht="63.6" hidden="1" customHeight="1">
      <c r="A213" s="19" t="s">
        <v>54</v>
      </c>
      <c r="B213" s="20" t="s">
        <v>292</v>
      </c>
      <c r="C213" s="20" t="s">
        <v>293</v>
      </c>
      <c r="D213" s="21">
        <v>196</v>
      </c>
      <c r="E213" s="20" t="s">
        <v>318</v>
      </c>
      <c r="F213" s="20" t="s">
        <v>295</v>
      </c>
      <c r="G213" s="19" t="s">
        <v>45</v>
      </c>
      <c r="H213" s="19" t="s">
        <v>46</v>
      </c>
      <c r="I213" s="19" t="s">
        <v>65</v>
      </c>
      <c r="J213" s="22">
        <v>59199056</v>
      </c>
      <c r="K213" s="5">
        <v>0</v>
      </c>
      <c r="L213" s="22">
        <f>+Tabla2[[#This Row],[VALOR UNITARIO]]*Tabla2[[#This Row],[META_NORTE]]</f>
        <v>0</v>
      </c>
      <c r="M213" s="61">
        <v>0</v>
      </c>
      <c r="N213" s="62">
        <v>0</v>
      </c>
      <c r="O213" s="62">
        <v>0</v>
      </c>
      <c r="P213" s="62">
        <v>0</v>
      </c>
      <c r="Q213" s="62">
        <v>0</v>
      </c>
      <c r="R213" s="62">
        <v>0</v>
      </c>
      <c r="S213" s="62">
        <v>0</v>
      </c>
      <c r="T213" s="63">
        <v>0</v>
      </c>
      <c r="U213" s="28">
        <f>+Tabla2[[#This Row],[META_USAQUEN]]+Tabla2[[#This Row],[META_ENGATIVA]]+Tabla2[[#This Row],[META_SUBA]]+Tabla2[[#This Row],[META_CHAPINERO]]+Tabla2[[#This Row],[META_BARRIOS_UNIDOS]]+Tabla2[[#This Row],[META_TEUSAQUILLO]]+Tabla2[[#This Row],[META_SUBRED]]+Tabla2[[#This Row],[META_DISTRITO]]</f>
        <v>0</v>
      </c>
      <c r="V213" s="29">
        <f>+Tabla2[[#This Row],[META_NORTE]]-Tabla2[[#This Row],[META_TOTAL]]</f>
        <v>0</v>
      </c>
      <c r="W213" s="61"/>
      <c r="X213" s="62"/>
      <c r="Y213" s="62"/>
      <c r="Z213" s="62"/>
      <c r="AA213" s="62"/>
      <c r="AB213" s="62"/>
      <c r="AC213" s="62"/>
      <c r="AD213" s="63"/>
      <c r="AE213" s="28">
        <f>SUM(Tabla2[[#This Row],[META_USAQUEN2]:[META_DISTRITO2]])</f>
        <v>0</v>
      </c>
      <c r="AF213" s="29">
        <f>+Tabla2[[#This Row],[META_NORTE]]-Tabla2[[#This Row],[META_TOTAL2]]</f>
        <v>0</v>
      </c>
      <c r="AH213" s="53">
        <f>+Tabla2[[#This Row],[META_USAQUEN]]-Tabla2[[#This Row],[META_USAQUEN2]]</f>
        <v>0</v>
      </c>
      <c r="AI213" s="52">
        <f>+Tabla2[[#This Row],[META_ENGATIVA]]-Tabla2[[#This Row],[META_ENGATIVA2]]</f>
        <v>0</v>
      </c>
      <c r="AJ213" s="52">
        <f>+Tabla2[[#This Row],[META_SUBA]]-Tabla2[[#This Row],[META_SUBA2]]</f>
        <v>0</v>
      </c>
      <c r="AK213" s="52">
        <f>+Tabla2[[#This Row],[META_CHAPINERO]]-Tabla2[[#This Row],[META_CHAPINERO2]]</f>
        <v>0</v>
      </c>
      <c r="AL213" s="52">
        <f>+Tabla2[[#This Row],[META_BARRIOS_UNIDOS]]-Tabla2[[#This Row],[META_BARRIOS_UNIDOS2]]</f>
        <v>0</v>
      </c>
      <c r="AM213" s="52">
        <f>+Tabla2[[#This Row],[META_TEUSAQUILLO]]-Tabla2[[#This Row],[META_TEUSAQUILLO2]]</f>
        <v>0</v>
      </c>
      <c r="AN213" s="52">
        <f>+Tabla2[[#This Row],[META_SUBRED]]-Tabla2[[#This Row],[META_SUBRED2]]</f>
        <v>0</v>
      </c>
      <c r="AO213" s="51">
        <f>+Tabla2[[#This Row],[META_DISTRITO]]-Tabla2[[#This Row],[META_DISTRITO2]]</f>
        <v>0</v>
      </c>
      <c r="AP213" s="49">
        <f t="shared" si="3"/>
        <v>0</v>
      </c>
      <c r="AR213" s="85"/>
      <c r="AS213" s="86"/>
      <c r="AT213" s="86"/>
      <c r="AU213" s="86"/>
      <c r="AV213" s="86"/>
      <c r="AW213" s="86"/>
      <c r="AX213" s="86"/>
      <c r="AY213" s="87"/>
    </row>
    <row r="214" spans="1:51" ht="63.6" hidden="1" customHeight="1">
      <c r="A214" s="19" t="s">
        <v>54</v>
      </c>
      <c r="B214" s="20" t="s">
        <v>292</v>
      </c>
      <c r="C214" s="20" t="s">
        <v>293</v>
      </c>
      <c r="D214" s="21">
        <v>197</v>
      </c>
      <c r="E214" s="20" t="s">
        <v>319</v>
      </c>
      <c r="F214" s="20" t="s">
        <v>295</v>
      </c>
      <c r="G214" s="19" t="s">
        <v>45</v>
      </c>
      <c r="H214" s="19" t="s">
        <v>46</v>
      </c>
      <c r="I214" s="19" t="s">
        <v>65</v>
      </c>
      <c r="J214" s="22">
        <v>34888240</v>
      </c>
      <c r="K214" s="5">
        <v>0</v>
      </c>
      <c r="L214" s="22">
        <f>+Tabla2[[#This Row],[VALOR UNITARIO]]*Tabla2[[#This Row],[META_NORTE]]</f>
        <v>0</v>
      </c>
      <c r="M214" s="61">
        <v>0</v>
      </c>
      <c r="N214" s="62">
        <v>0</v>
      </c>
      <c r="O214" s="62">
        <v>0</v>
      </c>
      <c r="P214" s="62">
        <v>0</v>
      </c>
      <c r="Q214" s="62">
        <v>0</v>
      </c>
      <c r="R214" s="62">
        <v>0</v>
      </c>
      <c r="S214" s="62">
        <v>0</v>
      </c>
      <c r="T214" s="63">
        <v>0</v>
      </c>
      <c r="U214" s="28">
        <f>+Tabla2[[#This Row],[META_USAQUEN]]+Tabla2[[#This Row],[META_ENGATIVA]]+Tabla2[[#This Row],[META_SUBA]]+Tabla2[[#This Row],[META_CHAPINERO]]+Tabla2[[#This Row],[META_BARRIOS_UNIDOS]]+Tabla2[[#This Row],[META_TEUSAQUILLO]]+Tabla2[[#This Row],[META_SUBRED]]+Tabla2[[#This Row],[META_DISTRITO]]</f>
        <v>0</v>
      </c>
      <c r="V214" s="29">
        <f>+Tabla2[[#This Row],[META_NORTE]]-Tabla2[[#This Row],[META_TOTAL]]</f>
        <v>0</v>
      </c>
      <c r="W214" s="61"/>
      <c r="X214" s="62"/>
      <c r="Y214" s="62"/>
      <c r="Z214" s="62"/>
      <c r="AA214" s="62"/>
      <c r="AB214" s="62"/>
      <c r="AC214" s="62"/>
      <c r="AD214" s="63"/>
      <c r="AE214" s="28">
        <f>SUM(Tabla2[[#This Row],[META_USAQUEN2]:[META_DISTRITO2]])</f>
        <v>0</v>
      </c>
      <c r="AF214" s="29">
        <f>+Tabla2[[#This Row],[META_NORTE]]-Tabla2[[#This Row],[META_TOTAL2]]</f>
        <v>0</v>
      </c>
      <c r="AH214" s="53">
        <f>+Tabla2[[#This Row],[META_USAQUEN]]-Tabla2[[#This Row],[META_USAQUEN2]]</f>
        <v>0</v>
      </c>
      <c r="AI214" s="52">
        <f>+Tabla2[[#This Row],[META_ENGATIVA]]-Tabla2[[#This Row],[META_ENGATIVA2]]</f>
        <v>0</v>
      </c>
      <c r="AJ214" s="52">
        <f>+Tabla2[[#This Row],[META_SUBA]]-Tabla2[[#This Row],[META_SUBA2]]</f>
        <v>0</v>
      </c>
      <c r="AK214" s="52">
        <f>+Tabla2[[#This Row],[META_CHAPINERO]]-Tabla2[[#This Row],[META_CHAPINERO2]]</f>
        <v>0</v>
      </c>
      <c r="AL214" s="52">
        <f>+Tabla2[[#This Row],[META_BARRIOS_UNIDOS]]-Tabla2[[#This Row],[META_BARRIOS_UNIDOS2]]</f>
        <v>0</v>
      </c>
      <c r="AM214" s="52">
        <f>+Tabla2[[#This Row],[META_TEUSAQUILLO]]-Tabla2[[#This Row],[META_TEUSAQUILLO2]]</f>
        <v>0</v>
      </c>
      <c r="AN214" s="52">
        <f>+Tabla2[[#This Row],[META_SUBRED]]-Tabla2[[#This Row],[META_SUBRED2]]</f>
        <v>0</v>
      </c>
      <c r="AO214" s="51">
        <f>+Tabla2[[#This Row],[META_DISTRITO]]-Tabla2[[#This Row],[META_DISTRITO2]]</f>
        <v>0</v>
      </c>
      <c r="AP214" s="49">
        <f t="shared" si="3"/>
        <v>0</v>
      </c>
      <c r="AR214" s="85"/>
      <c r="AS214" s="86"/>
      <c r="AT214" s="86"/>
      <c r="AU214" s="86"/>
      <c r="AV214" s="86"/>
      <c r="AW214" s="86"/>
      <c r="AX214" s="86"/>
      <c r="AY214" s="87"/>
    </row>
    <row r="215" spans="1:51" ht="63.6" hidden="1" customHeight="1">
      <c r="A215" s="19" t="s">
        <v>54</v>
      </c>
      <c r="B215" s="20" t="s">
        <v>292</v>
      </c>
      <c r="C215" s="20" t="s">
        <v>293</v>
      </c>
      <c r="D215" s="21">
        <v>198</v>
      </c>
      <c r="E215" s="20" t="s">
        <v>320</v>
      </c>
      <c r="F215" s="20" t="s">
        <v>295</v>
      </c>
      <c r="G215" s="19" t="s">
        <v>45</v>
      </c>
      <c r="H215" s="19" t="s">
        <v>46</v>
      </c>
      <c r="I215" s="19" t="s">
        <v>65</v>
      </c>
      <c r="J215" s="22">
        <v>73252976</v>
      </c>
      <c r="K215" s="5">
        <v>3</v>
      </c>
      <c r="L215" s="22">
        <f>+Tabla2[[#This Row],[VALOR UNITARIO]]*Tabla2[[#This Row],[META_NORTE]]</f>
        <v>219758928</v>
      </c>
      <c r="M215" s="61">
        <v>0</v>
      </c>
      <c r="N215" s="62">
        <v>0</v>
      </c>
      <c r="O215" s="62">
        <v>0</v>
      </c>
      <c r="P215" s="62">
        <v>0</v>
      </c>
      <c r="Q215" s="62">
        <v>0</v>
      </c>
      <c r="R215" s="62">
        <v>0</v>
      </c>
      <c r="S215" s="62">
        <v>3</v>
      </c>
      <c r="T215" s="63">
        <v>0</v>
      </c>
      <c r="U215" s="28">
        <f>+Tabla2[[#This Row],[META_USAQUEN]]+Tabla2[[#This Row],[META_ENGATIVA]]+Tabla2[[#This Row],[META_SUBA]]+Tabla2[[#This Row],[META_CHAPINERO]]+Tabla2[[#This Row],[META_BARRIOS_UNIDOS]]+Tabla2[[#This Row],[META_TEUSAQUILLO]]+Tabla2[[#This Row],[META_SUBRED]]+Tabla2[[#This Row],[META_DISTRITO]]</f>
        <v>3</v>
      </c>
      <c r="V215" s="29">
        <f>+Tabla2[[#This Row],[META_NORTE]]-Tabla2[[#This Row],[META_TOTAL]]</f>
        <v>0</v>
      </c>
      <c r="W215" s="61"/>
      <c r="X215" s="62"/>
      <c r="Y215" s="62"/>
      <c r="Z215" s="62"/>
      <c r="AA215" s="62"/>
      <c r="AB215" s="62"/>
      <c r="AC215" s="62">
        <v>3</v>
      </c>
      <c r="AD215" s="63"/>
      <c r="AE215" s="28">
        <f>SUM(Tabla2[[#This Row],[META_USAQUEN2]:[META_DISTRITO2]])</f>
        <v>3</v>
      </c>
      <c r="AF215" s="29">
        <f>+Tabla2[[#This Row],[META_NORTE]]-Tabla2[[#This Row],[META_TOTAL2]]</f>
        <v>0</v>
      </c>
      <c r="AH215" s="53">
        <f>+Tabla2[[#This Row],[META_USAQUEN]]-Tabla2[[#This Row],[META_USAQUEN2]]</f>
        <v>0</v>
      </c>
      <c r="AI215" s="52">
        <f>+Tabla2[[#This Row],[META_ENGATIVA]]-Tabla2[[#This Row],[META_ENGATIVA2]]</f>
        <v>0</v>
      </c>
      <c r="AJ215" s="52">
        <f>+Tabla2[[#This Row],[META_SUBA]]-Tabla2[[#This Row],[META_SUBA2]]</f>
        <v>0</v>
      </c>
      <c r="AK215" s="52">
        <f>+Tabla2[[#This Row],[META_CHAPINERO]]-Tabla2[[#This Row],[META_CHAPINERO2]]</f>
        <v>0</v>
      </c>
      <c r="AL215" s="52">
        <f>+Tabla2[[#This Row],[META_BARRIOS_UNIDOS]]-Tabla2[[#This Row],[META_BARRIOS_UNIDOS2]]</f>
        <v>0</v>
      </c>
      <c r="AM215" s="52">
        <f>+Tabla2[[#This Row],[META_TEUSAQUILLO]]-Tabla2[[#This Row],[META_TEUSAQUILLO2]]</f>
        <v>0</v>
      </c>
      <c r="AN215" s="52">
        <f>+Tabla2[[#This Row],[META_SUBRED]]-Tabla2[[#This Row],[META_SUBRED2]]</f>
        <v>0</v>
      </c>
      <c r="AO215" s="51">
        <f>+Tabla2[[#This Row],[META_DISTRITO]]-Tabla2[[#This Row],[META_DISTRITO2]]</f>
        <v>0</v>
      </c>
      <c r="AP215" s="49">
        <f t="shared" si="3"/>
        <v>0</v>
      </c>
      <c r="AR215" s="85"/>
      <c r="AS215" s="86"/>
      <c r="AT215" s="86"/>
      <c r="AU215" s="86"/>
      <c r="AV215" s="86"/>
      <c r="AW215" s="86"/>
      <c r="AX215" s="86"/>
      <c r="AY215" s="87"/>
    </row>
    <row r="216" spans="1:51" ht="63.6" hidden="1" customHeight="1">
      <c r="A216" s="19" t="s">
        <v>54</v>
      </c>
      <c r="B216" s="20" t="s">
        <v>292</v>
      </c>
      <c r="C216" s="20" t="s">
        <v>293</v>
      </c>
      <c r="D216" s="21">
        <v>199</v>
      </c>
      <c r="E216" s="20" t="s">
        <v>321</v>
      </c>
      <c r="F216" s="20" t="s">
        <v>295</v>
      </c>
      <c r="G216" s="19" t="s">
        <v>45</v>
      </c>
      <c r="H216" s="19" t="s">
        <v>46</v>
      </c>
      <c r="I216" s="19" t="s">
        <v>65</v>
      </c>
      <c r="J216" s="22">
        <v>67631408</v>
      </c>
      <c r="K216" s="5">
        <v>0</v>
      </c>
      <c r="L216" s="22">
        <f>+Tabla2[[#This Row],[VALOR UNITARIO]]*Tabla2[[#This Row],[META_NORTE]]</f>
        <v>0</v>
      </c>
      <c r="M216" s="61">
        <v>0</v>
      </c>
      <c r="N216" s="62">
        <v>0</v>
      </c>
      <c r="O216" s="62">
        <v>0</v>
      </c>
      <c r="P216" s="62">
        <v>0</v>
      </c>
      <c r="Q216" s="62">
        <v>0</v>
      </c>
      <c r="R216" s="62">
        <v>0</v>
      </c>
      <c r="S216" s="62">
        <v>0</v>
      </c>
      <c r="T216" s="63">
        <v>0</v>
      </c>
      <c r="U216" s="28">
        <f>+Tabla2[[#This Row],[META_USAQUEN]]+Tabla2[[#This Row],[META_ENGATIVA]]+Tabla2[[#This Row],[META_SUBA]]+Tabla2[[#This Row],[META_CHAPINERO]]+Tabla2[[#This Row],[META_BARRIOS_UNIDOS]]+Tabla2[[#This Row],[META_TEUSAQUILLO]]+Tabla2[[#This Row],[META_SUBRED]]+Tabla2[[#This Row],[META_DISTRITO]]</f>
        <v>0</v>
      </c>
      <c r="V216" s="29">
        <f>+Tabla2[[#This Row],[META_NORTE]]-Tabla2[[#This Row],[META_TOTAL]]</f>
        <v>0</v>
      </c>
      <c r="W216" s="61"/>
      <c r="X216" s="62"/>
      <c r="Y216" s="62"/>
      <c r="Z216" s="62"/>
      <c r="AA216" s="62"/>
      <c r="AB216" s="62"/>
      <c r="AC216" s="62"/>
      <c r="AD216" s="63"/>
      <c r="AE216" s="28">
        <f>SUM(Tabla2[[#This Row],[META_USAQUEN2]:[META_DISTRITO2]])</f>
        <v>0</v>
      </c>
      <c r="AF216" s="29">
        <f>+Tabla2[[#This Row],[META_NORTE]]-Tabla2[[#This Row],[META_TOTAL2]]</f>
        <v>0</v>
      </c>
      <c r="AH216" s="53">
        <f>+Tabla2[[#This Row],[META_USAQUEN]]-Tabla2[[#This Row],[META_USAQUEN2]]</f>
        <v>0</v>
      </c>
      <c r="AI216" s="52">
        <f>+Tabla2[[#This Row],[META_ENGATIVA]]-Tabla2[[#This Row],[META_ENGATIVA2]]</f>
        <v>0</v>
      </c>
      <c r="AJ216" s="52">
        <f>+Tabla2[[#This Row],[META_SUBA]]-Tabla2[[#This Row],[META_SUBA2]]</f>
        <v>0</v>
      </c>
      <c r="AK216" s="52">
        <f>+Tabla2[[#This Row],[META_CHAPINERO]]-Tabla2[[#This Row],[META_CHAPINERO2]]</f>
        <v>0</v>
      </c>
      <c r="AL216" s="52">
        <f>+Tabla2[[#This Row],[META_BARRIOS_UNIDOS]]-Tabla2[[#This Row],[META_BARRIOS_UNIDOS2]]</f>
        <v>0</v>
      </c>
      <c r="AM216" s="52">
        <f>+Tabla2[[#This Row],[META_TEUSAQUILLO]]-Tabla2[[#This Row],[META_TEUSAQUILLO2]]</f>
        <v>0</v>
      </c>
      <c r="AN216" s="52">
        <f>+Tabla2[[#This Row],[META_SUBRED]]-Tabla2[[#This Row],[META_SUBRED2]]</f>
        <v>0</v>
      </c>
      <c r="AO216" s="51">
        <f>+Tabla2[[#This Row],[META_DISTRITO]]-Tabla2[[#This Row],[META_DISTRITO2]]</f>
        <v>0</v>
      </c>
      <c r="AP216" s="49">
        <f t="shared" si="3"/>
        <v>0</v>
      </c>
      <c r="AR216" s="85"/>
      <c r="AS216" s="86"/>
      <c r="AT216" s="86"/>
      <c r="AU216" s="86"/>
      <c r="AV216" s="86"/>
      <c r="AW216" s="86"/>
      <c r="AX216" s="86"/>
      <c r="AY216" s="87"/>
    </row>
    <row r="217" spans="1:51" ht="63.6" hidden="1" customHeight="1">
      <c r="A217" s="19" t="s">
        <v>54</v>
      </c>
      <c r="B217" s="20" t="s">
        <v>292</v>
      </c>
      <c r="C217" s="20" t="s">
        <v>293</v>
      </c>
      <c r="D217" s="21">
        <v>200</v>
      </c>
      <c r="E217" s="20" t="s">
        <v>322</v>
      </c>
      <c r="F217" s="20" t="s">
        <v>295</v>
      </c>
      <c r="G217" s="19" t="s">
        <v>45</v>
      </c>
      <c r="H217" s="19" t="s">
        <v>46</v>
      </c>
      <c r="I217" s="19" t="s">
        <v>65</v>
      </c>
      <c r="J217" s="22">
        <v>62009840</v>
      </c>
      <c r="K217" s="5">
        <v>0</v>
      </c>
      <c r="L217" s="22">
        <f>+Tabla2[[#This Row],[VALOR UNITARIO]]*Tabla2[[#This Row],[META_NORTE]]</f>
        <v>0</v>
      </c>
      <c r="M217" s="61">
        <v>0</v>
      </c>
      <c r="N217" s="62">
        <v>0</v>
      </c>
      <c r="O217" s="62">
        <v>0</v>
      </c>
      <c r="P217" s="62">
        <v>0</v>
      </c>
      <c r="Q217" s="62">
        <v>0</v>
      </c>
      <c r="R217" s="62">
        <v>0</v>
      </c>
      <c r="S217" s="62">
        <v>0</v>
      </c>
      <c r="T217" s="63">
        <v>0</v>
      </c>
      <c r="U217" s="28">
        <f>+Tabla2[[#This Row],[META_USAQUEN]]+Tabla2[[#This Row],[META_ENGATIVA]]+Tabla2[[#This Row],[META_SUBA]]+Tabla2[[#This Row],[META_CHAPINERO]]+Tabla2[[#This Row],[META_BARRIOS_UNIDOS]]+Tabla2[[#This Row],[META_TEUSAQUILLO]]+Tabla2[[#This Row],[META_SUBRED]]+Tabla2[[#This Row],[META_DISTRITO]]</f>
        <v>0</v>
      </c>
      <c r="V217" s="29">
        <f>+Tabla2[[#This Row],[META_NORTE]]-Tabla2[[#This Row],[META_TOTAL]]</f>
        <v>0</v>
      </c>
      <c r="W217" s="61"/>
      <c r="X217" s="62"/>
      <c r="Y217" s="62"/>
      <c r="Z217" s="62"/>
      <c r="AA217" s="62"/>
      <c r="AB217" s="62"/>
      <c r="AC217" s="62"/>
      <c r="AD217" s="63"/>
      <c r="AE217" s="28">
        <f>SUM(Tabla2[[#This Row],[META_USAQUEN2]:[META_DISTRITO2]])</f>
        <v>0</v>
      </c>
      <c r="AF217" s="29">
        <f>+Tabla2[[#This Row],[META_NORTE]]-Tabla2[[#This Row],[META_TOTAL2]]</f>
        <v>0</v>
      </c>
      <c r="AH217" s="53">
        <f>+Tabla2[[#This Row],[META_USAQUEN]]-Tabla2[[#This Row],[META_USAQUEN2]]</f>
        <v>0</v>
      </c>
      <c r="AI217" s="52">
        <f>+Tabla2[[#This Row],[META_ENGATIVA]]-Tabla2[[#This Row],[META_ENGATIVA2]]</f>
        <v>0</v>
      </c>
      <c r="AJ217" s="52">
        <f>+Tabla2[[#This Row],[META_SUBA]]-Tabla2[[#This Row],[META_SUBA2]]</f>
        <v>0</v>
      </c>
      <c r="AK217" s="52">
        <f>+Tabla2[[#This Row],[META_CHAPINERO]]-Tabla2[[#This Row],[META_CHAPINERO2]]</f>
        <v>0</v>
      </c>
      <c r="AL217" s="52">
        <f>+Tabla2[[#This Row],[META_BARRIOS_UNIDOS]]-Tabla2[[#This Row],[META_BARRIOS_UNIDOS2]]</f>
        <v>0</v>
      </c>
      <c r="AM217" s="52">
        <f>+Tabla2[[#This Row],[META_TEUSAQUILLO]]-Tabla2[[#This Row],[META_TEUSAQUILLO2]]</f>
        <v>0</v>
      </c>
      <c r="AN217" s="52">
        <f>+Tabla2[[#This Row],[META_SUBRED]]-Tabla2[[#This Row],[META_SUBRED2]]</f>
        <v>0</v>
      </c>
      <c r="AO217" s="51">
        <f>+Tabla2[[#This Row],[META_DISTRITO]]-Tabla2[[#This Row],[META_DISTRITO2]]</f>
        <v>0</v>
      </c>
      <c r="AP217" s="49">
        <f t="shared" si="3"/>
        <v>0</v>
      </c>
      <c r="AR217" s="85"/>
      <c r="AS217" s="86"/>
      <c r="AT217" s="86"/>
      <c r="AU217" s="86"/>
      <c r="AV217" s="86"/>
      <c r="AW217" s="86"/>
      <c r="AX217" s="86"/>
      <c r="AY217" s="87"/>
    </row>
    <row r="218" spans="1:51" ht="75.95" hidden="1" customHeight="1">
      <c r="A218" s="19" t="s">
        <v>54</v>
      </c>
      <c r="B218" s="20" t="s">
        <v>292</v>
      </c>
      <c r="C218" s="20" t="s">
        <v>308</v>
      </c>
      <c r="D218" s="21">
        <v>201</v>
      </c>
      <c r="E218" s="20" t="s">
        <v>323</v>
      </c>
      <c r="F218" s="20" t="s">
        <v>295</v>
      </c>
      <c r="G218" s="19" t="s">
        <v>324</v>
      </c>
      <c r="H218" s="19" t="s">
        <v>46</v>
      </c>
      <c r="I218" s="19" t="s">
        <v>47</v>
      </c>
      <c r="J218" s="22">
        <v>152760</v>
      </c>
      <c r="K218" s="5">
        <v>465</v>
      </c>
      <c r="L218" s="22">
        <f>+Tabla2[[#This Row],[VALOR UNITARIO]]*Tabla2[[#This Row],[META_NORTE]]</f>
        <v>71033400</v>
      </c>
      <c r="M218" s="61">
        <v>47</v>
      </c>
      <c r="N218" s="62">
        <v>203</v>
      </c>
      <c r="O218" s="62">
        <v>139</v>
      </c>
      <c r="P218" s="62">
        <v>35</v>
      </c>
      <c r="Q218" s="62">
        <v>18</v>
      </c>
      <c r="R218" s="62">
        <v>23</v>
      </c>
      <c r="S218" s="62">
        <v>0</v>
      </c>
      <c r="T218" s="63">
        <v>0</v>
      </c>
      <c r="U218" s="28">
        <f>+Tabla2[[#This Row],[META_USAQUEN]]+Tabla2[[#This Row],[META_ENGATIVA]]+Tabla2[[#This Row],[META_SUBA]]+Tabla2[[#This Row],[META_CHAPINERO]]+Tabla2[[#This Row],[META_BARRIOS_UNIDOS]]+Tabla2[[#This Row],[META_TEUSAQUILLO]]+Tabla2[[#This Row],[META_SUBRED]]+Tabla2[[#This Row],[META_DISTRITO]]</f>
        <v>465</v>
      </c>
      <c r="V218" s="29">
        <f>+Tabla2[[#This Row],[META_NORTE]]-Tabla2[[#This Row],[META_TOTAL]]</f>
        <v>0</v>
      </c>
      <c r="W218" s="61"/>
      <c r="X218" s="62"/>
      <c r="Y218" s="62"/>
      <c r="Z218" s="62"/>
      <c r="AA218" s="62"/>
      <c r="AB218" s="62"/>
      <c r="AC218" s="62">
        <v>465</v>
      </c>
      <c r="AD218" s="63"/>
      <c r="AE218" s="28">
        <f>SUM(Tabla2[[#This Row],[META_USAQUEN2]:[META_DISTRITO2]])</f>
        <v>465</v>
      </c>
      <c r="AF218" s="29">
        <f>+Tabla2[[#This Row],[META_NORTE]]-Tabla2[[#This Row],[META_TOTAL2]]</f>
        <v>0</v>
      </c>
      <c r="AH218" s="53">
        <f>+Tabla2[[#This Row],[META_USAQUEN]]-Tabla2[[#This Row],[META_USAQUEN2]]</f>
        <v>47</v>
      </c>
      <c r="AI218" s="52">
        <f>+Tabla2[[#This Row],[META_ENGATIVA]]-Tabla2[[#This Row],[META_ENGATIVA2]]</f>
        <v>203</v>
      </c>
      <c r="AJ218" s="52">
        <f>+Tabla2[[#This Row],[META_SUBA]]-Tabla2[[#This Row],[META_SUBA2]]</f>
        <v>139</v>
      </c>
      <c r="AK218" s="52">
        <f>+Tabla2[[#This Row],[META_CHAPINERO]]-Tabla2[[#This Row],[META_CHAPINERO2]]</f>
        <v>35</v>
      </c>
      <c r="AL218" s="52">
        <f>+Tabla2[[#This Row],[META_BARRIOS_UNIDOS]]-Tabla2[[#This Row],[META_BARRIOS_UNIDOS2]]</f>
        <v>18</v>
      </c>
      <c r="AM218" s="52">
        <f>+Tabla2[[#This Row],[META_TEUSAQUILLO]]-Tabla2[[#This Row],[META_TEUSAQUILLO2]]</f>
        <v>23</v>
      </c>
      <c r="AN218" s="52">
        <f>+Tabla2[[#This Row],[META_SUBRED]]-Tabla2[[#This Row],[META_SUBRED2]]</f>
        <v>-465</v>
      </c>
      <c r="AO218" s="51">
        <f>+Tabla2[[#This Row],[META_DISTRITO]]-Tabla2[[#This Row],[META_DISTRITO2]]</f>
        <v>0</v>
      </c>
      <c r="AP218" s="49">
        <f t="shared" si="3"/>
        <v>0</v>
      </c>
      <c r="AR218" s="85"/>
      <c r="AS218" s="86"/>
      <c r="AT218" s="86"/>
      <c r="AU218" s="86"/>
      <c r="AV218" s="86"/>
      <c r="AW218" s="86"/>
      <c r="AX218" s="86"/>
      <c r="AY218" s="87"/>
    </row>
    <row r="219" spans="1:51" ht="63.6" hidden="1" customHeight="1">
      <c r="A219" s="19" t="s">
        <v>54</v>
      </c>
      <c r="B219" s="20" t="s">
        <v>292</v>
      </c>
      <c r="C219" s="20" t="s">
        <v>293</v>
      </c>
      <c r="D219" s="21">
        <v>202</v>
      </c>
      <c r="E219" s="20" t="s">
        <v>325</v>
      </c>
      <c r="F219" s="20" t="s">
        <v>295</v>
      </c>
      <c r="G219" s="19" t="s">
        <v>45</v>
      </c>
      <c r="H219" s="19" t="s">
        <v>46</v>
      </c>
      <c r="I219" s="19" t="s">
        <v>47</v>
      </c>
      <c r="J219" s="22">
        <v>41150864</v>
      </c>
      <c r="K219" s="5">
        <v>3</v>
      </c>
      <c r="L219" s="22">
        <f>+Tabla2[[#This Row],[VALOR UNITARIO]]*Tabla2[[#This Row],[META_NORTE]]</f>
        <v>123452592</v>
      </c>
      <c r="M219" s="61">
        <v>0</v>
      </c>
      <c r="N219" s="62">
        <v>0</v>
      </c>
      <c r="O219" s="62">
        <v>0</v>
      </c>
      <c r="P219" s="62">
        <v>0</v>
      </c>
      <c r="Q219" s="62">
        <v>0</v>
      </c>
      <c r="R219" s="62">
        <v>0</v>
      </c>
      <c r="S219" s="62">
        <v>3</v>
      </c>
      <c r="T219" s="63">
        <v>0</v>
      </c>
      <c r="U219" s="28">
        <f>+Tabla2[[#This Row],[META_USAQUEN]]+Tabla2[[#This Row],[META_ENGATIVA]]+Tabla2[[#This Row],[META_SUBA]]+Tabla2[[#This Row],[META_CHAPINERO]]+Tabla2[[#This Row],[META_BARRIOS_UNIDOS]]+Tabla2[[#This Row],[META_TEUSAQUILLO]]+Tabla2[[#This Row],[META_SUBRED]]+Tabla2[[#This Row],[META_DISTRITO]]</f>
        <v>3</v>
      </c>
      <c r="V219" s="29">
        <f>+Tabla2[[#This Row],[META_NORTE]]-Tabla2[[#This Row],[META_TOTAL]]</f>
        <v>0</v>
      </c>
      <c r="W219" s="61"/>
      <c r="X219" s="62"/>
      <c r="Y219" s="62"/>
      <c r="Z219" s="62"/>
      <c r="AA219" s="62"/>
      <c r="AB219" s="62"/>
      <c r="AC219" s="62">
        <v>3</v>
      </c>
      <c r="AD219" s="63"/>
      <c r="AE219" s="28">
        <f>SUM(Tabla2[[#This Row],[META_USAQUEN2]:[META_DISTRITO2]])</f>
        <v>3</v>
      </c>
      <c r="AF219" s="29">
        <f>+Tabla2[[#This Row],[META_NORTE]]-Tabla2[[#This Row],[META_TOTAL2]]</f>
        <v>0</v>
      </c>
      <c r="AH219" s="53">
        <f>+Tabla2[[#This Row],[META_USAQUEN]]-Tabla2[[#This Row],[META_USAQUEN2]]</f>
        <v>0</v>
      </c>
      <c r="AI219" s="52">
        <f>+Tabla2[[#This Row],[META_ENGATIVA]]-Tabla2[[#This Row],[META_ENGATIVA2]]</f>
        <v>0</v>
      </c>
      <c r="AJ219" s="52">
        <f>+Tabla2[[#This Row],[META_SUBA]]-Tabla2[[#This Row],[META_SUBA2]]</f>
        <v>0</v>
      </c>
      <c r="AK219" s="52">
        <f>+Tabla2[[#This Row],[META_CHAPINERO]]-Tabla2[[#This Row],[META_CHAPINERO2]]</f>
        <v>0</v>
      </c>
      <c r="AL219" s="52">
        <f>+Tabla2[[#This Row],[META_BARRIOS_UNIDOS]]-Tabla2[[#This Row],[META_BARRIOS_UNIDOS2]]</f>
        <v>0</v>
      </c>
      <c r="AM219" s="52">
        <f>+Tabla2[[#This Row],[META_TEUSAQUILLO]]-Tabla2[[#This Row],[META_TEUSAQUILLO2]]</f>
        <v>0</v>
      </c>
      <c r="AN219" s="52">
        <f>+Tabla2[[#This Row],[META_SUBRED]]-Tabla2[[#This Row],[META_SUBRED2]]</f>
        <v>0</v>
      </c>
      <c r="AO219" s="51">
        <f>+Tabla2[[#This Row],[META_DISTRITO]]-Tabla2[[#This Row],[META_DISTRITO2]]</f>
        <v>0</v>
      </c>
      <c r="AP219" s="49">
        <f t="shared" si="3"/>
        <v>0</v>
      </c>
      <c r="AR219" s="85"/>
      <c r="AS219" s="86"/>
      <c r="AT219" s="86"/>
      <c r="AU219" s="86"/>
      <c r="AV219" s="86"/>
      <c r="AW219" s="86"/>
      <c r="AX219" s="86"/>
      <c r="AY219" s="87"/>
    </row>
    <row r="220" spans="1:51" ht="63.6" hidden="1" customHeight="1">
      <c r="A220" s="19" t="s">
        <v>54</v>
      </c>
      <c r="B220" s="20" t="s">
        <v>292</v>
      </c>
      <c r="C220" s="20" t="s">
        <v>293</v>
      </c>
      <c r="D220" s="21">
        <v>203</v>
      </c>
      <c r="E220" s="20" t="s">
        <v>326</v>
      </c>
      <c r="F220" s="20" t="s">
        <v>295</v>
      </c>
      <c r="G220" s="19" t="s">
        <v>45</v>
      </c>
      <c r="H220" s="19" t="s">
        <v>46</v>
      </c>
      <c r="I220" s="19" t="s">
        <v>47</v>
      </c>
      <c r="J220" s="22">
        <v>37156592</v>
      </c>
      <c r="K220" s="5">
        <v>0</v>
      </c>
      <c r="L220" s="22">
        <f>+Tabla2[[#This Row],[VALOR UNITARIO]]*Tabla2[[#This Row],[META_NORTE]]</f>
        <v>0</v>
      </c>
      <c r="M220" s="61">
        <v>0</v>
      </c>
      <c r="N220" s="62">
        <v>0</v>
      </c>
      <c r="O220" s="62">
        <v>0</v>
      </c>
      <c r="P220" s="62">
        <v>0</v>
      </c>
      <c r="Q220" s="62">
        <v>0</v>
      </c>
      <c r="R220" s="62">
        <v>0</v>
      </c>
      <c r="S220" s="62">
        <v>0</v>
      </c>
      <c r="T220" s="63">
        <v>0</v>
      </c>
      <c r="U220" s="28">
        <f>+Tabla2[[#This Row],[META_USAQUEN]]+Tabla2[[#This Row],[META_ENGATIVA]]+Tabla2[[#This Row],[META_SUBA]]+Tabla2[[#This Row],[META_CHAPINERO]]+Tabla2[[#This Row],[META_BARRIOS_UNIDOS]]+Tabla2[[#This Row],[META_TEUSAQUILLO]]+Tabla2[[#This Row],[META_SUBRED]]+Tabla2[[#This Row],[META_DISTRITO]]</f>
        <v>0</v>
      </c>
      <c r="V220" s="29">
        <f>+Tabla2[[#This Row],[META_NORTE]]-Tabla2[[#This Row],[META_TOTAL]]</f>
        <v>0</v>
      </c>
      <c r="W220" s="61"/>
      <c r="X220" s="62"/>
      <c r="Y220" s="62"/>
      <c r="Z220" s="62"/>
      <c r="AA220" s="62"/>
      <c r="AB220" s="62"/>
      <c r="AC220" s="62"/>
      <c r="AD220" s="63"/>
      <c r="AE220" s="28">
        <f>SUM(Tabla2[[#This Row],[META_USAQUEN2]:[META_DISTRITO2]])</f>
        <v>0</v>
      </c>
      <c r="AF220" s="29">
        <f>+Tabla2[[#This Row],[META_NORTE]]-Tabla2[[#This Row],[META_TOTAL2]]</f>
        <v>0</v>
      </c>
      <c r="AH220" s="53">
        <f>+Tabla2[[#This Row],[META_USAQUEN]]-Tabla2[[#This Row],[META_USAQUEN2]]</f>
        <v>0</v>
      </c>
      <c r="AI220" s="52">
        <f>+Tabla2[[#This Row],[META_ENGATIVA]]-Tabla2[[#This Row],[META_ENGATIVA2]]</f>
        <v>0</v>
      </c>
      <c r="AJ220" s="52">
        <f>+Tabla2[[#This Row],[META_SUBA]]-Tabla2[[#This Row],[META_SUBA2]]</f>
        <v>0</v>
      </c>
      <c r="AK220" s="52">
        <f>+Tabla2[[#This Row],[META_CHAPINERO]]-Tabla2[[#This Row],[META_CHAPINERO2]]</f>
        <v>0</v>
      </c>
      <c r="AL220" s="52">
        <f>+Tabla2[[#This Row],[META_BARRIOS_UNIDOS]]-Tabla2[[#This Row],[META_BARRIOS_UNIDOS2]]</f>
        <v>0</v>
      </c>
      <c r="AM220" s="52">
        <f>+Tabla2[[#This Row],[META_TEUSAQUILLO]]-Tabla2[[#This Row],[META_TEUSAQUILLO2]]</f>
        <v>0</v>
      </c>
      <c r="AN220" s="52">
        <f>+Tabla2[[#This Row],[META_SUBRED]]-Tabla2[[#This Row],[META_SUBRED2]]</f>
        <v>0</v>
      </c>
      <c r="AO220" s="51">
        <f>+Tabla2[[#This Row],[META_DISTRITO]]-Tabla2[[#This Row],[META_DISTRITO2]]</f>
        <v>0</v>
      </c>
      <c r="AP220" s="49">
        <f t="shared" si="3"/>
        <v>0</v>
      </c>
      <c r="AR220" s="85"/>
      <c r="AS220" s="86"/>
      <c r="AT220" s="86"/>
      <c r="AU220" s="86"/>
      <c r="AV220" s="86"/>
      <c r="AW220" s="86"/>
      <c r="AX220" s="86"/>
      <c r="AY220" s="87"/>
    </row>
    <row r="221" spans="1:51" ht="63.6" hidden="1" customHeight="1">
      <c r="A221" s="19" t="s">
        <v>54</v>
      </c>
      <c r="B221" s="20" t="s">
        <v>292</v>
      </c>
      <c r="C221" s="20" t="s">
        <v>293</v>
      </c>
      <c r="D221" s="21">
        <v>204</v>
      </c>
      <c r="E221" s="20" t="s">
        <v>327</v>
      </c>
      <c r="F221" s="20" t="s">
        <v>295</v>
      </c>
      <c r="G221" s="19" t="s">
        <v>45</v>
      </c>
      <c r="H221" s="19" t="s">
        <v>46</v>
      </c>
      <c r="I221" s="19" t="s">
        <v>47</v>
      </c>
      <c r="J221" s="22">
        <v>33162320</v>
      </c>
      <c r="K221" s="5">
        <v>0</v>
      </c>
      <c r="L221" s="22">
        <f>+Tabla2[[#This Row],[VALOR UNITARIO]]*Tabla2[[#This Row],[META_NORTE]]</f>
        <v>0</v>
      </c>
      <c r="M221" s="61">
        <v>0</v>
      </c>
      <c r="N221" s="62">
        <v>0</v>
      </c>
      <c r="O221" s="62">
        <v>0</v>
      </c>
      <c r="P221" s="62">
        <v>0</v>
      </c>
      <c r="Q221" s="62">
        <v>0</v>
      </c>
      <c r="R221" s="62">
        <v>0</v>
      </c>
      <c r="S221" s="62">
        <v>0</v>
      </c>
      <c r="T221" s="63">
        <v>0</v>
      </c>
      <c r="U221" s="28">
        <f>+Tabla2[[#This Row],[META_USAQUEN]]+Tabla2[[#This Row],[META_ENGATIVA]]+Tabla2[[#This Row],[META_SUBA]]+Tabla2[[#This Row],[META_CHAPINERO]]+Tabla2[[#This Row],[META_BARRIOS_UNIDOS]]+Tabla2[[#This Row],[META_TEUSAQUILLO]]+Tabla2[[#This Row],[META_SUBRED]]+Tabla2[[#This Row],[META_DISTRITO]]</f>
        <v>0</v>
      </c>
      <c r="V221" s="29">
        <f>+Tabla2[[#This Row],[META_NORTE]]-Tabla2[[#This Row],[META_TOTAL]]</f>
        <v>0</v>
      </c>
      <c r="W221" s="61"/>
      <c r="X221" s="62"/>
      <c r="Y221" s="62"/>
      <c r="Z221" s="62"/>
      <c r="AA221" s="62"/>
      <c r="AB221" s="62"/>
      <c r="AC221" s="62"/>
      <c r="AD221" s="63"/>
      <c r="AE221" s="28">
        <f>SUM(Tabla2[[#This Row],[META_USAQUEN2]:[META_DISTRITO2]])</f>
        <v>0</v>
      </c>
      <c r="AF221" s="29">
        <f>+Tabla2[[#This Row],[META_NORTE]]-Tabla2[[#This Row],[META_TOTAL2]]</f>
        <v>0</v>
      </c>
      <c r="AH221" s="53">
        <f>+Tabla2[[#This Row],[META_USAQUEN]]-Tabla2[[#This Row],[META_USAQUEN2]]</f>
        <v>0</v>
      </c>
      <c r="AI221" s="52">
        <f>+Tabla2[[#This Row],[META_ENGATIVA]]-Tabla2[[#This Row],[META_ENGATIVA2]]</f>
        <v>0</v>
      </c>
      <c r="AJ221" s="52">
        <f>+Tabla2[[#This Row],[META_SUBA]]-Tabla2[[#This Row],[META_SUBA2]]</f>
        <v>0</v>
      </c>
      <c r="AK221" s="52">
        <f>+Tabla2[[#This Row],[META_CHAPINERO]]-Tabla2[[#This Row],[META_CHAPINERO2]]</f>
        <v>0</v>
      </c>
      <c r="AL221" s="52">
        <f>+Tabla2[[#This Row],[META_BARRIOS_UNIDOS]]-Tabla2[[#This Row],[META_BARRIOS_UNIDOS2]]</f>
        <v>0</v>
      </c>
      <c r="AM221" s="52">
        <f>+Tabla2[[#This Row],[META_TEUSAQUILLO]]-Tabla2[[#This Row],[META_TEUSAQUILLO2]]</f>
        <v>0</v>
      </c>
      <c r="AN221" s="52">
        <f>+Tabla2[[#This Row],[META_SUBRED]]-Tabla2[[#This Row],[META_SUBRED2]]</f>
        <v>0</v>
      </c>
      <c r="AO221" s="51">
        <f>+Tabla2[[#This Row],[META_DISTRITO]]-Tabla2[[#This Row],[META_DISTRITO2]]</f>
        <v>0</v>
      </c>
      <c r="AP221" s="49">
        <f t="shared" si="3"/>
        <v>0</v>
      </c>
      <c r="AR221" s="85"/>
      <c r="AS221" s="86"/>
      <c r="AT221" s="86"/>
      <c r="AU221" s="86"/>
      <c r="AV221" s="86"/>
      <c r="AW221" s="86"/>
      <c r="AX221" s="86"/>
      <c r="AY221" s="87"/>
    </row>
    <row r="222" spans="1:51" ht="126" hidden="1" customHeight="1">
      <c r="A222" s="19" t="s">
        <v>54</v>
      </c>
      <c r="B222" s="20" t="s">
        <v>292</v>
      </c>
      <c r="C222" s="20" t="s">
        <v>293</v>
      </c>
      <c r="D222" s="21">
        <v>205</v>
      </c>
      <c r="E222" s="20" t="s">
        <v>328</v>
      </c>
      <c r="F222" s="20" t="s">
        <v>295</v>
      </c>
      <c r="G222" s="19" t="s">
        <v>45</v>
      </c>
      <c r="H222" s="19" t="s">
        <v>46</v>
      </c>
      <c r="I222" s="19" t="s">
        <v>47</v>
      </c>
      <c r="J222" s="22">
        <v>11243136</v>
      </c>
      <c r="K222" s="5">
        <v>3</v>
      </c>
      <c r="L222" s="22">
        <f>+Tabla2[[#This Row],[VALOR UNITARIO]]*Tabla2[[#This Row],[META_NORTE]]</f>
        <v>33729408</v>
      </c>
      <c r="M222" s="61">
        <v>0</v>
      </c>
      <c r="N222" s="62">
        <v>0</v>
      </c>
      <c r="O222" s="62">
        <v>0</v>
      </c>
      <c r="P222" s="62">
        <v>0</v>
      </c>
      <c r="Q222" s="62">
        <v>0</v>
      </c>
      <c r="R222" s="62">
        <v>0</v>
      </c>
      <c r="S222" s="62">
        <v>3</v>
      </c>
      <c r="T222" s="63">
        <v>0</v>
      </c>
      <c r="U222" s="28">
        <f>+Tabla2[[#This Row],[META_USAQUEN]]+Tabla2[[#This Row],[META_ENGATIVA]]+Tabla2[[#This Row],[META_SUBA]]+Tabla2[[#This Row],[META_CHAPINERO]]+Tabla2[[#This Row],[META_BARRIOS_UNIDOS]]+Tabla2[[#This Row],[META_TEUSAQUILLO]]+Tabla2[[#This Row],[META_SUBRED]]+Tabla2[[#This Row],[META_DISTRITO]]</f>
        <v>3</v>
      </c>
      <c r="V222" s="29">
        <f>+Tabla2[[#This Row],[META_NORTE]]-Tabla2[[#This Row],[META_TOTAL]]</f>
        <v>0</v>
      </c>
      <c r="W222" s="61"/>
      <c r="X222" s="62"/>
      <c r="Y222" s="62"/>
      <c r="Z222" s="62"/>
      <c r="AA222" s="62"/>
      <c r="AB222" s="62"/>
      <c r="AC222" s="62">
        <v>3</v>
      </c>
      <c r="AD222" s="63"/>
      <c r="AE222" s="28">
        <f>SUM(Tabla2[[#This Row],[META_USAQUEN2]:[META_DISTRITO2]])</f>
        <v>3</v>
      </c>
      <c r="AF222" s="29">
        <f>+Tabla2[[#This Row],[META_NORTE]]-Tabla2[[#This Row],[META_TOTAL2]]</f>
        <v>0</v>
      </c>
      <c r="AH222" s="53">
        <f>+Tabla2[[#This Row],[META_USAQUEN]]-Tabla2[[#This Row],[META_USAQUEN2]]</f>
        <v>0</v>
      </c>
      <c r="AI222" s="52">
        <f>+Tabla2[[#This Row],[META_ENGATIVA]]-Tabla2[[#This Row],[META_ENGATIVA2]]</f>
        <v>0</v>
      </c>
      <c r="AJ222" s="52">
        <f>+Tabla2[[#This Row],[META_SUBA]]-Tabla2[[#This Row],[META_SUBA2]]</f>
        <v>0</v>
      </c>
      <c r="AK222" s="52">
        <f>+Tabla2[[#This Row],[META_CHAPINERO]]-Tabla2[[#This Row],[META_CHAPINERO2]]</f>
        <v>0</v>
      </c>
      <c r="AL222" s="52">
        <f>+Tabla2[[#This Row],[META_BARRIOS_UNIDOS]]-Tabla2[[#This Row],[META_BARRIOS_UNIDOS2]]</f>
        <v>0</v>
      </c>
      <c r="AM222" s="52">
        <f>+Tabla2[[#This Row],[META_TEUSAQUILLO]]-Tabla2[[#This Row],[META_TEUSAQUILLO2]]</f>
        <v>0</v>
      </c>
      <c r="AN222" s="52">
        <f>+Tabla2[[#This Row],[META_SUBRED]]-Tabla2[[#This Row],[META_SUBRED2]]</f>
        <v>0</v>
      </c>
      <c r="AO222" s="51">
        <f>+Tabla2[[#This Row],[META_DISTRITO]]-Tabla2[[#This Row],[META_DISTRITO2]]</f>
        <v>0</v>
      </c>
      <c r="AP222" s="49">
        <f t="shared" si="3"/>
        <v>0</v>
      </c>
      <c r="AR222" s="85"/>
      <c r="AS222" s="86"/>
      <c r="AT222" s="86"/>
      <c r="AU222" s="86"/>
      <c r="AV222" s="86"/>
      <c r="AW222" s="86"/>
      <c r="AX222" s="86"/>
      <c r="AY222" s="87"/>
    </row>
    <row r="223" spans="1:51" ht="63.6" hidden="1" customHeight="1">
      <c r="A223" s="19" t="s">
        <v>54</v>
      </c>
      <c r="B223" s="20" t="s">
        <v>292</v>
      </c>
      <c r="C223" s="20" t="s">
        <v>293</v>
      </c>
      <c r="D223" s="21">
        <v>206</v>
      </c>
      <c r="E223" s="20" t="s">
        <v>329</v>
      </c>
      <c r="F223" s="20" t="s">
        <v>295</v>
      </c>
      <c r="G223" s="19" t="s">
        <v>45</v>
      </c>
      <c r="H223" s="19" t="s">
        <v>46</v>
      </c>
      <c r="I223" s="19" t="s">
        <v>47</v>
      </c>
      <c r="J223" s="22">
        <v>7347488</v>
      </c>
      <c r="K223" s="5">
        <v>3</v>
      </c>
      <c r="L223" s="22">
        <f>+Tabla2[[#This Row],[VALOR UNITARIO]]*Tabla2[[#This Row],[META_NORTE]]</f>
        <v>22042464</v>
      </c>
      <c r="M223" s="61">
        <v>0</v>
      </c>
      <c r="N223" s="62">
        <v>0</v>
      </c>
      <c r="O223" s="62">
        <v>0</v>
      </c>
      <c r="P223" s="62">
        <v>0</v>
      </c>
      <c r="Q223" s="62">
        <v>0</v>
      </c>
      <c r="R223" s="62">
        <v>0</v>
      </c>
      <c r="S223" s="62">
        <v>3</v>
      </c>
      <c r="T223" s="63">
        <v>0</v>
      </c>
      <c r="U223" s="28">
        <f>+Tabla2[[#This Row],[META_USAQUEN]]+Tabla2[[#This Row],[META_ENGATIVA]]+Tabla2[[#This Row],[META_SUBA]]+Tabla2[[#This Row],[META_CHAPINERO]]+Tabla2[[#This Row],[META_BARRIOS_UNIDOS]]+Tabla2[[#This Row],[META_TEUSAQUILLO]]+Tabla2[[#This Row],[META_SUBRED]]+Tabla2[[#This Row],[META_DISTRITO]]</f>
        <v>3</v>
      </c>
      <c r="V223" s="29">
        <f>+Tabla2[[#This Row],[META_NORTE]]-Tabla2[[#This Row],[META_TOTAL]]</f>
        <v>0</v>
      </c>
      <c r="W223" s="61"/>
      <c r="X223" s="62"/>
      <c r="Y223" s="62"/>
      <c r="Z223" s="62"/>
      <c r="AA223" s="62"/>
      <c r="AB223" s="62"/>
      <c r="AC223" s="62">
        <v>3</v>
      </c>
      <c r="AD223" s="63"/>
      <c r="AE223" s="28">
        <f>SUM(Tabla2[[#This Row],[META_USAQUEN2]:[META_DISTRITO2]])</f>
        <v>3</v>
      </c>
      <c r="AF223" s="29">
        <f>+Tabla2[[#This Row],[META_NORTE]]-Tabla2[[#This Row],[META_TOTAL2]]</f>
        <v>0</v>
      </c>
      <c r="AH223" s="53">
        <f>+Tabla2[[#This Row],[META_USAQUEN]]-Tabla2[[#This Row],[META_USAQUEN2]]</f>
        <v>0</v>
      </c>
      <c r="AI223" s="52">
        <f>+Tabla2[[#This Row],[META_ENGATIVA]]-Tabla2[[#This Row],[META_ENGATIVA2]]</f>
        <v>0</v>
      </c>
      <c r="AJ223" s="52">
        <f>+Tabla2[[#This Row],[META_SUBA]]-Tabla2[[#This Row],[META_SUBA2]]</f>
        <v>0</v>
      </c>
      <c r="AK223" s="52">
        <f>+Tabla2[[#This Row],[META_CHAPINERO]]-Tabla2[[#This Row],[META_CHAPINERO2]]</f>
        <v>0</v>
      </c>
      <c r="AL223" s="52">
        <f>+Tabla2[[#This Row],[META_BARRIOS_UNIDOS]]-Tabla2[[#This Row],[META_BARRIOS_UNIDOS2]]</f>
        <v>0</v>
      </c>
      <c r="AM223" s="52">
        <f>+Tabla2[[#This Row],[META_TEUSAQUILLO]]-Tabla2[[#This Row],[META_TEUSAQUILLO2]]</f>
        <v>0</v>
      </c>
      <c r="AN223" s="52">
        <f>+Tabla2[[#This Row],[META_SUBRED]]-Tabla2[[#This Row],[META_SUBRED2]]</f>
        <v>0</v>
      </c>
      <c r="AO223" s="51">
        <f>+Tabla2[[#This Row],[META_DISTRITO]]-Tabla2[[#This Row],[META_DISTRITO2]]</f>
        <v>0</v>
      </c>
      <c r="AP223" s="49">
        <f t="shared" si="3"/>
        <v>0</v>
      </c>
      <c r="AR223" s="85"/>
      <c r="AS223" s="86"/>
      <c r="AT223" s="86"/>
      <c r="AU223" s="86"/>
      <c r="AV223" s="86"/>
      <c r="AW223" s="86"/>
      <c r="AX223" s="86"/>
      <c r="AY223" s="87"/>
    </row>
    <row r="224" spans="1:51" ht="75.95" hidden="1" customHeight="1">
      <c r="A224" s="19" t="s">
        <v>54</v>
      </c>
      <c r="B224" s="20" t="s">
        <v>292</v>
      </c>
      <c r="C224" s="20" t="s">
        <v>293</v>
      </c>
      <c r="D224" s="21">
        <v>207</v>
      </c>
      <c r="E224" s="20" t="s">
        <v>330</v>
      </c>
      <c r="F224" s="20" t="s">
        <v>295</v>
      </c>
      <c r="G224" s="19" t="s">
        <v>45</v>
      </c>
      <c r="H224" s="19" t="s">
        <v>46</v>
      </c>
      <c r="I224" s="19" t="s">
        <v>47</v>
      </c>
      <c r="J224" s="22">
        <v>8210448</v>
      </c>
      <c r="K224" s="5">
        <v>3</v>
      </c>
      <c r="L224" s="22">
        <f>+Tabla2[[#This Row],[VALOR UNITARIO]]*Tabla2[[#This Row],[META_NORTE]]</f>
        <v>24631344</v>
      </c>
      <c r="M224" s="61">
        <v>0</v>
      </c>
      <c r="N224" s="62">
        <v>0</v>
      </c>
      <c r="O224" s="62">
        <v>0</v>
      </c>
      <c r="P224" s="62">
        <v>0</v>
      </c>
      <c r="Q224" s="62">
        <v>0</v>
      </c>
      <c r="R224" s="62">
        <v>0</v>
      </c>
      <c r="S224" s="62">
        <v>3</v>
      </c>
      <c r="T224" s="63">
        <v>0</v>
      </c>
      <c r="U224" s="28">
        <f>+Tabla2[[#This Row],[META_USAQUEN]]+Tabla2[[#This Row],[META_ENGATIVA]]+Tabla2[[#This Row],[META_SUBA]]+Tabla2[[#This Row],[META_CHAPINERO]]+Tabla2[[#This Row],[META_BARRIOS_UNIDOS]]+Tabla2[[#This Row],[META_TEUSAQUILLO]]+Tabla2[[#This Row],[META_SUBRED]]+Tabla2[[#This Row],[META_DISTRITO]]</f>
        <v>3</v>
      </c>
      <c r="V224" s="29">
        <f>+Tabla2[[#This Row],[META_NORTE]]-Tabla2[[#This Row],[META_TOTAL]]</f>
        <v>0</v>
      </c>
      <c r="W224" s="61"/>
      <c r="X224" s="62"/>
      <c r="Y224" s="62"/>
      <c r="Z224" s="62"/>
      <c r="AA224" s="62"/>
      <c r="AB224" s="62"/>
      <c r="AC224" s="62">
        <v>3</v>
      </c>
      <c r="AD224" s="63"/>
      <c r="AE224" s="28">
        <f>SUM(Tabla2[[#This Row],[META_USAQUEN2]:[META_DISTRITO2]])</f>
        <v>3</v>
      </c>
      <c r="AF224" s="29">
        <f>+Tabla2[[#This Row],[META_NORTE]]-Tabla2[[#This Row],[META_TOTAL2]]</f>
        <v>0</v>
      </c>
      <c r="AH224" s="53">
        <f>+Tabla2[[#This Row],[META_USAQUEN]]-Tabla2[[#This Row],[META_USAQUEN2]]</f>
        <v>0</v>
      </c>
      <c r="AI224" s="52">
        <f>+Tabla2[[#This Row],[META_ENGATIVA]]-Tabla2[[#This Row],[META_ENGATIVA2]]</f>
        <v>0</v>
      </c>
      <c r="AJ224" s="52">
        <f>+Tabla2[[#This Row],[META_SUBA]]-Tabla2[[#This Row],[META_SUBA2]]</f>
        <v>0</v>
      </c>
      <c r="AK224" s="52">
        <f>+Tabla2[[#This Row],[META_CHAPINERO]]-Tabla2[[#This Row],[META_CHAPINERO2]]</f>
        <v>0</v>
      </c>
      <c r="AL224" s="52">
        <f>+Tabla2[[#This Row],[META_BARRIOS_UNIDOS]]-Tabla2[[#This Row],[META_BARRIOS_UNIDOS2]]</f>
        <v>0</v>
      </c>
      <c r="AM224" s="52">
        <f>+Tabla2[[#This Row],[META_TEUSAQUILLO]]-Tabla2[[#This Row],[META_TEUSAQUILLO2]]</f>
        <v>0</v>
      </c>
      <c r="AN224" s="52">
        <f>+Tabla2[[#This Row],[META_SUBRED]]-Tabla2[[#This Row],[META_SUBRED2]]</f>
        <v>0</v>
      </c>
      <c r="AO224" s="51">
        <f>+Tabla2[[#This Row],[META_DISTRITO]]-Tabla2[[#This Row],[META_DISTRITO2]]</f>
        <v>0</v>
      </c>
      <c r="AP224" s="49">
        <f t="shared" si="3"/>
        <v>0</v>
      </c>
      <c r="AR224" s="85"/>
      <c r="AS224" s="86"/>
      <c r="AT224" s="86"/>
      <c r="AU224" s="86"/>
      <c r="AV224" s="86"/>
      <c r="AW224" s="86"/>
      <c r="AX224" s="86"/>
      <c r="AY224" s="87"/>
    </row>
    <row r="225" spans="1:51" ht="75.95" hidden="1" customHeight="1">
      <c r="A225" s="19" t="s">
        <v>54</v>
      </c>
      <c r="B225" s="20" t="s">
        <v>292</v>
      </c>
      <c r="C225" s="20" t="s">
        <v>308</v>
      </c>
      <c r="D225" s="21">
        <v>208</v>
      </c>
      <c r="E225" s="20" t="s">
        <v>331</v>
      </c>
      <c r="F225" s="20" t="s">
        <v>295</v>
      </c>
      <c r="G225" s="19" t="s">
        <v>45</v>
      </c>
      <c r="H225" s="19" t="s">
        <v>46</v>
      </c>
      <c r="I225" s="19" t="s">
        <v>47</v>
      </c>
      <c r="J225" s="22">
        <v>12969056</v>
      </c>
      <c r="K225" s="5">
        <v>9</v>
      </c>
      <c r="L225" s="22">
        <f>+Tabla2[[#This Row],[VALOR UNITARIO]]*Tabla2[[#This Row],[META_NORTE]]</f>
        <v>116721504</v>
      </c>
      <c r="M225" s="61">
        <v>0</v>
      </c>
      <c r="N225" s="62">
        <v>0</v>
      </c>
      <c r="O225" s="62">
        <v>0</v>
      </c>
      <c r="P225" s="62">
        <v>0</v>
      </c>
      <c r="Q225" s="62">
        <v>0</v>
      </c>
      <c r="R225" s="62">
        <v>0</v>
      </c>
      <c r="S225" s="62">
        <v>9</v>
      </c>
      <c r="T225" s="63">
        <v>0</v>
      </c>
      <c r="U225" s="28">
        <f>+Tabla2[[#This Row],[META_USAQUEN]]+Tabla2[[#This Row],[META_ENGATIVA]]+Tabla2[[#This Row],[META_SUBA]]+Tabla2[[#This Row],[META_CHAPINERO]]+Tabla2[[#This Row],[META_BARRIOS_UNIDOS]]+Tabla2[[#This Row],[META_TEUSAQUILLO]]+Tabla2[[#This Row],[META_SUBRED]]+Tabla2[[#This Row],[META_DISTRITO]]</f>
        <v>9</v>
      </c>
      <c r="V225" s="29">
        <f>+Tabla2[[#This Row],[META_NORTE]]-Tabla2[[#This Row],[META_TOTAL]]</f>
        <v>0</v>
      </c>
      <c r="W225" s="61"/>
      <c r="X225" s="62"/>
      <c r="Y225" s="62"/>
      <c r="Z225" s="62"/>
      <c r="AA225" s="62"/>
      <c r="AB225" s="62"/>
      <c r="AC225" s="62">
        <v>9</v>
      </c>
      <c r="AD225" s="63"/>
      <c r="AE225" s="28">
        <f>SUM(Tabla2[[#This Row],[META_USAQUEN2]:[META_DISTRITO2]])</f>
        <v>9</v>
      </c>
      <c r="AF225" s="29">
        <f>+Tabla2[[#This Row],[META_NORTE]]-Tabla2[[#This Row],[META_TOTAL2]]</f>
        <v>0</v>
      </c>
      <c r="AH225" s="53">
        <f>+Tabla2[[#This Row],[META_USAQUEN]]-Tabla2[[#This Row],[META_USAQUEN2]]</f>
        <v>0</v>
      </c>
      <c r="AI225" s="52">
        <f>+Tabla2[[#This Row],[META_ENGATIVA]]-Tabla2[[#This Row],[META_ENGATIVA2]]</f>
        <v>0</v>
      </c>
      <c r="AJ225" s="52">
        <f>+Tabla2[[#This Row],[META_SUBA]]-Tabla2[[#This Row],[META_SUBA2]]</f>
        <v>0</v>
      </c>
      <c r="AK225" s="52">
        <f>+Tabla2[[#This Row],[META_CHAPINERO]]-Tabla2[[#This Row],[META_CHAPINERO2]]</f>
        <v>0</v>
      </c>
      <c r="AL225" s="52">
        <f>+Tabla2[[#This Row],[META_BARRIOS_UNIDOS]]-Tabla2[[#This Row],[META_BARRIOS_UNIDOS2]]</f>
        <v>0</v>
      </c>
      <c r="AM225" s="52">
        <f>+Tabla2[[#This Row],[META_TEUSAQUILLO]]-Tabla2[[#This Row],[META_TEUSAQUILLO2]]</f>
        <v>0</v>
      </c>
      <c r="AN225" s="52">
        <f>+Tabla2[[#This Row],[META_SUBRED]]-Tabla2[[#This Row],[META_SUBRED2]]</f>
        <v>0</v>
      </c>
      <c r="AO225" s="51">
        <f>+Tabla2[[#This Row],[META_DISTRITO]]-Tabla2[[#This Row],[META_DISTRITO2]]</f>
        <v>0</v>
      </c>
      <c r="AP225" s="49">
        <f t="shared" si="3"/>
        <v>0</v>
      </c>
      <c r="AR225" s="85"/>
      <c r="AS225" s="86"/>
      <c r="AT225" s="86"/>
      <c r="AU225" s="86"/>
      <c r="AV225" s="86"/>
      <c r="AW225" s="86"/>
      <c r="AX225" s="86"/>
      <c r="AY225" s="87"/>
    </row>
    <row r="226" spans="1:51" ht="75.95" hidden="1" customHeight="1">
      <c r="A226" s="19" t="s">
        <v>54</v>
      </c>
      <c r="B226" s="20" t="s">
        <v>292</v>
      </c>
      <c r="C226" s="20" t="s">
        <v>308</v>
      </c>
      <c r="D226" s="21">
        <v>209</v>
      </c>
      <c r="E226" s="20" t="s">
        <v>332</v>
      </c>
      <c r="F226" s="20" t="s">
        <v>295</v>
      </c>
      <c r="G226" s="19" t="s">
        <v>45</v>
      </c>
      <c r="H226" s="19" t="s">
        <v>46</v>
      </c>
      <c r="I226" s="19" t="s">
        <v>47</v>
      </c>
      <c r="J226" s="22">
        <v>7988544</v>
      </c>
      <c r="K226" s="5">
        <v>3</v>
      </c>
      <c r="L226" s="22">
        <f>+Tabla2[[#This Row],[VALOR UNITARIO]]*Tabla2[[#This Row],[META_NORTE]]</f>
        <v>23965632</v>
      </c>
      <c r="M226" s="61">
        <v>0</v>
      </c>
      <c r="N226" s="62">
        <v>0</v>
      </c>
      <c r="O226" s="62">
        <v>0</v>
      </c>
      <c r="P226" s="62">
        <v>0</v>
      </c>
      <c r="Q226" s="62">
        <v>0</v>
      </c>
      <c r="R226" s="62">
        <v>0</v>
      </c>
      <c r="S226" s="62">
        <v>3</v>
      </c>
      <c r="T226" s="63">
        <v>0</v>
      </c>
      <c r="U226" s="28">
        <f>+Tabla2[[#This Row],[META_USAQUEN]]+Tabla2[[#This Row],[META_ENGATIVA]]+Tabla2[[#This Row],[META_SUBA]]+Tabla2[[#This Row],[META_CHAPINERO]]+Tabla2[[#This Row],[META_BARRIOS_UNIDOS]]+Tabla2[[#This Row],[META_TEUSAQUILLO]]+Tabla2[[#This Row],[META_SUBRED]]+Tabla2[[#This Row],[META_DISTRITO]]</f>
        <v>3</v>
      </c>
      <c r="V226" s="29">
        <f>+Tabla2[[#This Row],[META_NORTE]]-Tabla2[[#This Row],[META_TOTAL]]</f>
        <v>0</v>
      </c>
      <c r="W226" s="61"/>
      <c r="X226" s="62"/>
      <c r="Y226" s="62"/>
      <c r="Z226" s="62"/>
      <c r="AA226" s="62"/>
      <c r="AB226" s="62"/>
      <c r="AC226" s="62">
        <v>3</v>
      </c>
      <c r="AD226" s="63"/>
      <c r="AE226" s="28">
        <f>SUM(Tabla2[[#This Row],[META_USAQUEN2]:[META_DISTRITO2]])</f>
        <v>3</v>
      </c>
      <c r="AF226" s="29">
        <f>+Tabla2[[#This Row],[META_NORTE]]-Tabla2[[#This Row],[META_TOTAL2]]</f>
        <v>0</v>
      </c>
      <c r="AH226" s="53">
        <f>+Tabla2[[#This Row],[META_USAQUEN]]-Tabla2[[#This Row],[META_USAQUEN2]]</f>
        <v>0</v>
      </c>
      <c r="AI226" s="52">
        <f>+Tabla2[[#This Row],[META_ENGATIVA]]-Tabla2[[#This Row],[META_ENGATIVA2]]</f>
        <v>0</v>
      </c>
      <c r="AJ226" s="52">
        <f>+Tabla2[[#This Row],[META_SUBA]]-Tabla2[[#This Row],[META_SUBA2]]</f>
        <v>0</v>
      </c>
      <c r="AK226" s="52">
        <f>+Tabla2[[#This Row],[META_CHAPINERO]]-Tabla2[[#This Row],[META_CHAPINERO2]]</f>
        <v>0</v>
      </c>
      <c r="AL226" s="52">
        <f>+Tabla2[[#This Row],[META_BARRIOS_UNIDOS]]-Tabla2[[#This Row],[META_BARRIOS_UNIDOS2]]</f>
        <v>0</v>
      </c>
      <c r="AM226" s="52">
        <f>+Tabla2[[#This Row],[META_TEUSAQUILLO]]-Tabla2[[#This Row],[META_TEUSAQUILLO2]]</f>
        <v>0</v>
      </c>
      <c r="AN226" s="52">
        <f>+Tabla2[[#This Row],[META_SUBRED]]-Tabla2[[#This Row],[META_SUBRED2]]</f>
        <v>0</v>
      </c>
      <c r="AO226" s="51">
        <f>+Tabla2[[#This Row],[META_DISTRITO]]-Tabla2[[#This Row],[META_DISTRITO2]]</f>
        <v>0</v>
      </c>
      <c r="AP226" s="49">
        <f t="shared" si="3"/>
        <v>0</v>
      </c>
      <c r="AR226" s="85"/>
      <c r="AS226" s="86"/>
      <c r="AT226" s="86"/>
      <c r="AU226" s="86"/>
      <c r="AV226" s="86"/>
      <c r="AW226" s="86"/>
      <c r="AX226" s="86"/>
      <c r="AY226" s="87"/>
    </row>
    <row r="227" spans="1:51" ht="75.95" hidden="1" customHeight="1">
      <c r="A227" s="19" t="s">
        <v>54</v>
      </c>
      <c r="B227" s="20" t="s">
        <v>292</v>
      </c>
      <c r="C227" s="20" t="s">
        <v>308</v>
      </c>
      <c r="D227" s="21">
        <v>210</v>
      </c>
      <c r="E227" s="20" t="s">
        <v>333</v>
      </c>
      <c r="F227" s="20" t="s">
        <v>295</v>
      </c>
      <c r="G227" s="19" t="s">
        <v>45</v>
      </c>
      <c r="H227" s="19" t="s">
        <v>67</v>
      </c>
      <c r="I227" s="19" t="s">
        <v>47</v>
      </c>
      <c r="J227" s="22">
        <v>70836688</v>
      </c>
      <c r="K227" s="5">
        <v>0</v>
      </c>
      <c r="L227" s="22">
        <f>+Tabla2[[#This Row],[VALOR UNITARIO]]*Tabla2[[#This Row],[META_NORTE]]</f>
        <v>0</v>
      </c>
      <c r="M227" s="61">
        <f>+Tabla2[[#This Row],[META_NORTE]]*10.2/100</f>
        <v>0</v>
      </c>
      <c r="N227" s="62">
        <f>+Tabla2[[#This Row],[META_NORTE]]*43.81/100</f>
        <v>0</v>
      </c>
      <c r="O227" s="62">
        <f>+Tabla2[[#This Row],[META_NORTE]]*29.46/100</f>
        <v>0</v>
      </c>
      <c r="P227" s="62">
        <f>+Tabla2[[#This Row],[META_NORTE]]*7.72/100</f>
        <v>0</v>
      </c>
      <c r="Q227" s="62">
        <f>+Tabla2[[#This Row],[META_NORTE]]*3.92/100</f>
        <v>0</v>
      </c>
      <c r="R227" s="62">
        <f>+Tabla2[[#This Row],[META_NORTE]]*5.07/100</f>
        <v>0</v>
      </c>
      <c r="S227" s="62">
        <v>0</v>
      </c>
      <c r="T227" s="63">
        <v>0</v>
      </c>
      <c r="U227" s="28">
        <f>+Tabla2[[#This Row],[META_USAQUEN]]+Tabla2[[#This Row],[META_ENGATIVA]]+Tabla2[[#This Row],[META_SUBA]]+Tabla2[[#This Row],[META_CHAPINERO]]+Tabla2[[#This Row],[META_BARRIOS_UNIDOS]]+Tabla2[[#This Row],[META_TEUSAQUILLO]]+Tabla2[[#This Row],[META_SUBRED]]+Tabla2[[#This Row],[META_DISTRITO]]</f>
        <v>0</v>
      </c>
      <c r="V227" s="29">
        <f>+Tabla2[[#This Row],[META_NORTE]]-Tabla2[[#This Row],[META_TOTAL]]</f>
        <v>0</v>
      </c>
      <c r="W227" s="61"/>
      <c r="X227" s="62"/>
      <c r="Y227" s="62"/>
      <c r="Z227" s="62"/>
      <c r="AA227" s="62"/>
      <c r="AB227" s="62"/>
      <c r="AC227" s="62"/>
      <c r="AD227" s="63"/>
      <c r="AE227" s="28">
        <f>SUM(Tabla2[[#This Row],[META_USAQUEN2]:[META_DISTRITO2]])</f>
        <v>0</v>
      </c>
      <c r="AF227" s="29">
        <f>+Tabla2[[#This Row],[META_NORTE]]-Tabla2[[#This Row],[META_TOTAL2]]</f>
        <v>0</v>
      </c>
      <c r="AH227" s="53">
        <f>+Tabla2[[#This Row],[META_USAQUEN]]-Tabla2[[#This Row],[META_USAQUEN2]]</f>
        <v>0</v>
      </c>
      <c r="AI227" s="52">
        <f>+Tabla2[[#This Row],[META_ENGATIVA]]-Tabla2[[#This Row],[META_ENGATIVA2]]</f>
        <v>0</v>
      </c>
      <c r="AJ227" s="52">
        <f>+Tabla2[[#This Row],[META_SUBA]]-Tabla2[[#This Row],[META_SUBA2]]</f>
        <v>0</v>
      </c>
      <c r="AK227" s="52">
        <f>+Tabla2[[#This Row],[META_CHAPINERO]]-Tabla2[[#This Row],[META_CHAPINERO2]]</f>
        <v>0</v>
      </c>
      <c r="AL227" s="52">
        <f>+Tabla2[[#This Row],[META_BARRIOS_UNIDOS]]-Tabla2[[#This Row],[META_BARRIOS_UNIDOS2]]</f>
        <v>0</v>
      </c>
      <c r="AM227" s="52">
        <f>+Tabla2[[#This Row],[META_TEUSAQUILLO]]-Tabla2[[#This Row],[META_TEUSAQUILLO2]]</f>
        <v>0</v>
      </c>
      <c r="AN227" s="52">
        <f>+Tabla2[[#This Row],[META_SUBRED]]-Tabla2[[#This Row],[META_SUBRED2]]</f>
        <v>0</v>
      </c>
      <c r="AO227" s="51">
        <f>+Tabla2[[#This Row],[META_DISTRITO]]-Tabla2[[#This Row],[META_DISTRITO2]]</f>
        <v>0</v>
      </c>
      <c r="AP227" s="49">
        <f t="shared" si="3"/>
        <v>0</v>
      </c>
      <c r="AR227" s="85"/>
      <c r="AS227" s="86"/>
      <c r="AT227" s="86"/>
      <c r="AU227" s="86"/>
      <c r="AV227" s="86"/>
      <c r="AW227" s="86"/>
      <c r="AX227" s="86"/>
      <c r="AY227" s="87"/>
    </row>
    <row r="228" spans="1:51" ht="75.95" hidden="1" customHeight="1">
      <c r="A228" s="19" t="s">
        <v>54</v>
      </c>
      <c r="B228" s="20" t="s">
        <v>292</v>
      </c>
      <c r="C228" s="20" t="s">
        <v>308</v>
      </c>
      <c r="D228" s="21">
        <v>211</v>
      </c>
      <c r="E228" s="20" t="s">
        <v>334</v>
      </c>
      <c r="F228" s="20" t="s">
        <v>295</v>
      </c>
      <c r="G228" s="19" t="s">
        <v>45</v>
      </c>
      <c r="H228" s="19" t="s">
        <v>67</v>
      </c>
      <c r="I228" s="19" t="s">
        <v>65</v>
      </c>
      <c r="J228" s="22">
        <v>25938112</v>
      </c>
      <c r="K228" s="5">
        <v>3</v>
      </c>
      <c r="L228" s="22">
        <f>+Tabla2[[#This Row],[VALOR UNITARIO]]*Tabla2[[#This Row],[META_NORTE]]</f>
        <v>77814336</v>
      </c>
      <c r="M228" s="61">
        <v>0</v>
      </c>
      <c r="N228" s="62">
        <v>0</v>
      </c>
      <c r="O228" s="62">
        <v>0</v>
      </c>
      <c r="P228" s="62">
        <v>0</v>
      </c>
      <c r="Q228" s="62">
        <v>0</v>
      </c>
      <c r="R228" s="62">
        <v>0</v>
      </c>
      <c r="S228" s="62">
        <v>0</v>
      </c>
      <c r="T228" s="63">
        <v>3</v>
      </c>
      <c r="U228" s="28">
        <f>+Tabla2[[#This Row],[META_USAQUEN]]+Tabla2[[#This Row],[META_ENGATIVA]]+Tabla2[[#This Row],[META_SUBA]]+Tabla2[[#This Row],[META_CHAPINERO]]+Tabla2[[#This Row],[META_BARRIOS_UNIDOS]]+Tabla2[[#This Row],[META_TEUSAQUILLO]]+Tabla2[[#This Row],[META_SUBRED]]+Tabla2[[#This Row],[META_DISTRITO]]</f>
        <v>3</v>
      </c>
      <c r="V228" s="29">
        <f>+Tabla2[[#This Row],[META_NORTE]]-Tabla2[[#This Row],[META_TOTAL]]</f>
        <v>0</v>
      </c>
      <c r="W228" s="61"/>
      <c r="X228" s="62"/>
      <c r="Y228" s="62"/>
      <c r="Z228" s="62"/>
      <c r="AA228" s="62"/>
      <c r="AB228" s="62"/>
      <c r="AC228" s="62"/>
      <c r="AD228" s="63">
        <v>3</v>
      </c>
      <c r="AE228" s="28">
        <f>SUM(Tabla2[[#This Row],[META_USAQUEN2]:[META_DISTRITO2]])</f>
        <v>3</v>
      </c>
      <c r="AF228" s="29">
        <f>+Tabla2[[#This Row],[META_NORTE]]-Tabla2[[#This Row],[META_TOTAL2]]</f>
        <v>0</v>
      </c>
      <c r="AH228" s="53">
        <f>+Tabla2[[#This Row],[META_USAQUEN]]-Tabla2[[#This Row],[META_USAQUEN2]]</f>
        <v>0</v>
      </c>
      <c r="AI228" s="52">
        <f>+Tabla2[[#This Row],[META_ENGATIVA]]-Tabla2[[#This Row],[META_ENGATIVA2]]</f>
        <v>0</v>
      </c>
      <c r="AJ228" s="52">
        <f>+Tabla2[[#This Row],[META_SUBA]]-Tabla2[[#This Row],[META_SUBA2]]</f>
        <v>0</v>
      </c>
      <c r="AK228" s="52">
        <f>+Tabla2[[#This Row],[META_CHAPINERO]]-Tabla2[[#This Row],[META_CHAPINERO2]]</f>
        <v>0</v>
      </c>
      <c r="AL228" s="52">
        <f>+Tabla2[[#This Row],[META_BARRIOS_UNIDOS]]-Tabla2[[#This Row],[META_BARRIOS_UNIDOS2]]</f>
        <v>0</v>
      </c>
      <c r="AM228" s="52">
        <f>+Tabla2[[#This Row],[META_TEUSAQUILLO]]-Tabla2[[#This Row],[META_TEUSAQUILLO2]]</f>
        <v>0</v>
      </c>
      <c r="AN228" s="52">
        <f>+Tabla2[[#This Row],[META_SUBRED]]-Tabla2[[#This Row],[META_SUBRED2]]</f>
        <v>0</v>
      </c>
      <c r="AO228" s="51">
        <f>+Tabla2[[#This Row],[META_DISTRITO]]-Tabla2[[#This Row],[META_DISTRITO2]]</f>
        <v>0</v>
      </c>
      <c r="AP228" s="49">
        <f t="shared" si="3"/>
        <v>0</v>
      </c>
      <c r="AR228" s="85"/>
      <c r="AS228" s="86"/>
      <c r="AT228" s="86"/>
      <c r="AU228" s="86"/>
      <c r="AV228" s="86"/>
      <c r="AW228" s="86"/>
      <c r="AX228" s="86"/>
      <c r="AY228" s="87"/>
    </row>
    <row r="229" spans="1:51" ht="75.95" hidden="1" customHeight="1">
      <c r="A229" s="19" t="s">
        <v>54</v>
      </c>
      <c r="B229" s="20" t="s">
        <v>292</v>
      </c>
      <c r="C229" s="20" t="s">
        <v>308</v>
      </c>
      <c r="D229" s="21">
        <v>212</v>
      </c>
      <c r="E229" s="20" t="s">
        <v>335</v>
      </c>
      <c r="F229" s="20" t="s">
        <v>295</v>
      </c>
      <c r="G229" s="19" t="s">
        <v>45</v>
      </c>
      <c r="H229" s="19" t="s">
        <v>67</v>
      </c>
      <c r="I229" s="19" t="s">
        <v>47</v>
      </c>
      <c r="J229" s="22">
        <v>100000000</v>
      </c>
      <c r="K229" s="5">
        <v>0</v>
      </c>
      <c r="L229" s="22">
        <f>+Tabla2[[#This Row],[VALOR UNITARIO]]*Tabla2[[#This Row],[META_NORTE]]</f>
        <v>0</v>
      </c>
      <c r="M229" s="61">
        <f>+Tabla2[[#This Row],[META_NORTE]]*10.2/100</f>
        <v>0</v>
      </c>
      <c r="N229" s="62">
        <f>+Tabla2[[#This Row],[META_NORTE]]*43.81/100</f>
        <v>0</v>
      </c>
      <c r="O229" s="62">
        <f>+Tabla2[[#This Row],[META_NORTE]]*29.46/100</f>
        <v>0</v>
      </c>
      <c r="P229" s="62">
        <f>+Tabla2[[#This Row],[META_NORTE]]*7.72/100</f>
        <v>0</v>
      </c>
      <c r="Q229" s="62">
        <f>+Tabla2[[#This Row],[META_NORTE]]*3.92/100</f>
        <v>0</v>
      </c>
      <c r="R229" s="62">
        <f>+Tabla2[[#This Row],[META_NORTE]]*5.07/100</f>
        <v>0</v>
      </c>
      <c r="S229" s="62">
        <v>0</v>
      </c>
      <c r="T229" s="63">
        <v>0</v>
      </c>
      <c r="U229" s="28">
        <f>+Tabla2[[#This Row],[META_USAQUEN]]+Tabla2[[#This Row],[META_ENGATIVA]]+Tabla2[[#This Row],[META_SUBA]]+Tabla2[[#This Row],[META_CHAPINERO]]+Tabla2[[#This Row],[META_BARRIOS_UNIDOS]]+Tabla2[[#This Row],[META_TEUSAQUILLO]]+Tabla2[[#This Row],[META_SUBRED]]+Tabla2[[#This Row],[META_DISTRITO]]</f>
        <v>0</v>
      </c>
      <c r="V229" s="29">
        <f>+Tabla2[[#This Row],[META_NORTE]]-Tabla2[[#This Row],[META_TOTAL]]</f>
        <v>0</v>
      </c>
      <c r="W229" s="61"/>
      <c r="X229" s="62"/>
      <c r="Y229" s="62"/>
      <c r="Z229" s="62"/>
      <c r="AA229" s="62"/>
      <c r="AB229" s="62"/>
      <c r="AC229" s="62"/>
      <c r="AD229" s="63"/>
      <c r="AE229" s="28">
        <f>SUM(Tabla2[[#This Row],[META_USAQUEN2]:[META_DISTRITO2]])</f>
        <v>0</v>
      </c>
      <c r="AF229" s="29">
        <f>+Tabla2[[#This Row],[META_NORTE]]-Tabla2[[#This Row],[META_TOTAL2]]</f>
        <v>0</v>
      </c>
      <c r="AH229" s="53">
        <f>+Tabla2[[#This Row],[META_USAQUEN]]-Tabla2[[#This Row],[META_USAQUEN2]]</f>
        <v>0</v>
      </c>
      <c r="AI229" s="52">
        <f>+Tabla2[[#This Row],[META_ENGATIVA]]-Tabla2[[#This Row],[META_ENGATIVA2]]</f>
        <v>0</v>
      </c>
      <c r="AJ229" s="52">
        <f>+Tabla2[[#This Row],[META_SUBA]]-Tabla2[[#This Row],[META_SUBA2]]</f>
        <v>0</v>
      </c>
      <c r="AK229" s="52">
        <f>+Tabla2[[#This Row],[META_CHAPINERO]]-Tabla2[[#This Row],[META_CHAPINERO2]]</f>
        <v>0</v>
      </c>
      <c r="AL229" s="52">
        <f>+Tabla2[[#This Row],[META_BARRIOS_UNIDOS]]-Tabla2[[#This Row],[META_BARRIOS_UNIDOS2]]</f>
        <v>0</v>
      </c>
      <c r="AM229" s="52">
        <f>+Tabla2[[#This Row],[META_TEUSAQUILLO]]-Tabla2[[#This Row],[META_TEUSAQUILLO2]]</f>
        <v>0</v>
      </c>
      <c r="AN229" s="52">
        <f>+Tabla2[[#This Row],[META_SUBRED]]-Tabla2[[#This Row],[META_SUBRED2]]</f>
        <v>0</v>
      </c>
      <c r="AO229" s="51">
        <f>+Tabla2[[#This Row],[META_DISTRITO]]-Tabla2[[#This Row],[META_DISTRITO2]]</f>
        <v>0</v>
      </c>
      <c r="AP229" s="49">
        <f t="shared" si="3"/>
        <v>0</v>
      </c>
      <c r="AR229" s="85"/>
      <c r="AS229" s="86"/>
      <c r="AT229" s="86"/>
      <c r="AU229" s="86"/>
      <c r="AV229" s="86"/>
      <c r="AW229" s="86"/>
      <c r="AX229" s="86"/>
      <c r="AY229" s="87"/>
    </row>
    <row r="230" spans="1:51" ht="63.6" hidden="1" customHeight="1">
      <c r="A230" s="19" t="s">
        <v>54</v>
      </c>
      <c r="B230" s="20" t="s">
        <v>292</v>
      </c>
      <c r="C230" s="20" t="s">
        <v>293</v>
      </c>
      <c r="D230" s="21">
        <v>213</v>
      </c>
      <c r="E230" s="20" t="s">
        <v>336</v>
      </c>
      <c r="F230" s="20" t="s">
        <v>295</v>
      </c>
      <c r="G230" s="19" t="s">
        <v>45</v>
      </c>
      <c r="H230" s="19" t="s">
        <v>46</v>
      </c>
      <c r="I230" s="19" t="s">
        <v>47</v>
      </c>
      <c r="J230" s="22">
        <v>92953120</v>
      </c>
      <c r="K230" s="5">
        <v>3</v>
      </c>
      <c r="L230" s="22">
        <f>+Tabla2[[#This Row],[VALOR UNITARIO]]*Tabla2[[#This Row],[META_NORTE]]</f>
        <v>278859360</v>
      </c>
      <c r="M230" s="61">
        <v>0</v>
      </c>
      <c r="N230" s="62">
        <v>0</v>
      </c>
      <c r="O230" s="62">
        <v>0</v>
      </c>
      <c r="P230" s="62">
        <v>0</v>
      </c>
      <c r="Q230" s="62">
        <v>0</v>
      </c>
      <c r="R230" s="62">
        <v>0</v>
      </c>
      <c r="S230" s="62">
        <v>3</v>
      </c>
      <c r="T230" s="63">
        <v>0</v>
      </c>
      <c r="U230" s="28">
        <f>+Tabla2[[#This Row],[META_USAQUEN]]+Tabla2[[#This Row],[META_ENGATIVA]]+Tabla2[[#This Row],[META_SUBA]]+Tabla2[[#This Row],[META_CHAPINERO]]+Tabla2[[#This Row],[META_BARRIOS_UNIDOS]]+Tabla2[[#This Row],[META_TEUSAQUILLO]]+Tabla2[[#This Row],[META_SUBRED]]+Tabla2[[#This Row],[META_DISTRITO]]</f>
        <v>3</v>
      </c>
      <c r="V230" s="29">
        <f>+Tabla2[[#This Row],[META_NORTE]]-Tabla2[[#This Row],[META_TOTAL]]</f>
        <v>0</v>
      </c>
      <c r="W230" s="61"/>
      <c r="X230" s="62"/>
      <c r="Y230" s="62"/>
      <c r="Z230" s="62"/>
      <c r="AA230" s="62"/>
      <c r="AB230" s="62"/>
      <c r="AC230" s="62">
        <v>3</v>
      </c>
      <c r="AD230" s="63"/>
      <c r="AE230" s="28">
        <f>SUM(Tabla2[[#This Row],[META_USAQUEN2]:[META_DISTRITO2]])</f>
        <v>3</v>
      </c>
      <c r="AF230" s="29">
        <f>+Tabla2[[#This Row],[META_NORTE]]-Tabla2[[#This Row],[META_TOTAL2]]</f>
        <v>0</v>
      </c>
      <c r="AH230" s="53">
        <f>+Tabla2[[#This Row],[META_USAQUEN]]-Tabla2[[#This Row],[META_USAQUEN2]]</f>
        <v>0</v>
      </c>
      <c r="AI230" s="52">
        <f>+Tabla2[[#This Row],[META_ENGATIVA]]-Tabla2[[#This Row],[META_ENGATIVA2]]</f>
        <v>0</v>
      </c>
      <c r="AJ230" s="52">
        <f>+Tabla2[[#This Row],[META_SUBA]]-Tabla2[[#This Row],[META_SUBA2]]</f>
        <v>0</v>
      </c>
      <c r="AK230" s="52">
        <f>+Tabla2[[#This Row],[META_CHAPINERO]]-Tabla2[[#This Row],[META_CHAPINERO2]]</f>
        <v>0</v>
      </c>
      <c r="AL230" s="52">
        <f>+Tabla2[[#This Row],[META_BARRIOS_UNIDOS]]-Tabla2[[#This Row],[META_BARRIOS_UNIDOS2]]</f>
        <v>0</v>
      </c>
      <c r="AM230" s="52">
        <f>+Tabla2[[#This Row],[META_TEUSAQUILLO]]-Tabla2[[#This Row],[META_TEUSAQUILLO2]]</f>
        <v>0</v>
      </c>
      <c r="AN230" s="52">
        <f>+Tabla2[[#This Row],[META_SUBRED]]-Tabla2[[#This Row],[META_SUBRED2]]</f>
        <v>0</v>
      </c>
      <c r="AO230" s="51">
        <f>+Tabla2[[#This Row],[META_DISTRITO]]-Tabla2[[#This Row],[META_DISTRITO2]]</f>
        <v>0</v>
      </c>
      <c r="AP230" s="49">
        <f t="shared" si="3"/>
        <v>0</v>
      </c>
      <c r="AR230" s="85"/>
      <c r="AS230" s="86"/>
      <c r="AT230" s="86"/>
      <c r="AU230" s="86"/>
      <c r="AV230" s="86"/>
      <c r="AW230" s="86"/>
      <c r="AX230" s="86"/>
      <c r="AY230" s="87"/>
    </row>
    <row r="231" spans="1:51" ht="63.6" hidden="1" customHeight="1">
      <c r="A231" s="19" t="s">
        <v>54</v>
      </c>
      <c r="B231" s="20" t="s">
        <v>292</v>
      </c>
      <c r="C231" s="20" t="s">
        <v>293</v>
      </c>
      <c r="D231" s="21">
        <v>214</v>
      </c>
      <c r="E231" s="20" t="s">
        <v>337</v>
      </c>
      <c r="F231" s="20" t="s">
        <v>295</v>
      </c>
      <c r="G231" s="19" t="s">
        <v>45</v>
      </c>
      <c r="H231" s="19" t="s">
        <v>46</v>
      </c>
      <c r="I231" s="19" t="s">
        <v>47</v>
      </c>
      <c r="J231" s="22">
        <v>72587264</v>
      </c>
      <c r="K231" s="5">
        <v>0</v>
      </c>
      <c r="L231" s="22">
        <f>+Tabla2[[#This Row],[VALOR UNITARIO]]*Tabla2[[#This Row],[META_NORTE]]</f>
        <v>0</v>
      </c>
      <c r="M231" s="61">
        <v>0</v>
      </c>
      <c r="N231" s="62">
        <v>0</v>
      </c>
      <c r="O231" s="62">
        <v>0</v>
      </c>
      <c r="P231" s="62">
        <v>0</v>
      </c>
      <c r="Q231" s="62">
        <v>0</v>
      </c>
      <c r="R231" s="62">
        <v>0</v>
      </c>
      <c r="S231" s="62">
        <v>0</v>
      </c>
      <c r="T231" s="63">
        <v>0</v>
      </c>
      <c r="U231" s="28">
        <f>+Tabla2[[#This Row],[META_USAQUEN]]+Tabla2[[#This Row],[META_ENGATIVA]]+Tabla2[[#This Row],[META_SUBA]]+Tabla2[[#This Row],[META_CHAPINERO]]+Tabla2[[#This Row],[META_BARRIOS_UNIDOS]]+Tabla2[[#This Row],[META_TEUSAQUILLO]]+Tabla2[[#This Row],[META_SUBRED]]+Tabla2[[#This Row],[META_DISTRITO]]</f>
        <v>0</v>
      </c>
      <c r="V231" s="29">
        <f>+Tabla2[[#This Row],[META_NORTE]]-Tabla2[[#This Row],[META_TOTAL]]</f>
        <v>0</v>
      </c>
      <c r="W231" s="61"/>
      <c r="X231" s="62"/>
      <c r="Y231" s="62"/>
      <c r="Z231" s="62"/>
      <c r="AA231" s="62"/>
      <c r="AB231" s="62"/>
      <c r="AC231" s="62"/>
      <c r="AD231" s="63"/>
      <c r="AE231" s="28">
        <f>SUM(Tabla2[[#This Row],[META_USAQUEN2]:[META_DISTRITO2]])</f>
        <v>0</v>
      </c>
      <c r="AF231" s="29">
        <f>+Tabla2[[#This Row],[META_NORTE]]-Tabla2[[#This Row],[META_TOTAL2]]</f>
        <v>0</v>
      </c>
      <c r="AH231" s="53">
        <f>+Tabla2[[#This Row],[META_USAQUEN]]-Tabla2[[#This Row],[META_USAQUEN2]]</f>
        <v>0</v>
      </c>
      <c r="AI231" s="52">
        <f>+Tabla2[[#This Row],[META_ENGATIVA]]-Tabla2[[#This Row],[META_ENGATIVA2]]</f>
        <v>0</v>
      </c>
      <c r="AJ231" s="52">
        <f>+Tabla2[[#This Row],[META_SUBA]]-Tabla2[[#This Row],[META_SUBA2]]</f>
        <v>0</v>
      </c>
      <c r="AK231" s="52">
        <f>+Tabla2[[#This Row],[META_CHAPINERO]]-Tabla2[[#This Row],[META_CHAPINERO2]]</f>
        <v>0</v>
      </c>
      <c r="AL231" s="52">
        <f>+Tabla2[[#This Row],[META_BARRIOS_UNIDOS]]-Tabla2[[#This Row],[META_BARRIOS_UNIDOS2]]</f>
        <v>0</v>
      </c>
      <c r="AM231" s="52">
        <f>+Tabla2[[#This Row],[META_TEUSAQUILLO]]-Tabla2[[#This Row],[META_TEUSAQUILLO2]]</f>
        <v>0</v>
      </c>
      <c r="AN231" s="52">
        <f>+Tabla2[[#This Row],[META_SUBRED]]-Tabla2[[#This Row],[META_SUBRED2]]</f>
        <v>0</v>
      </c>
      <c r="AO231" s="51">
        <f>+Tabla2[[#This Row],[META_DISTRITO]]-Tabla2[[#This Row],[META_DISTRITO2]]</f>
        <v>0</v>
      </c>
      <c r="AP231" s="49">
        <f t="shared" si="3"/>
        <v>0</v>
      </c>
      <c r="AR231" s="85"/>
      <c r="AS231" s="86"/>
      <c r="AT231" s="86"/>
      <c r="AU231" s="86"/>
      <c r="AV231" s="86"/>
      <c r="AW231" s="86"/>
      <c r="AX231" s="86"/>
      <c r="AY231" s="87"/>
    </row>
    <row r="232" spans="1:51" ht="75.95" hidden="1" customHeight="1">
      <c r="A232" s="19" t="s">
        <v>54</v>
      </c>
      <c r="B232" s="20" t="s">
        <v>292</v>
      </c>
      <c r="C232" s="20" t="s">
        <v>308</v>
      </c>
      <c r="D232" s="21">
        <v>215</v>
      </c>
      <c r="E232" s="20" t="s">
        <v>338</v>
      </c>
      <c r="F232" s="20" t="s">
        <v>295</v>
      </c>
      <c r="G232" s="19" t="s">
        <v>339</v>
      </c>
      <c r="H232" s="19" t="s">
        <v>46</v>
      </c>
      <c r="I232" s="19" t="s">
        <v>47</v>
      </c>
      <c r="J232" s="22">
        <v>211452</v>
      </c>
      <c r="K232" s="5">
        <v>2672</v>
      </c>
      <c r="L232" s="22">
        <f>+Tabla2[[#This Row],[VALOR UNITARIO]]*Tabla2[[#This Row],[META_NORTE]]</f>
        <v>564999744</v>
      </c>
      <c r="M232" s="61">
        <v>0</v>
      </c>
      <c r="N232" s="62">
        <v>0</v>
      </c>
      <c r="O232" s="62">
        <v>0</v>
      </c>
      <c r="P232" s="62">
        <v>0</v>
      </c>
      <c r="Q232" s="62">
        <v>0</v>
      </c>
      <c r="R232" s="62">
        <v>0</v>
      </c>
      <c r="S232" s="62">
        <f>+Tabla2[[#This Row],[META_NORTE]]</f>
        <v>2672</v>
      </c>
      <c r="T232" s="63">
        <v>0</v>
      </c>
      <c r="U232" s="28">
        <f>+Tabla2[[#This Row],[META_USAQUEN]]+Tabla2[[#This Row],[META_ENGATIVA]]+Tabla2[[#This Row],[META_SUBA]]+Tabla2[[#This Row],[META_CHAPINERO]]+Tabla2[[#This Row],[META_BARRIOS_UNIDOS]]+Tabla2[[#This Row],[META_TEUSAQUILLO]]+Tabla2[[#This Row],[META_SUBRED]]+Tabla2[[#This Row],[META_DISTRITO]]</f>
        <v>2672</v>
      </c>
      <c r="V232" s="29">
        <f>+Tabla2[[#This Row],[META_NORTE]]-Tabla2[[#This Row],[META_TOTAL]]</f>
        <v>0</v>
      </c>
      <c r="W232" s="61"/>
      <c r="X232" s="62"/>
      <c r="Y232" s="62"/>
      <c r="Z232" s="62"/>
      <c r="AA232" s="62"/>
      <c r="AB232" s="62"/>
      <c r="AC232" s="62">
        <v>2672</v>
      </c>
      <c r="AD232" s="63"/>
      <c r="AE232" s="28">
        <f>SUM(Tabla2[[#This Row],[META_USAQUEN2]:[META_DISTRITO2]])</f>
        <v>2672</v>
      </c>
      <c r="AF232" s="29">
        <f>+Tabla2[[#This Row],[META_NORTE]]-Tabla2[[#This Row],[META_TOTAL2]]</f>
        <v>0</v>
      </c>
      <c r="AH232" s="53">
        <f>+Tabla2[[#This Row],[META_USAQUEN]]-Tabla2[[#This Row],[META_USAQUEN2]]</f>
        <v>0</v>
      </c>
      <c r="AI232" s="52">
        <f>+Tabla2[[#This Row],[META_ENGATIVA]]-Tabla2[[#This Row],[META_ENGATIVA2]]</f>
        <v>0</v>
      </c>
      <c r="AJ232" s="52">
        <f>+Tabla2[[#This Row],[META_SUBA]]-Tabla2[[#This Row],[META_SUBA2]]</f>
        <v>0</v>
      </c>
      <c r="AK232" s="52">
        <f>+Tabla2[[#This Row],[META_CHAPINERO]]-Tabla2[[#This Row],[META_CHAPINERO2]]</f>
        <v>0</v>
      </c>
      <c r="AL232" s="52">
        <f>+Tabla2[[#This Row],[META_BARRIOS_UNIDOS]]-Tabla2[[#This Row],[META_BARRIOS_UNIDOS2]]</f>
        <v>0</v>
      </c>
      <c r="AM232" s="52">
        <f>+Tabla2[[#This Row],[META_TEUSAQUILLO]]-Tabla2[[#This Row],[META_TEUSAQUILLO2]]</f>
        <v>0</v>
      </c>
      <c r="AN232" s="52">
        <f>+Tabla2[[#This Row],[META_SUBRED]]-Tabla2[[#This Row],[META_SUBRED2]]</f>
        <v>0</v>
      </c>
      <c r="AO232" s="51">
        <f>+Tabla2[[#This Row],[META_DISTRITO]]-Tabla2[[#This Row],[META_DISTRITO2]]</f>
        <v>0</v>
      </c>
      <c r="AP232" s="49">
        <f t="shared" si="3"/>
        <v>0</v>
      </c>
      <c r="AR232" s="85"/>
      <c r="AS232" s="86"/>
      <c r="AT232" s="86"/>
      <c r="AU232" s="86"/>
      <c r="AV232" s="86"/>
      <c r="AW232" s="86"/>
      <c r="AX232" s="86"/>
      <c r="AY232" s="87"/>
    </row>
    <row r="233" spans="1:51" ht="78" hidden="1" thickTop="1" thickBot="1">
      <c r="A233" s="19" t="s">
        <v>54</v>
      </c>
      <c r="B233" s="20" t="s">
        <v>292</v>
      </c>
      <c r="C233" s="20" t="s">
        <v>293</v>
      </c>
      <c r="D233" s="21">
        <v>216</v>
      </c>
      <c r="E233" s="20" t="s">
        <v>340</v>
      </c>
      <c r="F233" s="20" t="s">
        <v>295</v>
      </c>
      <c r="G233" s="19" t="s">
        <v>45</v>
      </c>
      <c r="H233" s="19" t="s">
        <v>67</v>
      </c>
      <c r="I233" s="19" t="s">
        <v>65</v>
      </c>
      <c r="J233" s="22">
        <v>30252912</v>
      </c>
      <c r="K233" s="5">
        <v>3</v>
      </c>
      <c r="L233" s="22">
        <f>+Tabla2[[#This Row],[VALOR UNITARIO]]*Tabla2[[#This Row],[META_NORTE]]</f>
        <v>90758736</v>
      </c>
      <c r="M233" s="61">
        <v>0</v>
      </c>
      <c r="N233" s="62">
        <v>0</v>
      </c>
      <c r="O233" s="62">
        <v>0</v>
      </c>
      <c r="P233" s="62">
        <v>0</v>
      </c>
      <c r="Q233" s="62">
        <v>0</v>
      </c>
      <c r="R233" s="62">
        <v>0</v>
      </c>
      <c r="S233" s="62">
        <v>0</v>
      </c>
      <c r="T233" s="63">
        <v>3</v>
      </c>
      <c r="U233" s="28">
        <f>+Tabla2[[#This Row],[META_USAQUEN]]+Tabla2[[#This Row],[META_ENGATIVA]]+Tabla2[[#This Row],[META_SUBA]]+Tabla2[[#This Row],[META_CHAPINERO]]+Tabla2[[#This Row],[META_BARRIOS_UNIDOS]]+Tabla2[[#This Row],[META_TEUSAQUILLO]]+Tabla2[[#This Row],[META_SUBRED]]+Tabla2[[#This Row],[META_DISTRITO]]</f>
        <v>3</v>
      </c>
      <c r="V233" s="29">
        <f>+Tabla2[[#This Row],[META_NORTE]]-Tabla2[[#This Row],[META_TOTAL]]</f>
        <v>0</v>
      </c>
      <c r="W233" s="61"/>
      <c r="X233" s="62"/>
      <c r="Y233" s="62"/>
      <c r="Z233" s="62"/>
      <c r="AA233" s="62"/>
      <c r="AB233" s="62"/>
      <c r="AC233" s="62"/>
      <c r="AD233" s="63">
        <v>3</v>
      </c>
      <c r="AE233" s="28">
        <f>SUM(Tabla2[[#This Row],[META_USAQUEN2]:[META_DISTRITO2]])</f>
        <v>3</v>
      </c>
      <c r="AF233" s="29">
        <f>+Tabla2[[#This Row],[META_NORTE]]-Tabla2[[#This Row],[META_TOTAL2]]</f>
        <v>0</v>
      </c>
      <c r="AH233" s="53">
        <f>+Tabla2[[#This Row],[META_USAQUEN]]-Tabla2[[#This Row],[META_USAQUEN2]]</f>
        <v>0</v>
      </c>
      <c r="AI233" s="52">
        <f>+Tabla2[[#This Row],[META_ENGATIVA]]-Tabla2[[#This Row],[META_ENGATIVA2]]</f>
        <v>0</v>
      </c>
      <c r="AJ233" s="52">
        <f>+Tabla2[[#This Row],[META_SUBA]]-Tabla2[[#This Row],[META_SUBA2]]</f>
        <v>0</v>
      </c>
      <c r="AK233" s="52">
        <f>+Tabla2[[#This Row],[META_CHAPINERO]]-Tabla2[[#This Row],[META_CHAPINERO2]]</f>
        <v>0</v>
      </c>
      <c r="AL233" s="52">
        <f>+Tabla2[[#This Row],[META_BARRIOS_UNIDOS]]-Tabla2[[#This Row],[META_BARRIOS_UNIDOS2]]</f>
        <v>0</v>
      </c>
      <c r="AM233" s="52">
        <f>+Tabla2[[#This Row],[META_TEUSAQUILLO]]-Tabla2[[#This Row],[META_TEUSAQUILLO2]]</f>
        <v>0</v>
      </c>
      <c r="AN233" s="52">
        <f>+Tabla2[[#This Row],[META_SUBRED]]-Tabla2[[#This Row],[META_SUBRED2]]</f>
        <v>0</v>
      </c>
      <c r="AO233" s="51">
        <f>+Tabla2[[#This Row],[META_DISTRITO]]-Tabla2[[#This Row],[META_DISTRITO2]]</f>
        <v>0</v>
      </c>
      <c r="AP233" s="49">
        <f t="shared" si="3"/>
        <v>0</v>
      </c>
      <c r="AR233" s="85"/>
      <c r="AS233" s="86"/>
      <c r="AT233" s="86"/>
      <c r="AU233" s="86"/>
      <c r="AV233" s="86"/>
      <c r="AW233" s="86"/>
      <c r="AX233" s="86"/>
      <c r="AY233" s="87"/>
    </row>
    <row r="234" spans="1:51" ht="75.95" hidden="1" customHeight="1">
      <c r="A234" s="19" t="s">
        <v>54</v>
      </c>
      <c r="B234" s="20" t="s">
        <v>292</v>
      </c>
      <c r="C234" s="20" t="s">
        <v>293</v>
      </c>
      <c r="D234" s="21">
        <v>217</v>
      </c>
      <c r="E234" s="20" t="s">
        <v>341</v>
      </c>
      <c r="F234" s="20" t="s">
        <v>295</v>
      </c>
      <c r="G234" s="19" t="s">
        <v>45</v>
      </c>
      <c r="H234" s="19" t="s">
        <v>46</v>
      </c>
      <c r="I234" s="19" t="s">
        <v>65</v>
      </c>
      <c r="J234" s="22">
        <v>3994272</v>
      </c>
      <c r="K234" s="5">
        <v>6</v>
      </c>
      <c r="L234" s="22">
        <f>+Tabla2[[#This Row],[VALOR UNITARIO]]*Tabla2[[#This Row],[META_NORTE]]</f>
        <v>23965632</v>
      </c>
      <c r="M234" s="61">
        <v>0</v>
      </c>
      <c r="N234" s="62">
        <v>0</v>
      </c>
      <c r="O234" s="62">
        <v>0</v>
      </c>
      <c r="P234" s="62">
        <v>0</v>
      </c>
      <c r="Q234" s="62">
        <v>0</v>
      </c>
      <c r="R234" s="62">
        <v>0</v>
      </c>
      <c r="S234" s="62">
        <v>6</v>
      </c>
      <c r="T234" s="63">
        <v>0</v>
      </c>
      <c r="U234" s="28">
        <f>+Tabla2[[#This Row],[META_USAQUEN]]+Tabla2[[#This Row],[META_ENGATIVA]]+Tabla2[[#This Row],[META_SUBA]]+Tabla2[[#This Row],[META_CHAPINERO]]+Tabla2[[#This Row],[META_BARRIOS_UNIDOS]]+Tabla2[[#This Row],[META_TEUSAQUILLO]]+Tabla2[[#This Row],[META_SUBRED]]+Tabla2[[#This Row],[META_DISTRITO]]</f>
        <v>6</v>
      </c>
      <c r="V234" s="29">
        <f>+Tabla2[[#This Row],[META_NORTE]]-Tabla2[[#This Row],[META_TOTAL]]</f>
        <v>0</v>
      </c>
      <c r="W234" s="61"/>
      <c r="X234" s="62"/>
      <c r="Y234" s="62"/>
      <c r="Z234" s="62"/>
      <c r="AA234" s="62"/>
      <c r="AB234" s="62"/>
      <c r="AC234" s="62">
        <v>6</v>
      </c>
      <c r="AD234" s="63"/>
      <c r="AE234" s="28">
        <f>SUM(Tabla2[[#This Row],[META_USAQUEN2]:[META_DISTRITO2]])</f>
        <v>6</v>
      </c>
      <c r="AF234" s="29">
        <f>+Tabla2[[#This Row],[META_NORTE]]-Tabla2[[#This Row],[META_TOTAL2]]</f>
        <v>0</v>
      </c>
      <c r="AH234" s="53">
        <f>+Tabla2[[#This Row],[META_USAQUEN]]-Tabla2[[#This Row],[META_USAQUEN2]]</f>
        <v>0</v>
      </c>
      <c r="AI234" s="52">
        <f>+Tabla2[[#This Row],[META_ENGATIVA]]-Tabla2[[#This Row],[META_ENGATIVA2]]</f>
        <v>0</v>
      </c>
      <c r="AJ234" s="52">
        <f>+Tabla2[[#This Row],[META_SUBA]]-Tabla2[[#This Row],[META_SUBA2]]</f>
        <v>0</v>
      </c>
      <c r="AK234" s="52">
        <f>+Tabla2[[#This Row],[META_CHAPINERO]]-Tabla2[[#This Row],[META_CHAPINERO2]]</f>
        <v>0</v>
      </c>
      <c r="AL234" s="52">
        <f>+Tabla2[[#This Row],[META_BARRIOS_UNIDOS]]-Tabla2[[#This Row],[META_BARRIOS_UNIDOS2]]</f>
        <v>0</v>
      </c>
      <c r="AM234" s="52">
        <f>+Tabla2[[#This Row],[META_TEUSAQUILLO]]-Tabla2[[#This Row],[META_TEUSAQUILLO2]]</f>
        <v>0</v>
      </c>
      <c r="AN234" s="52">
        <f>+Tabla2[[#This Row],[META_SUBRED]]-Tabla2[[#This Row],[META_SUBRED2]]</f>
        <v>0</v>
      </c>
      <c r="AO234" s="51">
        <f>+Tabla2[[#This Row],[META_DISTRITO]]-Tabla2[[#This Row],[META_DISTRITO2]]</f>
        <v>0</v>
      </c>
      <c r="AP234" s="49">
        <f t="shared" si="3"/>
        <v>0</v>
      </c>
      <c r="AR234" s="85"/>
      <c r="AS234" s="86"/>
      <c r="AT234" s="86"/>
      <c r="AU234" s="86"/>
      <c r="AV234" s="86"/>
      <c r="AW234" s="86"/>
      <c r="AX234" s="86"/>
      <c r="AY234" s="87"/>
    </row>
    <row r="235" spans="1:51" ht="63.6" hidden="1" customHeight="1">
      <c r="A235" s="19" t="s">
        <v>54</v>
      </c>
      <c r="B235" s="20" t="s">
        <v>292</v>
      </c>
      <c r="C235" s="20" t="s">
        <v>293</v>
      </c>
      <c r="D235" s="21">
        <v>218</v>
      </c>
      <c r="E235" s="20" t="s">
        <v>342</v>
      </c>
      <c r="F235" s="20" t="s">
        <v>295</v>
      </c>
      <c r="G235" s="19" t="s">
        <v>45</v>
      </c>
      <c r="H235" s="19" t="s">
        <v>46</v>
      </c>
      <c r="I235" s="19" t="s">
        <v>65</v>
      </c>
      <c r="J235" s="22">
        <v>7347488</v>
      </c>
      <c r="K235" s="5">
        <v>3</v>
      </c>
      <c r="L235" s="22">
        <f>+Tabla2[[#This Row],[VALOR UNITARIO]]*Tabla2[[#This Row],[META_NORTE]]</f>
        <v>22042464</v>
      </c>
      <c r="M235" s="61">
        <v>0</v>
      </c>
      <c r="N235" s="62">
        <v>0</v>
      </c>
      <c r="O235" s="62">
        <v>0</v>
      </c>
      <c r="P235" s="62">
        <v>0</v>
      </c>
      <c r="Q235" s="62">
        <v>0</v>
      </c>
      <c r="R235" s="62">
        <v>0</v>
      </c>
      <c r="S235" s="62">
        <v>3</v>
      </c>
      <c r="T235" s="63">
        <v>0</v>
      </c>
      <c r="U235" s="28">
        <f>+Tabla2[[#This Row],[META_USAQUEN]]+Tabla2[[#This Row],[META_ENGATIVA]]+Tabla2[[#This Row],[META_SUBA]]+Tabla2[[#This Row],[META_CHAPINERO]]+Tabla2[[#This Row],[META_BARRIOS_UNIDOS]]+Tabla2[[#This Row],[META_TEUSAQUILLO]]+Tabla2[[#This Row],[META_SUBRED]]+Tabla2[[#This Row],[META_DISTRITO]]</f>
        <v>3</v>
      </c>
      <c r="V235" s="29">
        <f>+Tabla2[[#This Row],[META_NORTE]]-Tabla2[[#This Row],[META_TOTAL]]</f>
        <v>0</v>
      </c>
      <c r="W235" s="61"/>
      <c r="X235" s="62"/>
      <c r="Y235" s="62"/>
      <c r="Z235" s="62"/>
      <c r="AA235" s="62"/>
      <c r="AB235" s="62"/>
      <c r="AC235" s="62">
        <v>3</v>
      </c>
      <c r="AD235" s="63"/>
      <c r="AE235" s="28">
        <f>SUM(Tabla2[[#This Row],[META_USAQUEN2]:[META_DISTRITO2]])</f>
        <v>3</v>
      </c>
      <c r="AF235" s="29">
        <f>+Tabla2[[#This Row],[META_NORTE]]-Tabla2[[#This Row],[META_TOTAL2]]</f>
        <v>0</v>
      </c>
      <c r="AH235" s="53">
        <f>+Tabla2[[#This Row],[META_USAQUEN]]-Tabla2[[#This Row],[META_USAQUEN2]]</f>
        <v>0</v>
      </c>
      <c r="AI235" s="52">
        <f>+Tabla2[[#This Row],[META_ENGATIVA]]-Tabla2[[#This Row],[META_ENGATIVA2]]</f>
        <v>0</v>
      </c>
      <c r="AJ235" s="52">
        <f>+Tabla2[[#This Row],[META_SUBA]]-Tabla2[[#This Row],[META_SUBA2]]</f>
        <v>0</v>
      </c>
      <c r="AK235" s="52">
        <f>+Tabla2[[#This Row],[META_CHAPINERO]]-Tabla2[[#This Row],[META_CHAPINERO2]]</f>
        <v>0</v>
      </c>
      <c r="AL235" s="52">
        <f>+Tabla2[[#This Row],[META_BARRIOS_UNIDOS]]-Tabla2[[#This Row],[META_BARRIOS_UNIDOS2]]</f>
        <v>0</v>
      </c>
      <c r="AM235" s="52">
        <f>+Tabla2[[#This Row],[META_TEUSAQUILLO]]-Tabla2[[#This Row],[META_TEUSAQUILLO2]]</f>
        <v>0</v>
      </c>
      <c r="AN235" s="52">
        <f>+Tabla2[[#This Row],[META_SUBRED]]-Tabla2[[#This Row],[META_SUBRED2]]</f>
        <v>0</v>
      </c>
      <c r="AO235" s="51">
        <f>+Tabla2[[#This Row],[META_DISTRITO]]-Tabla2[[#This Row],[META_DISTRITO2]]</f>
        <v>0</v>
      </c>
      <c r="AP235" s="49">
        <f t="shared" si="3"/>
        <v>0</v>
      </c>
      <c r="AR235" s="85"/>
      <c r="AS235" s="86"/>
      <c r="AT235" s="86"/>
      <c r="AU235" s="86"/>
      <c r="AV235" s="86"/>
      <c r="AW235" s="86"/>
      <c r="AX235" s="86"/>
      <c r="AY235" s="87"/>
    </row>
    <row r="236" spans="1:51" ht="63.6" hidden="1" customHeight="1">
      <c r="A236" s="19" t="s">
        <v>54</v>
      </c>
      <c r="B236" s="20" t="s">
        <v>292</v>
      </c>
      <c r="C236" s="20" t="s">
        <v>293</v>
      </c>
      <c r="D236" s="21">
        <v>219</v>
      </c>
      <c r="E236" s="20" t="s">
        <v>343</v>
      </c>
      <c r="F236" s="20" t="s">
        <v>295</v>
      </c>
      <c r="G236" s="19" t="s">
        <v>45</v>
      </c>
      <c r="H236" s="19" t="s">
        <v>46</v>
      </c>
      <c r="I236" s="19" t="s">
        <v>65</v>
      </c>
      <c r="J236" s="22">
        <v>6484528</v>
      </c>
      <c r="K236" s="5">
        <v>9</v>
      </c>
      <c r="L236" s="22">
        <f>+Tabla2[[#This Row],[VALOR UNITARIO]]*Tabla2[[#This Row],[META_NORTE]]</f>
        <v>58360752</v>
      </c>
      <c r="M236" s="61">
        <v>0</v>
      </c>
      <c r="N236" s="62">
        <v>0</v>
      </c>
      <c r="O236" s="62">
        <v>0</v>
      </c>
      <c r="P236" s="62">
        <v>0</v>
      </c>
      <c r="Q236" s="62">
        <v>0</v>
      </c>
      <c r="R236" s="62">
        <v>0</v>
      </c>
      <c r="S236" s="62">
        <v>9</v>
      </c>
      <c r="T236" s="63">
        <v>0</v>
      </c>
      <c r="U236" s="28">
        <f>+Tabla2[[#This Row],[META_USAQUEN]]+Tabla2[[#This Row],[META_ENGATIVA]]+Tabla2[[#This Row],[META_SUBA]]+Tabla2[[#This Row],[META_CHAPINERO]]+Tabla2[[#This Row],[META_BARRIOS_UNIDOS]]+Tabla2[[#This Row],[META_TEUSAQUILLO]]+Tabla2[[#This Row],[META_SUBRED]]+Tabla2[[#This Row],[META_DISTRITO]]</f>
        <v>9</v>
      </c>
      <c r="V236" s="29">
        <f>+Tabla2[[#This Row],[META_NORTE]]-Tabla2[[#This Row],[META_TOTAL]]</f>
        <v>0</v>
      </c>
      <c r="W236" s="61"/>
      <c r="X236" s="62"/>
      <c r="Y236" s="62"/>
      <c r="Z236" s="62"/>
      <c r="AA236" s="62"/>
      <c r="AB236" s="62"/>
      <c r="AC236" s="62">
        <v>9</v>
      </c>
      <c r="AD236" s="63"/>
      <c r="AE236" s="28">
        <f>SUM(Tabla2[[#This Row],[META_USAQUEN2]:[META_DISTRITO2]])</f>
        <v>9</v>
      </c>
      <c r="AF236" s="29">
        <f>+Tabla2[[#This Row],[META_NORTE]]-Tabla2[[#This Row],[META_TOTAL2]]</f>
        <v>0</v>
      </c>
      <c r="AH236" s="53">
        <f>+Tabla2[[#This Row],[META_USAQUEN]]-Tabla2[[#This Row],[META_USAQUEN2]]</f>
        <v>0</v>
      </c>
      <c r="AI236" s="52">
        <f>+Tabla2[[#This Row],[META_ENGATIVA]]-Tabla2[[#This Row],[META_ENGATIVA2]]</f>
        <v>0</v>
      </c>
      <c r="AJ236" s="52">
        <f>+Tabla2[[#This Row],[META_SUBA]]-Tabla2[[#This Row],[META_SUBA2]]</f>
        <v>0</v>
      </c>
      <c r="AK236" s="52">
        <f>+Tabla2[[#This Row],[META_CHAPINERO]]-Tabla2[[#This Row],[META_CHAPINERO2]]</f>
        <v>0</v>
      </c>
      <c r="AL236" s="52">
        <f>+Tabla2[[#This Row],[META_BARRIOS_UNIDOS]]-Tabla2[[#This Row],[META_BARRIOS_UNIDOS2]]</f>
        <v>0</v>
      </c>
      <c r="AM236" s="52">
        <f>+Tabla2[[#This Row],[META_TEUSAQUILLO]]-Tabla2[[#This Row],[META_TEUSAQUILLO2]]</f>
        <v>0</v>
      </c>
      <c r="AN236" s="52">
        <f>+Tabla2[[#This Row],[META_SUBRED]]-Tabla2[[#This Row],[META_SUBRED2]]</f>
        <v>0</v>
      </c>
      <c r="AO236" s="51">
        <f>+Tabla2[[#This Row],[META_DISTRITO]]-Tabla2[[#This Row],[META_DISTRITO2]]</f>
        <v>0</v>
      </c>
      <c r="AP236" s="49">
        <f t="shared" si="3"/>
        <v>0</v>
      </c>
      <c r="AR236" s="85"/>
      <c r="AS236" s="86"/>
      <c r="AT236" s="86"/>
      <c r="AU236" s="86"/>
      <c r="AV236" s="86"/>
      <c r="AW236" s="86"/>
      <c r="AX236" s="86"/>
      <c r="AY236" s="87"/>
    </row>
    <row r="237" spans="1:51" ht="63.6" hidden="1" customHeight="1">
      <c r="A237" s="19" t="s">
        <v>54</v>
      </c>
      <c r="B237" s="20" t="s">
        <v>292</v>
      </c>
      <c r="C237" s="20" t="s">
        <v>293</v>
      </c>
      <c r="D237" s="21">
        <v>220</v>
      </c>
      <c r="E237" s="20" t="s">
        <v>344</v>
      </c>
      <c r="F237" s="20" t="s">
        <v>295</v>
      </c>
      <c r="G237" s="19" t="s">
        <v>45</v>
      </c>
      <c r="H237" s="19" t="s">
        <v>46</v>
      </c>
      <c r="I237" s="19" t="s">
        <v>65</v>
      </c>
      <c r="J237" s="22">
        <v>5621568</v>
      </c>
      <c r="K237" s="5">
        <v>3</v>
      </c>
      <c r="L237" s="22">
        <f>+Tabla2[[#This Row],[VALOR UNITARIO]]*Tabla2[[#This Row],[META_NORTE]]</f>
        <v>16864704</v>
      </c>
      <c r="M237" s="61">
        <v>0</v>
      </c>
      <c r="N237" s="62">
        <v>0</v>
      </c>
      <c r="O237" s="62">
        <v>0</v>
      </c>
      <c r="P237" s="62">
        <v>0</v>
      </c>
      <c r="Q237" s="62">
        <v>0</v>
      </c>
      <c r="R237" s="62">
        <v>0</v>
      </c>
      <c r="S237" s="62">
        <v>3</v>
      </c>
      <c r="T237" s="63">
        <v>0</v>
      </c>
      <c r="U237" s="28">
        <f>+Tabla2[[#This Row],[META_USAQUEN]]+Tabla2[[#This Row],[META_ENGATIVA]]+Tabla2[[#This Row],[META_SUBA]]+Tabla2[[#This Row],[META_CHAPINERO]]+Tabla2[[#This Row],[META_BARRIOS_UNIDOS]]+Tabla2[[#This Row],[META_TEUSAQUILLO]]+Tabla2[[#This Row],[META_SUBRED]]+Tabla2[[#This Row],[META_DISTRITO]]</f>
        <v>3</v>
      </c>
      <c r="V237" s="29">
        <f>+Tabla2[[#This Row],[META_NORTE]]-Tabla2[[#This Row],[META_TOTAL]]</f>
        <v>0</v>
      </c>
      <c r="W237" s="61"/>
      <c r="X237" s="62"/>
      <c r="Y237" s="62"/>
      <c r="Z237" s="62"/>
      <c r="AA237" s="62"/>
      <c r="AB237" s="62"/>
      <c r="AC237" s="62">
        <v>3</v>
      </c>
      <c r="AD237" s="63"/>
      <c r="AE237" s="28">
        <f>SUM(Tabla2[[#This Row],[META_USAQUEN2]:[META_DISTRITO2]])</f>
        <v>3</v>
      </c>
      <c r="AF237" s="29">
        <f>+Tabla2[[#This Row],[META_NORTE]]-Tabla2[[#This Row],[META_TOTAL2]]</f>
        <v>0</v>
      </c>
      <c r="AH237" s="53">
        <f>+Tabla2[[#This Row],[META_USAQUEN]]-Tabla2[[#This Row],[META_USAQUEN2]]</f>
        <v>0</v>
      </c>
      <c r="AI237" s="52">
        <f>+Tabla2[[#This Row],[META_ENGATIVA]]-Tabla2[[#This Row],[META_ENGATIVA2]]</f>
        <v>0</v>
      </c>
      <c r="AJ237" s="52">
        <f>+Tabla2[[#This Row],[META_SUBA]]-Tabla2[[#This Row],[META_SUBA2]]</f>
        <v>0</v>
      </c>
      <c r="AK237" s="52">
        <f>+Tabla2[[#This Row],[META_CHAPINERO]]-Tabla2[[#This Row],[META_CHAPINERO2]]</f>
        <v>0</v>
      </c>
      <c r="AL237" s="52">
        <f>+Tabla2[[#This Row],[META_BARRIOS_UNIDOS]]-Tabla2[[#This Row],[META_BARRIOS_UNIDOS2]]</f>
        <v>0</v>
      </c>
      <c r="AM237" s="52">
        <f>+Tabla2[[#This Row],[META_TEUSAQUILLO]]-Tabla2[[#This Row],[META_TEUSAQUILLO2]]</f>
        <v>0</v>
      </c>
      <c r="AN237" s="52">
        <f>+Tabla2[[#This Row],[META_SUBRED]]-Tabla2[[#This Row],[META_SUBRED2]]</f>
        <v>0</v>
      </c>
      <c r="AO237" s="51">
        <f>+Tabla2[[#This Row],[META_DISTRITO]]-Tabla2[[#This Row],[META_DISTRITO2]]</f>
        <v>0</v>
      </c>
      <c r="AP237" s="49">
        <f t="shared" si="3"/>
        <v>0</v>
      </c>
      <c r="AR237" s="85"/>
      <c r="AS237" s="86"/>
      <c r="AT237" s="86"/>
      <c r="AU237" s="86"/>
      <c r="AV237" s="86"/>
      <c r="AW237" s="86"/>
      <c r="AX237" s="86"/>
      <c r="AY237" s="87"/>
    </row>
    <row r="238" spans="1:51" ht="116.25" hidden="1" thickTop="1" thickBot="1">
      <c r="A238" s="19" t="s">
        <v>54</v>
      </c>
      <c r="B238" s="20" t="s">
        <v>292</v>
      </c>
      <c r="C238" s="20" t="s">
        <v>308</v>
      </c>
      <c r="D238" s="21">
        <v>221</v>
      </c>
      <c r="E238" s="20" t="s">
        <v>345</v>
      </c>
      <c r="F238" s="20" t="s">
        <v>295</v>
      </c>
      <c r="G238" s="19" t="s">
        <v>45</v>
      </c>
      <c r="H238" s="19" t="s">
        <v>67</v>
      </c>
      <c r="I238" s="19" t="s">
        <v>47</v>
      </c>
      <c r="J238" s="22">
        <v>149094832</v>
      </c>
      <c r="K238" s="5">
        <v>3</v>
      </c>
      <c r="L238" s="22">
        <f>+Tabla2[[#This Row],[VALOR UNITARIO]]*Tabla2[[#This Row],[META_NORTE]]</f>
        <v>447284496</v>
      </c>
      <c r="M238" s="61">
        <v>0</v>
      </c>
      <c r="N238" s="62">
        <v>0</v>
      </c>
      <c r="O238" s="62">
        <v>0</v>
      </c>
      <c r="P238" s="62">
        <v>0</v>
      </c>
      <c r="Q238" s="62">
        <v>0</v>
      </c>
      <c r="R238" s="62">
        <v>0</v>
      </c>
      <c r="S238" s="62">
        <v>0</v>
      </c>
      <c r="T238" s="63">
        <v>3</v>
      </c>
      <c r="U238" s="28">
        <f>+Tabla2[[#This Row],[META_USAQUEN]]+Tabla2[[#This Row],[META_ENGATIVA]]+Tabla2[[#This Row],[META_SUBA]]+Tabla2[[#This Row],[META_CHAPINERO]]+Tabla2[[#This Row],[META_BARRIOS_UNIDOS]]+Tabla2[[#This Row],[META_TEUSAQUILLO]]+Tabla2[[#This Row],[META_SUBRED]]+Tabla2[[#This Row],[META_DISTRITO]]</f>
        <v>3</v>
      </c>
      <c r="V238" s="29">
        <f>+Tabla2[[#This Row],[META_NORTE]]-Tabla2[[#This Row],[META_TOTAL]]</f>
        <v>0</v>
      </c>
      <c r="W238" s="61"/>
      <c r="X238" s="62"/>
      <c r="Y238" s="62"/>
      <c r="Z238" s="62"/>
      <c r="AA238" s="62"/>
      <c r="AB238" s="62"/>
      <c r="AC238" s="62"/>
      <c r="AD238" s="63">
        <v>3</v>
      </c>
      <c r="AE238" s="28">
        <f>SUM(Tabla2[[#This Row],[META_USAQUEN2]:[META_DISTRITO2]])</f>
        <v>3</v>
      </c>
      <c r="AF238" s="29">
        <f>+Tabla2[[#This Row],[META_NORTE]]-Tabla2[[#This Row],[META_TOTAL2]]</f>
        <v>0</v>
      </c>
      <c r="AH238" s="53">
        <f>+Tabla2[[#This Row],[META_USAQUEN]]-Tabla2[[#This Row],[META_USAQUEN2]]</f>
        <v>0</v>
      </c>
      <c r="AI238" s="52">
        <f>+Tabla2[[#This Row],[META_ENGATIVA]]-Tabla2[[#This Row],[META_ENGATIVA2]]</f>
        <v>0</v>
      </c>
      <c r="AJ238" s="52">
        <f>+Tabla2[[#This Row],[META_SUBA]]-Tabla2[[#This Row],[META_SUBA2]]</f>
        <v>0</v>
      </c>
      <c r="AK238" s="52">
        <f>+Tabla2[[#This Row],[META_CHAPINERO]]-Tabla2[[#This Row],[META_CHAPINERO2]]</f>
        <v>0</v>
      </c>
      <c r="AL238" s="52">
        <f>+Tabla2[[#This Row],[META_BARRIOS_UNIDOS]]-Tabla2[[#This Row],[META_BARRIOS_UNIDOS2]]</f>
        <v>0</v>
      </c>
      <c r="AM238" s="52">
        <f>+Tabla2[[#This Row],[META_TEUSAQUILLO]]-Tabla2[[#This Row],[META_TEUSAQUILLO2]]</f>
        <v>0</v>
      </c>
      <c r="AN238" s="52">
        <f>+Tabla2[[#This Row],[META_SUBRED]]-Tabla2[[#This Row],[META_SUBRED2]]</f>
        <v>0</v>
      </c>
      <c r="AO238" s="51">
        <f>+Tabla2[[#This Row],[META_DISTRITO]]-Tabla2[[#This Row],[META_DISTRITO2]]</f>
        <v>0</v>
      </c>
      <c r="AP238" s="49">
        <f t="shared" si="3"/>
        <v>0</v>
      </c>
      <c r="AR238" s="85"/>
      <c r="AS238" s="86"/>
      <c r="AT238" s="86"/>
      <c r="AU238" s="86"/>
      <c r="AV238" s="86"/>
      <c r="AW238" s="86"/>
      <c r="AX238" s="86"/>
      <c r="AY238" s="87"/>
    </row>
    <row r="239" spans="1:51" ht="63.6" hidden="1" customHeight="1">
      <c r="A239" s="19" t="s">
        <v>54</v>
      </c>
      <c r="B239" s="20" t="s">
        <v>292</v>
      </c>
      <c r="C239" s="20" t="s">
        <v>293</v>
      </c>
      <c r="D239" s="21">
        <v>222</v>
      </c>
      <c r="E239" s="20" t="s">
        <v>346</v>
      </c>
      <c r="F239" s="20" t="s">
        <v>295</v>
      </c>
      <c r="G239" s="19" t="s">
        <v>45</v>
      </c>
      <c r="H239" s="19" t="s">
        <v>46</v>
      </c>
      <c r="I239" s="19" t="s">
        <v>65</v>
      </c>
      <c r="J239" s="22">
        <v>18590624</v>
      </c>
      <c r="K239" s="5">
        <v>3</v>
      </c>
      <c r="L239" s="22">
        <f>+Tabla2[[#This Row],[VALOR UNITARIO]]*Tabla2[[#This Row],[META_NORTE]]</f>
        <v>55771872</v>
      </c>
      <c r="M239" s="61">
        <v>0</v>
      </c>
      <c r="N239" s="62">
        <v>0</v>
      </c>
      <c r="O239" s="62">
        <v>0</v>
      </c>
      <c r="P239" s="62">
        <v>0</v>
      </c>
      <c r="Q239" s="62">
        <v>0</v>
      </c>
      <c r="R239" s="62">
        <v>0</v>
      </c>
      <c r="S239" s="62">
        <v>3</v>
      </c>
      <c r="T239" s="63">
        <v>0</v>
      </c>
      <c r="U239" s="28">
        <f>+Tabla2[[#This Row],[META_USAQUEN]]+Tabla2[[#This Row],[META_ENGATIVA]]+Tabla2[[#This Row],[META_SUBA]]+Tabla2[[#This Row],[META_CHAPINERO]]+Tabla2[[#This Row],[META_BARRIOS_UNIDOS]]+Tabla2[[#This Row],[META_TEUSAQUILLO]]+Tabla2[[#This Row],[META_SUBRED]]+Tabla2[[#This Row],[META_DISTRITO]]</f>
        <v>3</v>
      </c>
      <c r="V239" s="29">
        <f>+Tabla2[[#This Row],[META_NORTE]]-Tabla2[[#This Row],[META_TOTAL]]</f>
        <v>0</v>
      </c>
      <c r="W239" s="61"/>
      <c r="X239" s="62"/>
      <c r="Y239" s="62"/>
      <c r="Z239" s="62"/>
      <c r="AA239" s="62"/>
      <c r="AB239" s="62"/>
      <c r="AC239" s="62">
        <v>3</v>
      </c>
      <c r="AD239" s="63"/>
      <c r="AE239" s="28">
        <f>SUM(Tabla2[[#This Row],[META_USAQUEN2]:[META_DISTRITO2]])</f>
        <v>3</v>
      </c>
      <c r="AF239" s="29">
        <f>+Tabla2[[#This Row],[META_NORTE]]-Tabla2[[#This Row],[META_TOTAL2]]</f>
        <v>0</v>
      </c>
      <c r="AH239" s="53">
        <f>+Tabla2[[#This Row],[META_USAQUEN]]-Tabla2[[#This Row],[META_USAQUEN2]]</f>
        <v>0</v>
      </c>
      <c r="AI239" s="52">
        <f>+Tabla2[[#This Row],[META_ENGATIVA]]-Tabla2[[#This Row],[META_ENGATIVA2]]</f>
        <v>0</v>
      </c>
      <c r="AJ239" s="52">
        <f>+Tabla2[[#This Row],[META_SUBA]]-Tabla2[[#This Row],[META_SUBA2]]</f>
        <v>0</v>
      </c>
      <c r="AK239" s="52">
        <f>+Tabla2[[#This Row],[META_CHAPINERO]]-Tabla2[[#This Row],[META_CHAPINERO2]]</f>
        <v>0</v>
      </c>
      <c r="AL239" s="52">
        <f>+Tabla2[[#This Row],[META_BARRIOS_UNIDOS]]-Tabla2[[#This Row],[META_BARRIOS_UNIDOS2]]</f>
        <v>0</v>
      </c>
      <c r="AM239" s="52">
        <f>+Tabla2[[#This Row],[META_TEUSAQUILLO]]-Tabla2[[#This Row],[META_TEUSAQUILLO2]]</f>
        <v>0</v>
      </c>
      <c r="AN239" s="52">
        <f>+Tabla2[[#This Row],[META_SUBRED]]-Tabla2[[#This Row],[META_SUBRED2]]</f>
        <v>0</v>
      </c>
      <c r="AO239" s="51">
        <f>+Tabla2[[#This Row],[META_DISTRITO]]-Tabla2[[#This Row],[META_DISTRITO2]]</f>
        <v>0</v>
      </c>
      <c r="AP239" s="49">
        <f t="shared" si="3"/>
        <v>0</v>
      </c>
      <c r="AR239" s="85"/>
      <c r="AS239" s="86"/>
      <c r="AT239" s="86"/>
      <c r="AU239" s="86"/>
      <c r="AV239" s="86"/>
      <c r="AW239" s="86"/>
      <c r="AX239" s="86"/>
      <c r="AY239" s="87"/>
    </row>
    <row r="240" spans="1:51" ht="63.6" hidden="1" customHeight="1">
      <c r="A240" s="19" t="s">
        <v>54</v>
      </c>
      <c r="B240" s="20" t="s">
        <v>292</v>
      </c>
      <c r="C240" s="20" t="s">
        <v>293</v>
      </c>
      <c r="D240" s="21">
        <v>223</v>
      </c>
      <c r="E240" s="20" t="s">
        <v>347</v>
      </c>
      <c r="F240" s="20" t="s">
        <v>295</v>
      </c>
      <c r="G240" s="19" t="s">
        <v>45</v>
      </c>
      <c r="H240" s="19" t="s">
        <v>46</v>
      </c>
      <c r="I240" s="19" t="s">
        <v>65</v>
      </c>
      <c r="J240" s="22">
        <v>29488576</v>
      </c>
      <c r="K240" s="5">
        <v>0</v>
      </c>
      <c r="L240" s="22">
        <f>+Tabla2[[#This Row],[VALOR UNITARIO]]*Tabla2[[#This Row],[META_NORTE]]</f>
        <v>0</v>
      </c>
      <c r="M240" s="61">
        <v>0</v>
      </c>
      <c r="N240" s="62">
        <v>0</v>
      </c>
      <c r="O240" s="62">
        <v>0</v>
      </c>
      <c r="P240" s="62">
        <v>0</v>
      </c>
      <c r="Q240" s="62">
        <v>0</v>
      </c>
      <c r="R240" s="62">
        <v>0</v>
      </c>
      <c r="S240" s="62">
        <v>0</v>
      </c>
      <c r="T240" s="63">
        <v>0</v>
      </c>
      <c r="U240" s="28">
        <f>+Tabla2[[#This Row],[META_USAQUEN]]+Tabla2[[#This Row],[META_ENGATIVA]]+Tabla2[[#This Row],[META_SUBA]]+Tabla2[[#This Row],[META_CHAPINERO]]+Tabla2[[#This Row],[META_BARRIOS_UNIDOS]]+Tabla2[[#This Row],[META_TEUSAQUILLO]]+Tabla2[[#This Row],[META_SUBRED]]+Tabla2[[#This Row],[META_DISTRITO]]</f>
        <v>0</v>
      </c>
      <c r="V240" s="29">
        <f>+Tabla2[[#This Row],[META_NORTE]]-Tabla2[[#This Row],[META_TOTAL]]</f>
        <v>0</v>
      </c>
      <c r="W240" s="61"/>
      <c r="X240" s="62"/>
      <c r="Y240" s="62"/>
      <c r="Z240" s="62"/>
      <c r="AA240" s="62"/>
      <c r="AB240" s="62"/>
      <c r="AC240" s="62"/>
      <c r="AD240" s="63"/>
      <c r="AE240" s="28">
        <f>SUM(Tabla2[[#This Row],[META_USAQUEN2]:[META_DISTRITO2]])</f>
        <v>0</v>
      </c>
      <c r="AF240" s="29">
        <f>+Tabla2[[#This Row],[META_NORTE]]-Tabla2[[#This Row],[META_TOTAL2]]</f>
        <v>0</v>
      </c>
      <c r="AH240" s="53">
        <f>+Tabla2[[#This Row],[META_USAQUEN]]-Tabla2[[#This Row],[META_USAQUEN2]]</f>
        <v>0</v>
      </c>
      <c r="AI240" s="52">
        <f>+Tabla2[[#This Row],[META_ENGATIVA]]-Tabla2[[#This Row],[META_ENGATIVA2]]</f>
        <v>0</v>
      </c>
      <c r="AJ240" s="52">
        <f>+Tabla2[[#This Row],[META_SUBA]]-Tabla2[[#This Row],[META_SUBA2]]</f>
        <v>0</v>
      </c>
      <c r="AK240" s="52">
        <f>+Tabla2[[#This Row],[META_CHAPINERO]]-Tabla2[[#This Row],[META_CHAPINERO2]]</f>
        <v>0</v>
      </c>
      <c r="AL240" s="52">
        <f>+Tabla2[[#This Row],[META_BARRIOS_UNIDOS]]-Tabla2[[#This Row],[META_BARRIOS_UNIDOS2]]</f>
        <v>0</v>
      </c>
      <c r="AM240" s="52">
        <f>+Tabla2[[#This Row],[META_TEUSAQUILLO]]-Tabla2[[#This Row],[META_TEUSAQUILLO2]]</f>
        <v>0</v>
      </c>
      <c r="AN240" s="52">
        <f>+Tabla2[[#This Row],[META_SUBRED]]-Tabla2[[#This Row],[META_SUBRED2]]</f>
        <v>0</v>
      </c>
      <c r="AO240" s="51">
        <f>+Tabla2[[#This Row],[META_DISTRITO]]-Tabla2[[#This Row],[META_DISTRITO2]]</f>
        <v>0</v>
      </c>
      <c r="AP240" s="49">
        <f t="shared" si="3"/>
        <v>0</v>
      </c>
      <c r="AR240" s="85"/>
      <c r="AS240" s="86"/>
      <c r="AT240" s="86"/>
      <c r="AU240" s="86"/>
      <c r="AV240" s="86"/>
      <c r="AW240" s="86"/>
      <c r="AX240" s="86"/>
      <c r="AY240" s="87"/>
    </row>
    <row r="241" spans="1:51" ht="75.95" hidden="1" customHeight="1">
      <c r="A241" s="19" t="s">
        <v>54</v>
      </c>
      <c r="B241" s="20" t="s">
        <v>292</v>
      </c>
      <c r="C241" s="20" t="s">
        <v>308</v>
      </c>
      <c r="D241" s="21">
        <v>224</v>
      </c>
      <c r="E241" s="20" t="s">
        <v>348</v>
      </c>
      <c r="F241" s="20" t="s">
        <v>295</v>
      </c>
      <c r="G241" s="19" t="s">
        <v>45</v>
      </c>
      <c r="H241" s="19" t="s">
        <v>46</v>
      </c>
      <c r="I241" s="19" t="s">
        <v>65</v>
      </c>
      <c r="J241" s="22">
        <v>3994272</v>
      </c>
      <c r="K241" s="5">
        <v>3</v>
      </c>
      <c r="L241" s="22">
        <f>+Tabla2[[#This Row],[VALOR UNITARIO]]*Tabla2[[#This Row],[META_NORTE]]</f>
        <v>11982816</v>
      </c>
      <c r="M241" s="61">
        <v>0</v>
      </c>
      <c r="N241" s="62">
        <v>0</v>
      </c>
      <c r="O241" s="62">
        <v>0</v>
      </c>
      <c r="P241" s="62">
        <v>0</v>
      </c>
      <c r="Q241" s="62">
        <v>0</v>
      </c>
      <c r="R241" s="62">
        <v>0</v>
      </c>
      <c r="S241" s="62">
        <v>3</v>
      </c>
      <c r="T241" s="63">
        <v>0</v>
      </c>
      <c r="U241" s="28">
        <f>+Tabla2[[#This Row],[META_USAQUEN]]+Tabla2[[#This Row],[META_ENGATIVA]]+Tabla2[[#This Row],[META_SUBA]]+Tabla2[[#This Row],[META_CHAPINERO]]+Tabla2[[#This Row],[META_BARRIOS_UNIDOS]]+Tabla2[[#This Row],[META_TEUSAQUILLO]]+Tabla2[[#This Row],[META_SUBRED]]+Tabla2[[#This Row],[META_DISTRITO]]</f>
        <v>3</v>
      </c>
      <c r="V241" s="29">
        <f>+Tabla2[[#This Row],[META_NORTE]]-Tabla2[[#This Row],[META_TOTAL]]</f>
        <v>0</v>
      </c>
      <c r="W241" s="61"/>
      <c r="X241" s="62"/>
      <c r="Y241" s="62"/>
      <c r="Z241" s="62"/>
      <c r="AA241" s="62"/>
      <c r="AB241" s="62"/>
      <c r="AC241" s="62">
        <v>3</v>
      </c>
      <c r="AD241" s="63"/>
      <c r="AE241" s="28">
        <f>SUM(Tabla2[[#This Row],[META_USAQUEN2]:[META_DISTRITO2]])</f>
        <v>3</v>
      </c>
      <c r="AF241" s="29">
        <f>+Tabla2[[#This Row],[META_NORTE]]-Tabla2[[#This Row],[META_TOTAL2]]</f>
        <v>0</v>
      </c>
      <c r="AH241" s="53">
        <f>+Tabla2[[#This Row],[META_USAQUEN]]-Tabla2[[#This Row],[META_USAQUEN2]]</f>
        <v>0</v>
      </c>
      <c r="AI241" s="52">
        <f>+Tabla2[[#This Row],[META_ENGATIVA]]-Tabla2[[#This Row],[META_ENGATIVA2]]</f>
        <v>0</v>
      </c>
      <c r="AJ241" s="52">
        <f>+Tabla2[[#This Row],[META_SUBA]]-Tabla2[[#This Row],[META_SUBA2]]</f>
        <v>0</v>
      </c>
      <c r="AK241" s="52">
        <f>+Tabla2[[#This Row],[META_CHAPINERO]]-Tabla2[[#This Row],[META_CHAPINERO2]]</f>
        <v>0</v>
      </c>
      <c r="AL241" s="52">
        <f>+Tabla2[[#This Row],[META_BARRIOS_UNIDOS]]-Tabla2[[#This Row],[META_BARRIOS_UNIDOS2]]</f>
        <v>0</v>
      </c>
      <c r="AM241" s="52">
        <f>+Tabla2[[#This Row],[META_TEUSAQUILLO]]-Tabla2[[#This Row],[META_TEUSAQUILLO2]]</f>
        <v>0</v>
      </c>
      <c r="AN241" s="52">
        <f>+Tabla2[[#This Row],[META_SUBRED]]-Tabla2[[#This Row],[META_SUBRED2]]</f>
        <v>0</v>
      </c>
      <c r="AO241" s="51">
        <f>+Tabla2[[#This Row],[META_DISTRITO]]-Tabla2[[#This Row],[META_DISTRITO2]]</f>
        <v>0</v>
      </c>
      <c r="AP241" s="49">
        <f t="shared" si="3"/>
        <v>0</v>
      </c>
      <c r="AR241" s="85"/>
      <c r="AS241" s="86"/>
      <c r="AT241" s="86"/>
      <c r="AU241" s="86"/>
      <c r="AV241" s="86"/>
      <c r="AW241" s="86"/>
      <c r="AX241" s="86"/>
      <c r="AY241" s="87"/>
    </row>
    <row r="242" spans="1:51" ht="63.6" hidden="1" customHeight="1">
      <c r="A242" s="19" t="s">
        <v>54</v>
      </c>
      <c r="B242" s="20" t="s">
        <v>292</v>
      </c>
      <c r="C242" s="20" t="s">
        <v>293</v>
      </c>
      <c r="D242" s="21">
        <v>225</v>
      </c>
      <c r="E242" s="20" t="s">
        <v>349</v>
      </c>
      <c r="F242" s="20" t="s">
        <v>295</v>
      </c>
      <c r="G242" s="19" t="s">
        <v>45</v>
      </c>
      <c r="H242" s="19" t="s">
        <v>46</v>
      </c>
      <c r="I242" s="19" t="s">
        <v>65</v>
      </c>
      <c r="J242" s="22">
        <v>7347488</v>
      </c>
      <c r="K242" s="5">
        <v>6</v>
      </c>
      <c r="L242" s="22">
        <f>+Tabla2[[#This Row],[VALOR UNITARIO]]*Tabla2[[#This Row],[META_NORTE]]</f>
        <v>44084928</v>
      </c>
      <c r="M242" s="61">
        <v>0</v>
      </c>
      <c r="N242" s="62">
        <v>0</v>
      </c>
      <c r="O242" s="62">
        <v>0</v>
      </c>
      <c r="P242" s="62">
        <v>0</v>
      </c>
      <c r="Q242" s="62">
        <v>0</v>
      </c>
      <c r="R242" s="62">
        <v>0</v>
      </c>
      <c r="S242" s="62">
        <v>6</v>
      </c>
      <c r="T242" s="63">
        <v>0</v>
      </c>
      <c r="U242" s="28">
        <f>+Tabla2[[#This Row],[META_USAQUEN]]+Tabla2[[#This Row],[META_ENGATIVA]]+Tabla2[[#This Row],[META_SUBA]]+Tabla2[[#This Row],[META_CHAPINERO]]+Tabla2[[#This Row],[META_BARRIOS_UNIDOS]]+Tabla2[[#This Row],[META_TEUSAQUILLO]]+Tabla2[[#This Row],[META_SUBRED]]+Tabla2[[#This Row],[META_DISTRITO]]</f>
        <v>6</v>
      </c>
      <c r="V242" s="29">
        <f>+Tabla2[[#This Row],[META_NORTE]]-Tabla2[[#This Row],[META_TOTAL]]</f>
        <v>0</v>
      </c>
      <c r="W242" s="61"/>
      <c r="X242" s="62"/>
      <c r="Y242" s="62"/>
      <c r="Z242" s="62"/>
      <c r="AA242" s="62"/>
      <c r="AB242" s="62"/>
      <c r="AC242" s="62">
        <v>6</v>
      </c>
      <c r="AD242" s="63"/>
      <c r="AE242" s="28">
        <f>SUM(Tabla2[[#This Row],[META_USAQUEN2]:[META_DISTRITO2]])</f>
        <v>6</v>
      </c>
      <c r="AF242" s="29">
        <f>+Tabla2[[#This Row],[META_NORTE]]-Tabla2[[#This Row],[META_TOTAL2]]</f>
        <v>0</v>
      </c>
      <c r="AH242" s="53">
        <f>+Tabla2[[#This Row],[META_USAQUEN]]-Tabla2[[#This Row],[META_USAQUEN2]]</f>
        <v>0</v>
      </c>
      <c r="AI242" s="52">
        <f>+Tabla2[[#This Row],[META_ENGATIVA]]-Tabla2[[#This Row],[META_ENGATIVA2]]</f>
        <v>0</v>
      </c>
      <c r="AJ242" s="52">
        <f>+Tabla2[[#This Row],[META_SUBA]]-Tabla2[[#This Row],[META_SUBA2]]</f>
        <v>0</v>
      </c>
      <c r="AK242" s="52">
        <f>+Tabla2[[#This Row],[META_CHAPINERO]]-Tabla2[[#This Row],[META_CHAPINERO2]]</f>
        <v>0</v>
      </c>
      <c r="AL242" s="52">
        <f>+Tabla2[[#This Row],[META_BARRIOS_UNIDOS]]-Tabla2[[#This Row],[META_BARRIOS_UNIDOS2]]</f>
        <v>0</v>
      </c>
      <c r="AM242" s="52">
        <f>+Tabla2[[#This Row],[META_TEUSAQUILLO]]-Tabla2[[#This Row],[META_TEUSAQUILLO2]]</f>
        <v>0</v>
      </c>
      <c r="AN242" s="52">
        <f>+Tabla2[[#This Row],[META_SUBRED]]-Tabla2[[#This Row],[META_SUBRED2]]</f>
        <v>0</v>
      </c>
      <c r="AO242" s="51">
        <f>+Tabla2[[#This Row],[META_DISTRITO]]-Tabla2[[#This Row],[META_DISTRITO2]]</f>
        <v>0</v>
      </c>
      <c r="AP242" s="49">
        <f t="shared" si="3"/>
        <v>0</v>
      </c>
      <c r="AR242" s="85"/>
      <c r="AS242" s="86"/>
      <c r="AT242" s="86"/>
      <c r="AU242" s="86"/>
      <c r="AV242" s="86"/>
      <c r="AW242" s="86"/>
      <c r="AX242" s="86"/>
      <c r="AY242" s="87"/>
    </row>
    <row r="243" spans="1:51" ht="63.6" hidden="1" customHeight="1">
      <c r="A243" s="19" t="s">
        <v>54</v>
      </c>
      <c r="B243" s="20" t="s">
        <v>292</v>
      </c>
      <c r="C243" s="20" t="s">
        <v>293</v>
      </c>
      <c r="D243" s="21">
        <v>226</v>
      </c>
      <c r="E243" s="20" t="s">
        <v>350</v>
      </c>
      <c r="F243" s="20" t="s">
        <v>295</v>
      </c>
      <c r="G243" s="19" t="s">
        <v>45</v>
      </c>
      <c r="H243" s="19" t="s">
        <v>67</v>
      </c>
      <c r="I243" s="19" t="s">
        <v>47</v>
      </c>
      <c r="J243" s="22">
        <v>95295440</v>
      </c>
      <c r="K243" s="5">
        <v>0</v>
      </c>
      <c r="L243" s="22">
        <f>+Tabla2[[#This Row],[VALOR UNITARIO]]*Tabla2[[#This Row],[META_NORTE]]</f>
        <v>0</v>
      </c>
      <c r="M243" s="61">
        <f>+Tabla2[[#This Row],[META_NORTE]]*10.2/100</f>
        <v>0</v>
      </c>
      <c r="N243" s="62">
        <f>+Tabla2[[#This Row],[META_NORTE]]*43.81/100</f>
        <v>0</v>
      </c>
      <c r="O243" s="62">
        <f>+Tabla2[[#This Row],[META_NORTE]]*29.46/100</f>
        <v>0</v>
      </c>
      <c r="P243" s="62">
        <f>+Tabla2[[#This Row],[META_NORTE]]*7.72/100</f>
        <v>0</v>
      </c>
      <c r="Q243" s="62">
        <f>+Tabla2[[#This Row],[META_NORTE]]*3.92/100</f>
        <v>0</v>
      </c>
      <c r="R243" s="62">
        <f>+Tabla2[[#This Row],[META_NORTE]]*5.07/100</f>
        <v>0</v>
      </c>
      <c r="S243" s="62">
        <v>0</v>
      </c>
      <c r="T243" s="63">
        <v>0</v>
      </c>
      <c r="U243" s="28">
        <f>+Tabla2[[#This Row],[META_USAQUEN]]+Tabla2[[#This Row],[META_ENGATIVA]]+Tabla2[[#This Row],[META_SUBA]]+Tabla2[[#This Row],[META_CHAPINERO]]+Tabla2[[#This Row],[META_BARRIOS_UNIDOS]]+Tabla2[[#This Row],[META_TEUSAQUILLO]]+Tabla2[[#This Row],[META_SUBRED]]+Tabla2[[#This Row],[META_DISTRITO]]</f>
        <v>0</v>
      </c>
      <c r="V243" s="29">
        <f>+Tabla2[[#This Row],[META_NORTE]]-Tabla2[[#This Row],[META_TOTAL]]</f>
        <v>0</v>
      </c>
      <c r="W243" s="61"/>
      <c r="X243" s="62"/>
      <c r="Y243" s="62"/>
      <c r="Z243" s="62"/>
      <c r="AA243" s="62"/>
      <c r="AB243" s="62"/>
      <c r="AC243" s="62"/>
      <c r="AD243" s="63"/>
      <c r="AE243" s="28">
        <f>SUM(Tabla2[[#This Row],[META_USAQUEN2]:[META_DISTRITO2]])</f>
        <v>0</v>
      </c>
      <c r="AF243" s="29">
        <f>+Tabla2[[#This Row],[META_NORTE]]-Tabla2[[#This Row],[META_TOTAL2]]</f>
        <v>0</v>
      </c>
      <c r="AH243" s="53">
        <f>+Tabla2[[#This Row],[META_USAQUEN]]-Tabla2[[#This Row],[META_USAQUEN2]]</f>
        <v>0</v>
      </c>
      <c r="AI243" s="52">
        <f>+Tabla2[[#This Row],[META_ENGATIVA]]-Tabla2[[#This Row],[META_ENGATIVA2]]</f>
        <v>0</v>
      </c>
      <c r="AJ243" s="52">
        <f>+Tabla2[[#This Row],[META_SUBA]]-Tabla2[[#This Row],[META_SUBA2]]</f>
        <v>0</v>
      </c>
      <c r="AK243" s="52">
        <f>+Tabla2[[#This Row],[META_CHAPINERO]]-Tabla2[[#This Row],[META_CHAPINERO2]]</f>
        <v>0</v>
      </c>
      <c r="AL243" s="52">
        <f>+Tabla2[[#This Row],[META_BARRIOS_UNIDOS]]-Tabla2[[#This Row],[META_BARRIOS_UNIDOS2]]</f>
        <v>0</v>
      </c>
      <c r="AM243" s="52">
        <f>+Tabla2[[#This Row],[META_TEUSAQUILLO]]-Tabla2[[#This Row],[META_TEUSAQUILLO2]]</f>
        <v>0</v>
      </c>
      <c r="AN243" s="52">
        <f>+Tabla2[[#This Row],[META_SUBRED]]-Tabla2[[#This Row],[META_SUBRED2]]</f>
        <v>0</v>
      </c>
      <c r="AO243" s="51">
        <f>+Tabla2[[#This Row],[META_DISTRITO]]-Tabla2[[#This Row],[META_DISTRITO2]]</f>
        <v>0</v>
      </c>
      <c r="AP243" s="49">
        <f t="shared" si="3"/>
        <v>0</v>
      </c>
      <c r="AR243" s="85"/>
      <c r="AS243" s="86"/>
      <c r="AT243" s="86"/>
      <c r="AU243" s="86"/>
      <c r="AV243" s="86"/>
      <c r="AW243" s="86"/>
      <c r="AX243" s="86"/>
      <c r="AY243" s="87"/>
    </row>
    <row r="244" spans="1:51" ht="63.6" hidden="1" customHeight="1">
      <c r="A244" s="19" t="s">
        <v>54</v>
      </c>
      <c r="B244" s="20" t="s">
        <v>292</v>
      </c>
      <c r="C244" s="20" t="s">
        <v>293</v>
      </c>
      <c r="D244" s="21">
        <v>227</v>
      </c>
      <c r="E244" s="20" t="s">
        <v>351</v>
      </c>
      <c r="F244" s="20" t="s">
        <v>295</v>
      </c>
      <c r="G244" s="19" t="s">
        <v>45</v>
      </c>
      <c r="H244" s="19" t="s">
        <v>67</v>
      </c>
      <c r="I244" s="19" t="s">
        <v>47</v>
      </c>
      <c r="J244" s="22">
        <v>53602144</v>
      </c>
      <c r="K244" s="5">
        <v>3</v>
      </c>
      <c r="L244" s="22">
        <f>+Tabla2[[#This Row],[VALOR UNITARIO]]*Tabla2[[#This Row],[META_NORTE]]</f>
        <v>160806432</v>
      </c>
      <c r="M244" s="61">
        <v>0</v>
      </c>
      <c r="N244" s="62">
        <v>0</v>
      </c>
      <c r="O244" s="62">
        <v>0</v>
      </c>
      <c r="P244" s="62">
        <v>0</v>
      </c>
      <c r="Q244" s="62">
        <v>0</v>
      </c>
      <c r="R244" s="62">
        <v>0</v>
      </c>
      <c r="S244" s="62">
        <v>0</v>
      </c>
      <c r="T244" s="63">
        <v>3</v>
      </c>
      <c r="U244" s="28">
        <f>+Tabla2[[#This Row],[META_USAQUEN]]+Tabla2[[#This Row],[META_ENGATIVA]]+Tabla2[[#This Row],[META_SUBA]]+Tabla2[[#This Row],[META_CHAPINERO]]+Tabla2[[#This Row],[META_BARRIOS_UNIDOS]]+Tabla2[[#This Row],[META_TEUSAQUILLO]]+Tabla2[[#This Row],[META_SUBRED]]+Tabla2[[#This Row],[META_DISTRITO]]</f>
        <v>3</v>
      </c>
      <c r="V244" s="29">
        <f>+Tabla2[[#This Row],[META_NORTE]]-Tabla2[[#This Row],[META_TOTAL]]</f>
        <v>0</v>
      </c>
      <c r="W244" s="61"/>
      <c r="X244" s="62"/>
      <c r="Y244" s="62"/>
      <c r="Z244" s="62"/>
      <c r="AA244" s="62"/>
      <c r="AB244" s="62"/>
      <c r="AC244" s="62"/>
      <c r="AD244" s="63">
        <v>3</v>
      </c>
      <c r="AE244" s="28">
        <f>SUM(Tabla2[[#This Row],[META_USAQUEN2]:[META_DISTRITO2]])</f>
        <v>3</v>
      </c>
      <c r="AF244" s="29">
        <f>+Tabla2[[#This Row],[META_NORTE]]-Tabla2[[#This Row],[META_TOTAL2]]</f>
        <v>0</v>
      </c>
      <c r="AH244" s="53">
        <f>+Tabla2[[#This Row],[META_USAQUEN]]-Tabla2[[#This Row],[META_USAQUEN2]]</f>
        <v>0</v>
      </c>
      <c r="AI244" s="52">
        <f>+Tabla2[[#This Row],[META_ENGATIVA]]-Tabla2[[#This Row],[META_ENGATIVA2]]</f>
        <v>0</v>
      </c>
      <c r="AJ244" s="52">
        <f>+Tabla2[[#This Row],[META_SUBA]]-Tabla2[[#This Row],[META_SUBA2]]</f>
        <v>0</v>
      </c>
      <c r="AK244" s="52">
        <f>+Tabla2[[#This Row],[META_CHAPINERO]]-Tabla2[[#This Row],[META_CHAPINERO2]]</f>
        <v>0</v>
      </c>
      <c r="AL244" s="52">
        <f>+Tabla2[[#This Row],[META_BARRIOS_UNIDOS]]-Tabla2[[#This Row],[META_BARRIOS_UNIDOS2]]</f>
        <v>0</v>
      </c>
      <c r="AM244" s="52">
        <f>+Tabla2[[#This Row],[META_TEUSAQUILLO]]-Tabla2[[#This Row],[META_TEUSAQUILLO2]]</f>
        <v>0</v>
      </c>
      <c r="AN244" s="52">
        <f>+Tabla2[[#This Row],[META_SUBRED]]-Tabla2[[#This Row],[META_SUBRED2]]</f>
        <v>0</v>
      </c>
      <c r="AO244" s="51">
        <f>+Tabla2[[#This Row],[META_DISTRITO]]-Tabla2[[#This Row],[META_DISTRITO2]]</f>
        <v>0</v>
      </c>
      <c r="AP244" s="49">
        <f t="shared" si="3"/>
        <v>0</v>
      </c>
      <c r="AR244" s="85"/>
      <c r="AS244" s="86"/>
      <c r="AT244" s="86"/>
      <c r="AU244" s="86"/>
      <c r="AV244" s="86"/>
      <c r="AW244" s="86"/>
      <c r="AX244" s="86"/>
      <c r="AY244" s="87"/>
    </row>
    <row r="245" spans="1:51" ht="75.95" hidden="1" customHeight="1">
      <c r="A245" s="19" t="s">
        <v>54</v>
      </c>
      <c r="B245" s="20" t="s">
        <v>292</v>
      </c>
      <c r="C245" s="20" t="s">
        <v>308</v>
      </c>
      <c r="D245" s="21">
        <v>228</v>
      </c>
      <c r="E245" s="20" t="s">
        <v>352</v>
      </c>
      <c r="F245" s="20" t="s">
        <v>295</v>
      </c>
      <c r="G245" s="19" t="s">
        <v>45</v>
      </c>
      <c r="H245" s="19" t="s">
        <v>50</v>
      </c>
      <c r="I245" s="19" t="s">
        <v>47</v>
      </c>
      <c r="J245" s="22">
        <v>3513480</v>
      </c>
      <c r="K245" s="5">
        <v>0</v>
      </c>
      <c r="L245" s="22">
        <f>+Tabla2[[#This Row],[VALOR UNITARIO]]*Tabla2[[#This Row],[META_NORTE]]</f>
        <v>0</v>
      </c>
      <c r="M245" s="61">
        <f>+Tabla2[[#This Row],[META_NORTE]]*10.2/100</f>
        <v>0</v>
      </c>
      <c r="N245" s="62">
        <f>+Tabla2[[#This Row],[META_NORTE]]*43.81/100</f>
        <v>0</v>
      </c>
      <c r="O245" s="62">
        <f>+Tabla2[[#This Row],[META_NORTE]]*29.46/100</f>
        <v>0</v>
      </c>
      <c r="P245" s="62">
        <f>+Tabla2[[#This Row],[META_NORTE]]*7.72/100</f>
        <v>0</v>
      </c>
      <c r="Q245" s="62">
        <f>+Tabla2[[#This Row],[META_NORTE]]*3.92/100</f>
        <v>0</v>
      </c>
      <c r="R245" s="62">
        <f>+Tabla2[[#This Row],[META_NORTE]]*5.07/100</f>
        <v>0</v>
      </c>
      <c r="S245" s="62">
        <v>0</v>
      </c>
      <c r="T245" s="63">
        <v>0</v>
      </c>
      <c r="U245" s="28">
        <f>+Tabla2[[#This Row],[META_USAQUEN]]+Tabla2[[#This Row],[META_ENGATIVA]]+Tabla2[[#This Row],[META_SUBA]]+Tabla2[[#This Row],[META_CHAPINERO]]+Tabla2[[#This Row],[META_BARRIOS_UNIDOS]]+Tabla2[[#This Row],[META_TEUSAQUILLO]]+Tabla2[[#This Row],[META_SUBRED]]+Tabla2[[#This Row],[META_DISTRITO]]</f>
        <v>0</v>
      </c>
      <c r="V245" s="29">
        <f>+Tabla2[[#This Row],[META_NORTE]]-Tabla2[[#This Row],[META_TOTAL]]</f>
        <v>0</v>
      </c>
      <c r="W245" s="61"/>
      <c r="X245" s="62"/>
      <c r="Y245" s="62"/>
      <c r="Z245" s="62"/>
      <c r="AA245" s="62"/>
      <c r="AB245" s="62"/>
      <c r="AC245" s="62"/>
      <c r="AD245" s="63"/>
      <c r="AE245" s="28">
        <f>SUM(Tabla2[[#This Row],[META_USAQUEN2]:[META_DISTRITO2]])</f>
        <v>0</v>
      </c>
      <c r="AF245" s="29">
        <f>+Tabla2[[#This Row],[META_NORTE]]-Tabla2[[#This Row],[META_TOTAL2]]</f>
        <v>0</v>
      </c>
      <c r="AH245" s="53">
        <f>+Tabla2[[#This Row],[META_USAQUEN]]-Tabla2[[#This Row],[META_USAQUEN2]]</f>
        <v>0</v>
      </c>
      <c r="AI245" s="52">
        <f>+Tabla2[[#This Row],[META_ENGATIVA]]-Tabla2[[#This Row],[META_ENGATIVA2]]</f>
        <v>0</v>
      </c>
      <c r="AJ245" s="52">
        <f>+Tabla2[[#This Row],[META_SUBA]]-Tabla2[[#This Row],[META_SUBA2]]</f>
        <v>0</v>
      </c>
      <c r="AK245" s="52">
        <f>+Tabla2[[#This Row],[META_CHAPINERO]]-Tabla2[[#This Row],[META_CHAPINERO2]]</f>
        <v>0</v>
      </c>
      <c r="AL245" s="52">
        <f>+Tabla2[[#This Row],[META_BARRIOS_UNIDOS]]-Tabla2[[#This Row],[META_BARRIOS_UNIDOS2]]</f>
        <v>0</v>
      </c>
      <c r="AM245" s="52">
        <f>+Tabla2[[#This Row],[META_TEUSAQUILLO]]-Tabla2[[#This Row],[META_TEUSAQUILLO2]]</f>
        <v>0</v>
      </c>
      <c r="AN245" s="52">
        <f>+Tabla2[[#This Row],[META_SUBRED]]-Tabla2[[#This Row],[META_SUBRED2]]</f>
        <v>0</v>
      </c>
      <c r="AO245" s="51">
        <f>+Tabla2[[#This Row],[META_DISTRITO]]-Tabla2[[#This Row],[META_DISTRITO2]]</f>
        <v>0</v>
      </c>
      <c r="AP245" s="49">
        <f t="shared" si="3"/>
        <v>0</v>
      </c>
      <c r="AR245" s="85"/>
      <c r="AS245" s="86"/>
      <c r="AT245" s="86"/>
      <c r="AU245" s="86"/>
      <c r="AV245" s="86"/>
      <c r="AW245" s="86"/>
      <c r="AX245" s="86"/>
      <c r="AY245" s="87"/>
    </row>
    <row r="246" spans="1:51" ht="75.95" hidden="1" customHeight="1">
      <c r="A246" s="19" t="s">
        <v>54</v>
      </c>
      <c r="B246" s="20" t="s">
        <v>292</v>
      </c>
      <c r="C246" s="20" t="s">
        <v>308</v>
      </c>
      <c r="D246" s="21">
        <v>229</v>
      </c>
      <c r="E246" s="20" t="s">
        <v>353</v>
      </c>
      <c r="F246" s="20" t="s">
        <v>295</v>
      </c>
      <c r="G246" s="19" t="s">
        <v>354</v>
      </c>
      <c r="H246" s="19" t="s">
        <v>46</v>
      </c>
      <c r="I246" s="19" t="s">
        <v>47</v>
      </c>
      <c r="J246" s="22">
        <v>281936</v>
      </c>
      <c r="K246" s="5">
        <v>139.5</v>
      </c>
      <c r="L246" s="22">
        <f>+Tabla2[[#This Row],[VALOR UNITARIO]]*Tabla2[[#This Row],[META_NORTE]]</f>
        <v>39330072</v>
      </c>
      <c r="M246" s="61">
        <v>0</v>
      </c>
      <c r="N246" s="62">
        <v>0</v>
      </c>
      <c r="O246" s="62">
        <v>0</v>
      </c>
      <c r="P246" s="62">
        <v>0</v>
      </c>
      <c r="Q246" s="62">
        <v>0</v>
      </c>
      <c r="R246" s="62">
        <v>0</v>
      </c>
      <c r="S246" s="62">
        <v>139.5</v>
      </c>
      <c r="T246" s="63">
        <v>0</v>
      </c>
      <c r="U246" s="28">
        <f>+Tabla2[[#This Row],[META_USAQUEN]]+Tabla2[[#This Row],[META_ENGATIVA]]+Tabla2[[#This Row],[META_SUBA]]+Tabla2[[#This Row],[META_CHAPINERO]]+Tabla2[[#This Row],[META_BARRIOS_UNIDOS]]+Tabla2[[#This Row],[META_TEUSAQUILLO]]+Tabla2[[#This Row],[META_SUBRED]]+Tabla2[[#This Row],[META_DISTRITO]]</f>
        <v>139.5</v>
      </c>
      <c r="V246" s="29">
        <f>+Tabla2[[#This Row],[META_NORTE]]-Tabla2[[#This Row],[META_TOTAL]]</f>
        <v>0</v>
      </c>
      <c r="W246" s="61"/>
      <c r="X246" s="62"/>
      <c r="Y246" s="62"/>
      <c r="Z246" s="62"/>
      <c r="AA246" s="62"/>
      <c r="AB246" s="62"/>
      <c r="AC246" s="62">
        <v>139.5</v>
      </c>
      <c r="AD246" s="63"/>
      <c r="AE246" s="28">
        <f>SUM(Tabla2[[#This Row],[META_USAQUEN2]:[META_DISTRITO2]])</f>
        <v>139.5</v>
      </c>
      <c r="AF246" s="29">
        <f>+Tabla2[[#This Row],[META_NORTE]]-Tabla2[[#This Row],[META_TOTAL2]]</f>
        <v>0</v>
      </c>
      <c r="AH246" s="53">
        <f>+Tabla2[[#This Row],[META_USAQUEN]]-Tabla2[[#This Row],[META_USAQUEN2]]</f>
        <v>0</v>
      </c>
      <c r="AI246" s="52">
        <f>+Tabla2[[#This Row],[META_ENGATIVA]]-Tabla2[[#This Row],[META_ENGATIVA2]]</f>
        <v>0</v>
      </c>
      <c r="AJ246" s="52">
        <f>+Tabla2[[#This Row],[META_SUBA]]-Tabla2[[#This Row],[META_SUBA2]]</f>
        <v>0</v>
      </c>
      <c r="AK246" s="52">
        <f>+Tabla2[[#This Row],[META_CHAPINERO]]-Tabla2[[#This Row],[META_CHAPINERO2]]</f>
        <v>0</v>
      </c>
      <c r="AL246" s="52">
        <f>+Tabla2[[#This Row],[META_BARRIOS_UNIDOS]]-Tabla2[[#This Row],[META_BARRIOS_UNIDOS2]]</f>
        <v>0</v>
      </c>
      <c r="AM246" s="52">
        <f>+Tabla2[[#This Row],[META_TEUSAQUILLO]]-Tabla2[[#This Row],[META_TEUSAQUILLO2]]</f>
        <v>0</v>
      </c>
      <c r="AN246" s="52">
        <f>+Tabla2[[#This Row],[META_SUBRED]]-Tabla2[[#This Row],[META_SUBRED2]]</f>
        <v>0</v>
      </c>
      <c r="AO246" s="51">
        <f>+Tabla2[[#This Row],[META_DISTRITO]]-Tabla2[[#This Row],[META_DISTRITO2]]</f>
        <v>0</v>
      </c>
      <c r="AP246" s="49">
        <f t="shared" si="3"/>
        <v>0</v>
      </c>
      <c r="AR246" s="85"/>
      <c r="AS246" s="86"/>
      <c r="AT246" s="86"/>
      <c r="AU246" s="86"/>
      <c r="AV246" s="86"/>
      <c r="AW246" s="86"/>
      <c r="AX246" s="86"/>
      <c r="AY246" s="87"/>
    </row>
    <row r="247" spans="1:51" ht="75.95" hidden="1" customHeight="1">
      <c r="A247" s="19" t="s">
        <v>54</v>
      </c>
      <c r="B247" s="20" t="s">
        <v>292</v>
      </c>
      <c r="C247" s="20" t="s">
        <v>308</v>
      </c>
      <c r="D247" s="21">
        <v>230</v>
      </c>
      <c r="E247" s="20" t="s">
        <v>355</v>
      </c>
      <c r="F247" s="20" t="s">
        <v>295</v>
      </c>
      <c r="G247" s="19" t="s">
        <v>354</v>
      </c>
      <c r="H247" s="19" t="s">
        <v>46</v>
      </c>
      <c r="I247" s="19" t="s">
        <v>47</v>
      </c>
      <c r="J247" s="22">
        <v>244416</v>
      </c>
      <c r="K247" s="5">
        <v>20.25</v>
      </c>
      <c r="L247" s="22">
        <f>+Tabla2[[#This Row],[VALOR UNITARIO]]*Tabla2[[#This Row],[META_NORTE]]</f>
        <v>4949424</v>
      </c>
      <c r="M247" s="61">
        <v>0</v>
      </c>
      <c r="N247" s="62">
        <v>0</v>
      </c>
      <c r="O247" s="62">
        <v>0</v>
      </c>
      <c r="P247" s="62">
        <v>0</v>
      </c>
      <c r="Q247" s="62">
        <v>0</v>
      </c>
      <c r="R247" s="62">
        <v>0</v>
      </c>
      <c r="S247" s="62">
        <f>+Tabla2[[#This Row],[META_NORTE]]</f>
        <v>20.25</v>
      </c>
      <c r="T247" s="63">
        <v>0</v>
      </c>
      <c r="U247" s="28">
        <f>+Tabla2[[#This Row],[META_USAQUEN]]+Tabla2[[#This Row],[META_ENGATIVA]]+Tabla2[[#This Row],[META_SUBA]]+Tabla2[[#This Row],[META_CHAPINERO]]+Tabla2[[#This Row],[META_BARRIOS_UNIDOS]]+Tabla2[[#This Row],[META_TEUSAQUILLO]]+Tabla2[[#This Row],[META_SUBRED]]+Tabla2[[#This Row],[META_DISTRITO]]</f>
        <v>20.25</v>
      </c>
      <c r="V247" s="29">
        <f>+Tabla2[[#This Row],[META_NORTE]]-Tabla2[[#This Row],[META_TOTAL]]</f>
        <v>0</v>
      </c>
      <c r="W247" s="61"/>
      <c r="X247" s="62"/>
      <c r="Y247" s="62"/>
      <c r="Z247" s="62"/>
      <c r="AA247" s="62"/>
      <c r="AB247" s="62"/>
      <c r="AC247" s="62">
        <v>20.25</v>
      </c>
      <c r="AD247" s="63"/>
      <c r="AE247" s="28">
        <f>SUM(Tabla2[[#This Row],[META_USAQUEN2]:[META_DISTRITO2]])</f>
        <v>20.25</v>
      </c>
      <c r="AF247" s="29">
        <f>+Tabla2[[#This Row],[META_NORTE]]-Tabla2[[#This Row],[META_TOTAL2]]</f>
        <v>0</v>
      </c>
      <c r="AH247" s="53">
        <f>+Tabla2[[#This Row],[META_USAQUEN]]-Tabla2[[#This Row],[META_USAQUEN2]]</f>
        <v>0</v>
      </c>
      <c r="AI247" s="52">
        <f>+Tabla2[[#This Row],[META_ENGATIVA]]-Tabla2[[#This Row],[META_ENGATIVA2]]</f>
        <v>0</v>
      </c>
      <c r="AJ247" s="52">
        <f>+Tabla2[[#This Row],[META_SUBA]]-Tabla2[[#This Row],[META_SUBA2]]</f>
        <v>0</v>
      </c>
      <c r="AK247" s="52">
        <f>+Tabla2[[#This Row],[META_CHAPINERO]]-Tabla2[[#This Row],[META_CHAPINERO2]]</f>
        <v>0</v>
      </c>
      <c r="AL247" s="52">
        <f>+Tabla2[[#This Row],[META_BARRIOS_UNIDOS]]-Tabla2[[#This Row],[META_BARRIOS_UNIDOS2]]</f>
        <v>0</v>
      </c>
      <c r="AM247" s="52">
        <f>+Tabla2[[#This Row],[META_TEUSAQUILLO]]-Tabla2[[#This Row],[META_TEUSAQUILLO2]]</f>
        <v>0</v>
      </c>
      <c r="AN247" s="52">
        <f>+Tabla2[[#This Row],[META_SUBRED]]-Tabla2[[#This Row],[META_SUBRED2]]</f>
        <v>0</v>
      </c>
      <c r="AO247" s="51">
        <f>+Tabla2[[#This Row],[META_DISTRITO]]-Tabla2[[#This Row],[META_DISTRITO2]]</f>
        <v>0</v>
      </c>
      <c r="AP247" s="49">
        <f t="shared" si="3"/>
        <v>0</v>
      </c>
      <c r="AR247" s="85"/>
      <c r="AS247" s="86"/>
      <c r="AT247" s="86"/>
      <c r="AU247" s="86"/>
      <c r="AV247" s="86"/>
      <c r="AW247" s="86"/>
      <c r="AX247" s="86"/>
      <c r="AY247" s="87"/>
    </row>
    <row r="248" spans="1:51" ht="38.450000000000003" hidden="1" customHeight="1">
      <c r="A248" s="19" t="s">
        <v>54</v>
      </c>
      <c r="B248" s="20" t="s">
        <v>356</v>
      </c>
      <c r="C248" s="20" t="s">
        <v>357</v>
      </c>
      <c r="D248" s="21">
        <v>231</v>
      </c>
      <c r="E248" s="20" t="s">
        <v>357</v>
      </c>
      <c r="F248" s="20" t="s">
        <v>295</v>
      </c>
      <c r="G248" s="19" t="s">
        <v>45</v>
      </c>
      <c r="H248" s="19" t="s">
        <v>46</v>
      </c>
      <c r="I248" s="19" t="s">
        <v>65</v>
      </c>
      <c r="J248" s="22">
        <v>25173776</v>
      </c>
      <c r="K248" s="5">
        <v>3</v>
      </c>
      <c r="L248" s="22">
        <f>+Tabla2[[#This Row],[VALOR UNITARIO]]*Tabla2[[#This Row],[META_NORTE]]</f>
        <v>75521328</v>
      </c>
      <c r="M248" s="61">
        <v>0</v>
      </c>
      <c r="N248" s="62">
        <v>0</v>
      </c>
      <c r="O248" s="62">
        <v>0</v>
      </c>
      <c r="P248" s="62">
        <v>0</v>
      </c>
      <c r="Q248" s="62">
        <v>0</v>
      </c>
      <c r="R248" s="62">
        <v>0</v>
      </c>
      <c r="S248" s="62">
        <v>3</v>
      </c>
      <c r="T248" s="63">
        <v>0</v>
      </c>
      <c r="U248" s="28">
        <f>+Tabla2[[#This Row],[META_USAQUEN]]+Tabla2[[#This Row],[META_ENGATIVA]]+Tabla2[[#This Row],[META_SUBA]]+Tabla2[[#This Row],[META_CHAPINERO]]+Tabla2[[#This Row],[META_BARRIOS_UNIDOS]]+Tabla2[[#This Row],[META_TEUSAQUILLO]]+Tabla2[[#This Row],[META_SUBRED]]+Tabla2[[#This Row],[META_DISTRITO]]</f>
        <v>3</v>
      </c>
      <c r="V248" s="29">
        <f>+Tabla2[[#This Row],[META_NORTE]]-Tabla2[[#This Row],[META_TOTAL]]</f>
        <v>0</v>
      </c>
      <c r="W248" s="61"/>
      <c r="X248" s="62"/>
      <c r="Y248" s="62"/>
      <c r="Z248" s="62"/>
      <c r="AA248" s="62"/>
      <c r="AB248" s="62"/>
      <c r="AC248" s="62">
        <v>3</v>
      </c>
      <c r="AD248" s="63"/>
      <c r="AE248" s="28">
        <f>SUM(Tabla2[[#This Row],[META_USAQUEN2]:[META_DISTRITO2]])</f>
        <v>3</v>
      </c>
      <c r="AF248" s="29">
        <f>+Tabla2[[#This Row],[META_NORTE]]-Tabla2[[#This Row],[META_TOTAL2]]</f>
        <v>0</v>
      </c>
      <c r="AH248" s="53">
        <f>+Tabla2[[#This Row],[META_USAQUEN]]-Tabla2[[#This Row],[META_USAQUEN2]]</f>
        <v>0</v>
      </c>
      <c r="AI248" s="52">
        <f>+Tabla2[[#This Row],[META_ENGATIVA]]-Tabla2[[#This Row],[META_ENGATIVA2]]</f>
        <v>0</v>
      </c>
      <c r="AJ248" s="52">
        <f>+Tabla2[[#This Row],[META_SUBA]]-Tabla2[[#This Row],[META_SUBA2]]</f>
        <v>0</v>
      </c>
      <c r="AK248" s="52">
        <f>+Tabla2[[#This Row],[META_CHAPINERO]]-Tabla2[[#This Row],[META_CHAPINERO2]]</f>
        <v>0</v>
      </c>
      <c r="AL248" s="52">
        <f>+Tabla2[[#This Row],[META_BARRIOS_UNIDOS]]-Tabla2[[#This Row],[META_BARRIOS_UNIDOS2]]</f>
        <v>0</v>
      </c>
      <c r="AM248" s="52">
        <f>+Tabla2[[#This Row],[META_TEUSAQUILLO]]-Tabla2[[#This Row],[META_TEUSAQUILLO2]]</f>
        <v>0</v>
      </c>
      <c r="AN248" s="52">
        <f>+Tabla2[[#This Row],[META_SUBRED]]-Tabla2[[#This Row],[META_SUBRED2]]</f>
        <v>0</v>
      </c>
      <c r="AO248" s="51">
        <f>+Tabla2[[#This Row],[META_DISTRITO]]-Tabla2[[#This Row],[META_DISTRITO2]]</f>
        <v>0</v>
      </c>
      <c r="AP248" s="49">
        <f t="shared" si="3"/>
        <v>0</v>
      </c>
      <c r="AR248" s="85"/>
      <c r="AS248" s="86"/>
      <c r="AT248" s="86"/>
      <c r="AU248" s="86"/>
      <c r="AV248" s="86"/>
      <c r="AW248" s="86"/>
      <c r="AX248" s="86"/>
      <c r="AY248" s="87"/>
    </row>
    <row r="249" spans="1:51" ht="51" hidden="1" customHeight="1">
      <c r="A249" s="19" t="s">
        <v>54</v>
      </c>
      <c r="B249" s="20" t="s">
        <v>356</v>
      </c>
      <c r="C249" s="20" t="s">
        <v>358</v>
      </c>
      <c r="D249" s="21">
        <v>232</v>
      </c>
      <c r="E249" s="20" t="s">
        <v>358</v>
      </c>
      <c r="F249" s="20" t="s">
        <v>295</v>
      </c>
      <c r="G249" s="19" t="s">
        <v>45</v>
      </c>
      <c r="H249" s="19" t="s">
        <v>50</v>
      </c>
      <c r="I249" s="19" t="s">
        <v>65</v>
      </c>
      <c r="J249" s="22">
        <v>5621568</v>
      </c>
      <c r="K249" s="5">
        <v>18</v>
      </c>
      <c r="L249" s="22">
        <f>+Tabla2[[#This Row],[VALOR UNITARIO]]*Tabla2[[#This Row],[META_NORTE]]</f>
        <v>101188224</v>
      </c>
      <c r="M249" s="61">
        <v>3</v>
      </c>
      <c r="N249" s="62">
        <v>3</v>
      </c>
      <c r="O249" s="62">
        <v>3</v>
      </c>
      <c r="P249" s="62">
        <v>3</v>
      </c>
      <c r="Q249" s="62">
        <v>3</v>
      </c>
      <c r="R249" s="62">
        <v>3</v>
      </c>
      <c r="S249" s="62">
        <v>0</v>
      </c>
      <c r="T249" s="63">
        <v>0</v>
      </c>
      <c r="U249" s="28">
        <f>+Tabla2[[#This Row],[META_USAQUEN]]+Tabla2[[#This Row],[META_ENGATIVA]]+Tabla2[[#This Row],[META_SUBA]]+Tabla2[[#This Row],[META_CHAPINERO]]+Tabla2[[#This Row],[META_BARRIOS_UNIDOS]]+Tabla2[[#This Row],[META_TEUSAQUILLO]]+Tabla2[[#This Row],[META_SUBRED]]+Tabla2[[#This Row],[META_DISTRITO]]</f>
        <v>18</v>
      </c>
      <c r="V249" s="29">
        <f>+Tabla2[[#This Row],[META_NORTE]]-Tabla2[[#This Row],[META_TOTAL]]</f>
        <v>0</v>
      </c>
      <c r="W249" s="61">
        <v>3</v>
      </c>
      <c r="X249" s="62">
        <v>3</v>
      </c>
      <c r="Y249" s="62">
        <v>3</v>
      </c>
      <c r="Z249" s="62">
        <v>3</v>
      </c>
      <c r="AA249" s="62">
        <v>3</v>
      </c>
      <c r="AB249" s="62">
        <v>3</v>
      </c>
      <c r="AC249" s="62"/>
      <c r="AD249" s="63"/>
      <c r="AE249" s="28">
        <f>SUM(Tabla2[[#This Row],[META_USAQUEN2]:[META_DISTRITO2]])</f>
        <v>18</v>
      </c>
      <c r="AF249" s="29">
        <f>+Tabla2[[#This Row],[META_NORTE]]-Tabla2[[#This Row],[META_TOTAL2]]</f>
        <v>0</v>
      </c>
      <c r="AH249" s="53">
        <f>+Tabla2[[#This Row],[META_USAQUEN]]-Tabla2[[#This Row],[META_USAQUEN2]]</f>
        <v>0</v>
      </c>
      <c r="AI249" s="52">
        <f>+Tabla2[[#This Row],[META_ENGATIVA]]-Tabla2[[#This Row],[META_ENGATIVA2]]</f>
        <v>0</v>
      </c>
      <c r="AJ249" s="52">
        <f>+Tabla2[[#This Row],[META_SUBA]]-Tabla2[[#This Row],[META_SUBA2]]</f>
        <v>0</v>
      </c>
      <c r="AK249" s="52">
        <f>+Tabla2[[#This Row],[META_CHAPINERO]]-Tabla2[[#This Row],[META_CHAPINERO2]]</f>
        <v>0</v>
      </c>
      <c r="AL249" s="52">
        <f>+Tabla2[[#This Row],[META_BARRIOS_UNIDOS]]-Tabla2[[#This Row],[META_BARRIOS_UNIDOS2]]</f>
        <v>0</v>
      </c>
      <c r="AM249" s="52">
        <f>+Tabla2[[#This Row],[META_TEUSAQUILLO]]-Tabla2[[#This Row],[META_TEUSAQUILLO2]]</f>
        <v>0</v>
      </c>
      <c r="AN249" s="52">
        <f>+Tabla2[[#This Row],[META_SUBRED]]-Tabla2[[#This Row],[META_SUBRED2]]</f>
        <v>0</v>
      </c>
      <c r="AO249" s="51">
        <f>+Tabla2[[#This Row],[META_DISTRITO]]-Tabla2[[#This Row],[META_DISTRITO2]]</f>
        <v>0</v>
      </c>
      <c r="AP249" s="49">
        <f t="shared" si="3"/>
        <v>0</v>
      </c>
      <c r="AR249" s="85"/>
      <c r="AS249" s="86"/>
      <c r="AT249" s="86"/>
      <c r="AU249" s="86"/>
      <c r="AV249" s="86"/>
      <c r="AW249" s="86"/>
      <c r="AX249" s="86"/>
      <c r="AY249" s="87"/>
    </row>
    <row r="250" spans="1:51" ht="63.6" hidden="1" customHeight="1">
      <c r="A250" s="19" t="s">
        <v>54</v>
      </c>
      <c r="B250" s="20" t="s">
        <v>356</v>
      </c>
      <c r="C250" s="20" t="s">
        <v>358</v>
      </c>
      <c r="D250" s="21">
        <v>233</v>
      </c>
      <c r="E250" s="20" t="s">
        <v>359</v>
      </c>
      <c r="F250" s="20" t="s">
        <v>295</v>
      </c>
      <c r="G250" s="19" t="s">
        <v>45</v>
      </c>
      <c r="H250" s="19" t="s">
        <v>50</v>
      </c>
      <c r="I250" s="19" t="s">
        <v>47</v>
      </c>
      <c r="J250" s="22">
        <v>7026960</v>
      </c>
      <c r="K250" s="5">
        <v>0</v>
      </c>
      <c r="L250" s="22">
        <f>+Tabla2[[#This Row],[VALOR UNITARIO]]*Tabla2[[#This Row],[META_NORTE]]</f>
        <v>0</v>
      </c>
      <c r="M250" s="61">
        <f>+Tabla2[[#This Row],[META_NORTE]]*10.2/100</f>
        <v>0</v>
      </c>
      <c r="N250" s="62">
        <f>+Tabla2[[#This Row],[META_NORTE]]*43.81/100</f>
        <v>0</v>
      </c>
      <c r="O250" s="62">
        <f>+Tabla2[[#This Row],[META_NORTE]]*29.46/100</f>
        <v>0</v>
      </c>
      <c r="P250" s="62">
        <f>+Tabla2[[#This Row],[META_NORTE]]*7.72/100</f>
        <v>0</v>
      </c>
      <c r="Q250" s="62">
        <f>+Tabla2[[#This Row],[META_NORTE]]*3.92/100</f>
        <v>0</v>
      </c>
      <c r="R250" s="62">
        <f>+Tabla2[[#This Row],[META_NORTE]]*5.07/100</f>
        <v>0</v>
      </c>
      <c r="S250" s="62">
        <v>0</v>
      </c>
      <c r="T250" s="63">
        <v>0</v>
      </c>
      <c r="U250" s="28">
        <f>+Tabla2[[#This Row],[META_USAQUEN]]+Tabla2[[#This Row],[META_ENGATIVA]]+Tabla2[[#This Row],[META_SUBA]]+Tabla2[[#This Row],[META_CHAPINERO]]+Tabla2[[#This Row],[META_BARRIOS_UNIDOS]]+Tabla2[[#This Row],[META_TEUSAQUILLO]]+Tabla2[[#This Row],[META_SUBRED]]+Tabla2[[#This Row],[META_DISTRITO]]</f>
        <v>0</v>
      </c>
      <c r="V250" s="29">
        <f>+Tabla2[[#This Row],[META_NORTE]]-Tabla2[[#This Row],[META_TOTAL]]</f>
        <v>0</v>
      </c>
      <c r="W250" s="61"/>
      <c r="X250" s="62"/>
      <c r="Y250" s="62"/>
      <c r="Z250" s="62"/>
      <c r="AA250" s="62"/>
      <c r="AB250" s="62"/>
      <c r="AC250" s="62"/>
      <c r="AD250" s="63"/>
      <c r="AE250" s="28">
        <f>SUM(Tabla2[[#This Row],[META_USAQUEN2]:[META_DISTRITO2]])</f>
        <v>0</v>
      </c>
      <c r="AF250" s="29">
        <f>+Tabla2[[#This Row],[META_NORTE]]-Tabla2[[#This Row],[META_TOTAL2]]</f>
        <v>0</v>
      </c>
      <c r="AH250" s="53">
        <f>+Tabla2[[#This Row],[META_USAQUEN]]-Tabla2[[#This Row],[META_USAQUEN2]]</f>
        <v>0</v>
      </c>
      <c r="AI250" s="52">
        <f>+Tabla2[[#This Row],[META_ENGATIVA]]-Tabla2[[#This Row],[META_ENGATIVA2]]</f>
        <v>0</v>
      </c>
      <c r="AJ250" s="52">
        <f>+Tabla2[[#This Row],[META_SUBA]]-Tabla2[[#This Row],[META_SUBA2]]</f>
        <v>0</v>
      </c>
      <c r="AK250" s="52">
        <f>+Tabla2[[#This Row],[META_CHAPINERO]]-Tabla2[[#This Row],[META_CHAPINERO2]]</f>
        <v>0</v>
      </c>
      <c r="AL250" s="52">
        <f>+Tabla2[[#This Row],[META_BARRIOS_UNIDOS]]-Tabla2[[#This Row],[META_BARRIOS_UNIDOS2]]</f>
        <v>0</v>
      </c>
      <c r="AM250" s="52">
        <f>+Tabla2[[#This Row],[META_TEUSAQUILLO]]-Tabla2[[#This Row],[META_TEUSAQUILLO2]]</f>
        <v>0</v>
      </c>
      <c r="AN250" s="52">
        <f>+Tabla2[[#This Row],[META_SUBRED]]-Tabla2[[#This Row],[META_SUBRED2]]</f>
        <v>0</v>
      </c>
      <c r="AO250" s="51">
        <f>+Tabla2[[#This Row],[META_DISTRITO]]-Tabla2[[#This Row],[META_DISTRITO2]]</f>
        <v>0</v>
      </c>
      <c r="AP250" s="49">
        <f t="shared" si="3"/>
        <v>0</v>
      </c>
      <c r="AR250" s="85"/>
      <c r="AS250" s="86"/>
      <c r="AT250" s="86"/>
      <c r="AU250" s="86"/>
      <c r="AV250" s="86"/>
      <c r="AW250" s="86"/>
      <c r="AX250" s="86"/>
      <c r="AY250" s="87"/>
    </row>
    <row r="251" spans="1:51" ht="75.95" hidden="1" customHeight="1">
      <c r="A251" s="19" t="s">
        <v>54</v>
      </c>
      <c r="B251" s="20" t="s">
        <v>360</v>
      </c>
      <c r="C251" s="20" t="s">
        <v>361</v>
      </c>
      <c r="D251" s="21">
        <v>234</v>
      </c>
      <c r="E251" s="20" t="s">
        <v>362</v>
      </c>
      <c r="F251" s="20" t="s">
        <v>363</v>
      </c>
      <c r="G251" s="19" t="s">
        <v>45</v>
      </c>
      <c r="H251" s="19" t="s">
        <v>50</v>
      </c>
      <c r="I251" s="19" t="s">
        <v>47</v>
      </c>
      <c r="J251" s="22">
        <v>24853248</v>
      </c>
      <c r="K251" s="5">
        <v>18</v>
      </c>
      <c r="L251" s="22">
        <f>+Tabla2[[#This Row],[VALOR UNITARIO]]*Tabla2[[#This Row],[META_NORTE]]</f>
        <v>447358464</v>
      </c>
      <c r="M251" s="61">
        <v>3</v>
      </c>
      <c r="N251" s="62">
        <v>3</v>
      </c>
      <c r="O251" s="62">
        <v>3</v>
      </c>
      <c r="P251" s="62">
        <v>3</v>
      </c>
      <c r="Q251" s="62">
        <v>3</v>
      </c>
      <c r="R251" s="62">
        <v>3</v>
      </c>
      <c r="S251" s="62">
        <v>0</v>
      </c>
      <c r="T251" s="63">
        <v>0</v>
      </c>
      <c r="U251" s="28">
        <f>+Tabla2[[#This Row],[META_USAQUEN]]+Tabla2[[#This Row],[META_ENGATIVA]]+Tabla2[[#This Row],[META_SUBA]]+Tabla2[[#This Row],[META_CHAPINERO]]+Tabla2[[#This Row],[META_BARRIOS_UNIDOS]]+Tabla2[[#This Row],[META_TEUSAQUILLO]]+Tabla2[[#This Row],[META_SUBRED]]+Tabla2[[#This Row],[META_DISTRITO]]</f>
        <v>18</v>
      </c>
      <c r="V251" s="29">
        <f>+Tabla2[[#This Row],[META_NORTE]]-Tabla2[[#This Row],[META_TOTAL]]</f>
        <v>0</v>
      </c>
      <c r="W251" s="61">
        <v>3</v>
      </c>
      <c r="X251" s="62">
        <v>3</v>
      </c>
      <c r="Y251" s="62">
        <v>3</v>
      </c>
      <c r="Z251" s="62">
        <v>3</v>
      </c>
      <c r="AA251" s="62">
        <v>3</v>
      </c>
      <c r="AB251" s="62">
        <v>3</v>
      </c>
      <c r="AC251" s="62"/>
      <c r="AD251" s="63"/>
      <c r="AE251" s="28">
        <f>SUM(Tabla2[[#This Row],[META_USAQUEN2]:[META_DISTRITO2]])</f>
        <v>18</v>
      </c>
      <c r="AF251" s="29">
        <f>+Tabla2[[#This Row],[META_NORTE]]-Tabla2[[#This Row],[META_TOTAL2]]</f>
        <v>0</v>
      </c>
      <c r="AH251" s="53">
        <f>+Tabla2[[#This Row],[META_USAQUEN]]-Tabla2[[#This Row],[META_USAQUEN2]]</f>
        <v>0</v>
      </c>
      <c r="AI251" s="52">
        <f>+Tabla2[[#This Row],[META_ENGATIVA]]-Tabla2[[#This Row],[META_ENGATIVA2]]</f>
        <v>0</v>
      </c>
      <c r="AJ251" s="52">
        <f>+Tabla2[[#This Row],[META_SUBA]]-Tabla2[[#This Row],[META_SUBA2]]</f>
        <v>0</v>
      </c>
      <c r="AK251" s="52">
        <f>+Tabla2[[#This Row],[META_CHAPINERO]]-Tabla2[[#This Row],[META_CHAPINERO2]]</f>
        <v>0</v>
      </c>
      <c r="AL251" s="52">
        <f>+Tabla2[[#This Row],[META_BARRIOS_UNIDOS]]-Tabla2[[#This Row],[META_BARRIOS_UNIDOS2]]</f>
        <v>0</v>
      </c>
      <c r="AM251" s="52">
        <f>+Tabla2[[#This Row],[META_TEUSAQUILLO]]-Tabla2[[#This Row],[META_TEUSAQUILLO2]]</f>
        <v>0</v>
      </c>
      <c r="AN251" s="52">
        <f>+Tabla2[[#This Row],[META_SUBRED]]-Tabla2[[#This Row],[META_SUBRED2]]</f>
        <v>0</v>
      </c>
      <c r="AO251" s="51">
        <f>+Tabla2[[#This Row],[META_DISTRITO]]-Tabla2[[#This Row],[META_DISTRITO2]]</f>
        <v>0</v>
      </c>
      <c r="AP251" s="49">
        <f t="shared" si="3"/>
        <v>0</v>
      </c>
      <c r="AR251" s="85"/>
      <c r="AS251" s="86"/>
      <c r="AT251" s="86"/>
      <c r="AU251" s="86"/>
      <c r="AV251" s="86"/>
      <c r="AW251" s="86"/>
      <c r="AX251" s="86"/>
      <c r="AY251" s="87"/>
    </row>
    <row r="252" spans="1:51" ht="138.6" hidden="1" customHeight="1">
      <c r="A252" s="19" t="s">
        <v>54</v>
      </c>
      <c r="B252" s="20" t="s">
        <v>360</v>
      </c>
      <c r="C252" s="20" t="s">
        <v>361</v>
      </c>
      <c r="D252" s="21">
        <v>235</v>
      </c>
      <c r="E252" s="20" t="s">
        <v>364</v>
      </c>
      <c r="F252" s="20" t="s">
        <v>363</v>
      </c>
      <c r="G252" s="19" t="s">
        <v>45</v>
      </c>
      <c r="H252" s="19" t="s">
        <v>46</v>
      </c>
      <c r="I252" s="19" t="s">
        <v>47</v>
      </c>
      <c r="J252" s="22">
        <v>7332480</v>
      </c>
      <c r="K252" s="5">
        <v>3</v>
      </c>
      <c r="L252" s="22">
        <f>+Tabla2[[#This Row],[VALOR UNITARIO]]*Tabla2[[#This Row],[META_NORTE]]</f>
        <v>21997440</v>
      </c>
      <c r="M252" s="61">
        <v>0</v>
      </c>
      <c r="N252" s="62">
        <v>0</v>
      </c>
      <c r="O252" s="62">
        <v>0</v>
      </c>
      <c r="P252" s="62">
        <v>0</v>
      </c>
      <c r="Q252" s="62">
        <v>0</v>
      </c>
      <c r="R252" s="62">
        <v>0</v>
      </c>
      <c r="S252" s="62">
        <v>3</v>
      </c>
      <c r="T252" s="63">
        <v>0</v>
      </c>
      <c r="U252" s="28">
        <f>+Tabla2[[#This Row],[META_USAQUEN]]+Tabla2[[#This Row],[META_ENGATIVA]]+Tabla2[[#This Row],[META_SUBA]]+Tabla2[[#This Row],[META_CHAPINERO]]+Tabla2[[#This Row],[META_BARRIOS_UNIDOS]]+Tabla2[[#This Row],[META_TEUSAQUILLO]]+Tabla2[[#This Row],[META_SUBRED]]+Tabla2[[#This Row],[META_DISTRITO]]</f>
        <v>3</v>
      </c>
      <c r="V252" s="29">
        <f>+Tabla2[[#This Row],[META_NORTE]]-Tabla2[[#This Row],[META_TOTAL]]</f>
        <v>0</v>
      </c>
      <c r="W252" s="61"/>
      <c r="X252" s="62"/>
      <c r="Y252" s="62"/>
      <c r="Z252" s="62"/>
      <c r="AA252" s="62"/>
      <c r="AB252" s="62"/>
      <c r="AC252" s="62">
        <v>3</v>
      </c>
      <c r="AD252" s="63"/>
      <c r="AE252" s="28">
        <f>SUM(Tabla2[[#This Row],[META_USAQUEN2]:[META_DISTRITO2]])</f>
        <v>3</v>
      </c>
      <c r="AF252" s="29">
        <f>+Tabla2[[#This Row],[META_NORTE]]-Tabla2[[#This Row],[META_TOTAL2]]</f>
        <v>0</v>
      </c>
      <c r="AH252" s="53">
        <f>+Tabla2[[#This Row],[META_USAQUEN]]-Tabla2[[#This Row],[META_USAQUEN2]]</f>
        <v>0</v>
      </c>
      <c r="AI252" s="52">
        <f>+Tabla2[[#This Row],[META_ENGATIVA]]-Tabla2[[#This Row],[META_ENGATIVA2]]</f>
        <v>0</v>
      </c>
      <c r="AJ252" s="52">
        <f>+Tabla2[[#This Row],[META_SUBA]]-Tabla2[[#This Row],[META_SUBA2]]</f>
        <v>0</v>
      </c>
      <c r="AK252" s="52">
        <f>+Tabla2[[#This Row],[META_CHAPINERO]]-Tabla2[[#This Row],[META_CHAPINERO2]]</f>
        <v>0</v>
      </c>
      <c r="AL252" s="52">
        <f>+Tabla2[[#This Row],[META_BARRIOS_UNIDOS]]-Tabla2[[#This Row],[META_BARRIOS_UNIDOS2]]</f>
        <v>0</v>
      </c>
      <c r="AM252" s="52">
        <f>+Tabla2[[#This Row],[META_TEUSAQUILLO]]-Tabla2[[#This Row],[META_TEUSAQUILLO2]]</f>
        <v>0</v>
      </c>
      <c r="AN252" s="52">
        <f>+Tabla2[[#This Row],[META_SUBRED]]-Tabla2[[#This Row],[META_SUBRED2]]</f>
        <v>0</v>
      </c>
      <c r="AO252" s="51">
        <f>+Tabla2[[#This Row],[META_DISTRITO]]-Tabla2[[#This Row],[META_DISTRITO2]]</f>
        <v>0</v>
      </c>
      <c r="AP252" s="49">
        <f t="shared" si="3"/>
        <v>0</v>
      </c>
      <c r="AR252" s="85"/>
      <c r="AS252" s="86"/>
      <c r="AT252" s="86"/>
      <c r="AU252" s="86"/>
      <c r="AV252" s="86"/>
      <c r="AW252" s="86"/>
      <c r="AX252" s="86"/>
      <c r="AY252" s="87"/>
    </row>
    <row r="253" spans="1:51" ht="101.1" hidden="1" customHeight="1">
      <c r="A253" s="19" t="s">
        <v>54</v>
      </c>
      <c r="B253" s="20" t="s">
        <v>360</v>
      </c>
      <c r="C253" s="20" t="s">
        <v>361</v>
      </c>
      <c r="D253" s="21">
        <v>236</v>
      </c>
      <c r="E253" s="20" t="s">
        <v>365</v>
      </c>
      <c r="F253" s="20" t="s">
        <v>363</v>
      </c>
      <c r="G253" s="19" t="s">
        <v>45</v>
      </c>
      <c r="H253" s="19" t="s">
        <v>46</v>
      </c>
      <c r="I253" s="19" t="s">
        <v>47</v>
      </c>
      <c r="J253" s="22">
        <v>7332480</v>
      </c>
      <c r="K253" s="5">
        <v>0</v>
      </c>
      <c r="L253" s="22">
        <f>+Tabla2[[#This Row],[VALOR UNITARIO]]*Tabla2[[#This Row],[META_NORTE]]</f>
        <v>0</v>
      </c>
      <c r="M253" s="61">
        <v>0</v>
      </c>
      <c r="N253" s="62">
        <v>0</v>
      </c>
      <c r="O253" s="62">
        <v>0</v>
      </c>
      <c r="P253" s="62">
        <v>0</v>
      </c>
      <c r="Q253" s="62">
        <v>0</v>
      </c>
      <c r="R253" s="62">
        <v>0</v>
      </c>
      <c r="S253" s="62">
        <v>0</v>
      </c>
      <c r="T253" s="63">
        <v>0</v>
      </c>
      <c r="U253" s="28">
        <f>+Tabla2[[#This Row],[META_USAQUEN]]+Tabla2[[#This Row],[META_ENGATIVA]]+Tabla2[[#This Row],[META_SUBA]]+Tabla2[[#This Row],[META_CHAPINERO]]+Tabla2[[#This Row],[META_BARRIOS_UNIDOS]]+Tabla2[[#This Row],[META_TEUSAQUILLO]]+Tabla2[[#This Row],[META_SUBRED]]+Tabla2[[#This Row],[META_DISTRITO]]</f>
        <v>0</v>
      </c>
      <c r="V253" s="29">
        <f>+Tabla2[[#This Row],[META_NORTE]]-Tabla2[[#This Row],[META_TOTAL]]</f>
        <v>0</v>
      </c>
      <c r="W253" s="61"/>
      <c r="X253" s="62"/>
      <c r="Y253" s="62"/>
      <c r="Z253" s="62"/>
      <c r="AA253" s="62"/>
      <c r="AB253" s="62"/>
      <c r="AC253" s="62"/>
      <c r="AD253" s="63"/>
      <c r="AE253" s="28">
        <f>SUM(Tabla2[[#This Row],[META_USAQUEN2]:[META_DISTRITO2]])</f>
        <v>0</v>
      </c>
      <c r="AF253" s="29">
        <f>+Tabla2[[#This Row],[META_NORTE]]-Tabla2[[#This Row],[META_TOTAL2]]</f>
        <v>0</v>
      </c>
      <c r="AH253" s="53">
        <f>+Tabla2[[#This Row],[META_USAQUEN]]-Tabla2[[#This Row],[META_USAQUEN2]]</f>
        <v>0</v>
      </c>
      <c r="AI253" s="52">
        <f>+Tabla2[[#This Row],[META_ENGATIVA]]-Tabla2[[#This Row],[META_ENGATIVA2]]</f>
        <v>0</v>
      </c>
      <c r="AJ253" s="52">
        <f>+Tabla2[[#This Row],[META_SUBA]]-Tabla2[[#This Row],[META_SUBA2]]</f>
        <v>0</v>
      </c>
      <c r="AK253" s="52">
        <f>+Tabla2[[#This Row],[META_CHAPINERO]]-Tabla2[[#This Row],[META_CHAPINERO2]]</f>
        <v>0</v>
      </c>
      <c r="AL253" s="52">
        <f>+Tabla2[[#This Row],[META_BARRIOS_UNIDOS]]-Tabla2[[#This Row],[META_BARRIOS_UNIDOS2]]</f>
        <v>0</v>
      </c>
      <c r="AM253" s="52">
        <f>+Tabla2[[#This Row],[META_TEUSAQUILLO]]-Tabla2[[#This Row],[META_TEUSAQUILLO2]]</f>
        <v>0</v>
      </c>
      <c r="AN253" s="52">
        <f>+Tabla2[[#This Row],[META_SUBRED]]-Tabla2[[#This Row],[META_SUBRED2]]</f>
        <v>0</v>
      </c>
      <c r="AO253" s="51">
        <f>+Tabla2[[#This Row],[META_DISTRITO]]-Tabla2[[#This Row],[META_DISTRITO2]]</f>
        <v>0</v>
      </c>
      <c r="AP253" s="49">
        <f t="shared" si="3"/>
        <v>0</v>
      </c>
      <c r="AR253" s="85"/>
      <c r="AS253" s="86"/>
      <c r="AT253" s="86"/>
      <c r="AU253" s="86"/>
      <c r="AV253" s="86"/>
      <c r="AW253" s="86"/>
      <c r="AX253" s="86"/>
      <c r="AY253" s="87"/>
    </row>
    <row r="254" spans="1:51" ht="101.1" hidden="1" customHeight="1">
      <c r="A254" s="19" t="s">
        <v>54</v>
      </c>
      <c r="B254" s="20" t="s">
        <v>360</v>
      </c>
      <c r="C254" s="20" t="s">
        <v>361</v>
      </c>
      <c r="D254" s="21">
        <v>237</v>
      </c>
      <c r="E254" s="20" t="s">
        <v>366</v>
      </c>
      <c r="F254" s="20" t="s">
        <v>363</v>
      </c>
      <c r="G254" s="19" t="s">
        <v>45</v>
      </c>
      <c r="H254" s="19" t="s">
        <v>50</v>
      </c>
      <c r="I254" s="19" t="s">
        <v>47</v>
      </c>
      <c r="J254" s="22">
        <v>22914000</v>
      </c>
      <c r="K254" s="5">
        <v>0</v>
      </c>
      <c r="L254" s="22">
        <f>+Tabla2[[#This Row],[VALOR UNITARIO]]*Tabla2[[#This Row],[META_NORTE]]</f>
        <v>0</v>
      </c>
      <c r="M254" s="61">
        <f>+Tabla2[[#This Row],[META_NORTE]]*10.2/100</f>
        <v>0</v>
      </c>
      <c r="N254" s="62">
        <f>+Tabla2[[#This Row],[META_NORTE]]*43.81/100</f>
        <v>0</v>
      </c>
      <c r="O254" s="62">
        <f>+Tabla2[[#This Row],[META_NORTE]]*29.46/100</f>
        <v>0</v>
      </c>
      <c r="P254" s="62">
        <f>+Tabla2[[#This Row],[META_NORTE]]*7.72/100</f>
        <v>0</v>
      </c>
      <c r="Q254" s="62">
        <f>+Tabla2[[#This Row],[META_NORTE]]*3.92/100</f>
        <v>0</v>
      </c>
      <c r="R254" s="62">
        <f>+Tabla2[[#This Row],[META_NORTE]]*5.07/100</f>
        <v>0</v>
      </c>
      <c r="S254" s="62">
        <v>0</v>
      </c>
      <c r="T254" s="63">
        <v>0</v>
      </c>
      <c r="U254" s="28">
        <f>+Tabla2[[#This Row],[META_USAQUEN]]+Tabla2[[#This Row],[META_ENGATIVA]]+Tabla2[[#This Row],[META_SUBA]]+Tabla2[[#This Row],[META_CHAPINERO]]+Tabla2[[#This Row],[META_BARRIOS_UNIDOS]]+Tabla2[[#This Row],[META_TEUSAQUILLO]]+Tabla2[[#This Row],[META_SUBRED]]+Tabla2[[#This Row],[META_DISTRITO]]</f>
        <v>0</v>
      </c>
      <c r="V254" s="29">
        <f>+Tabla2[[#This Row],[META_NORTE]]-Tabla2[[#This Row],[META_TOTAL]]</f>
        <v>0</v>
      </c>
      <c r="W254" s="61"/>
      <c r="X254" s="62"/>
      <c r="Y254" s="62"/>
      <c r="Z254" s="62"/>
      <c r="AA254" s="62"/>
      <c r="AB254" s="62"/>
      <c r="AC254" s="62"/>
      <c r="AD254" s="63"/>
      <c r="AE254" s="28">
        <f>SUM(Tabla2[[#This Row],[META_USAQUEN2]:[META_DISTRITO2]])</f>
        <v>0</v>
      </c>
      <c r="AF254" s="29">
        <f>+Tabla2[[#This Row],[META_NORTE]]-Tabla2[[#This Row],[META_TOTAL2]]</f>
        <v>0</v>
      </c>
      <c r="AH254" s="53">
        <f>+Tabla2[[#This Row],[META_USAQUEN]]-Tabla2[[#This Row],[META_USAQUEN2]]</f>
        <v>0</v>
      </c>
      <c r="AI254" s="52">
        <f>+Tabla2[[#This Row],[META_ENGATIVA]]-Tabla2[[#This Row],[META_ENGATIVA2]]</f>
        <v>0</v>
      </c>
      <c r="AJ254" s="52">
        <f>+Tabla2[[#This Row],[META_SUBA]]-Tabla2[[#This Row],[META_SUBA2]]</f>
        <v>0</v>
      </c>
      <c r="AK254" s="52">
        <f>+Tabla2[[#This Row],[META_CHAPINERO]]-Tabla2[[#This Row],[META_CHAPINERO2]]</f>
        <v>0</v>
      </c>
      <c r="AL254" s="52">
        <f>+Tabla2[[#This Row],[META_BARRIOS_UNIDOS]]-Tabla2[[#This Row],[META_BARRIOS_UNIDOS2]]</f>
        <v>0</v>
      </c>
      <c r="AM254" s="52">
        <f>+Tabla2[[#This Row],[META_TEUSAQUILLO]]-Tabla2[[#This Row],[META_TEUSAQUILLO2]]</f>
        <v>0</v>
      </c>
      <c r="AN254" s="52">
        <f>+Tabla2[[#This Row],[META_SUBRED]]-Tabla2[[#This Row],[META_SUBRED2]]</f>
        <v>0</v>
      </c>
      <c r="AO254" s="51">
        <f>+Tabla2[[#This Row],[META_DISTRITO]]-Tabla2[[#This Row],[META_DISTRITO2]]</f>
        <v>0</v>
      </c>
      <c r="AP254" s="49">
        <f t="shared" si="3"/>
        <v>0</v>
      </c>
      <c r="AR254" s="85"/>
      <c r="AS254" s="86"/>
      <c r="AT254" s="86"/>
      <c r="AU254" s="86"/>
      <c r="AV254" s="86"/>
      <c r="AW254" s="86"/>
      <c r="AX254" s="86"/>
      <c r="AY254" s="87"/>
    </row>
    <row r="255" spans="1:51" ht="101.1" hidden="1" customHeight="1">
      <c r="A255" s="19" t="s">
        <v>54</v>
      </c>
      <c r="B255" s="20" t="s">
        <v>360</v>
      </c>
      <c r="C255" s="20" t="s">
        <v>361</v>
      </c>
      <c r="D255" s="21">
        <v>238</v>
      </c>
      <c r="E255" s="20" t="s">
        <v>367</v>
      </c>
      <c r="F255" s="20" t="s">
        <v>363</v>
      </c>
      <c r="G255" s="19" t="s">
        <v>45</v>
      </c>
      <c r="H255" s="19" t="s">
        <v>67</v>
      </c>
      <c r="I255" s="19" t="s">
        <v>47</v>
      </c>
      <c r="J255" s="22">
        <v>29329920</v>
      </c>
      <c r="K255" s="5">
        <v>0</v>
      </c>
      <c r="L255" s="22">
        <f>+Tabla2[[#This Row],[VALOR UNITARIO]]*Tabla2[[#This Row],[META_NORTE]]</f>
        <v>0</v>
      </c>
      <c r="M255" s="61">
        <f>+Tabla2[[#This Row],[META_NORTE]]*10.2/100</f>
        <v>0</v>
      </c>
      <c r="N255" s="62">
        <f>+Tabla2[[#This Row],[META_NORTE]]*43.81/100</f>
        <v>0</v>
      </c>
      <c r="O255" s="62">
        <f>+Tabla2[[#This Row],[META_NORTE]]*29.46/100</f>
        <v>0</v>
      </c>
      <c r="P255" s="62">
        <f>+Tabla2[[#This Row],[META_NORTE]]*7.72/100</f>
        <v>0</v>
      </c>
      <c r="Q255" s="62">
        <f>+Tabla2[[#This Row],[META_NORTE]]*3.92/100</f>
        <v>0</v>
      </c>
      <c r="R255" s="62">
        <f>+Tabla2[[#This Row],[META_NORTE]]*5.07/100</f>
        <v>0</v>
      </c>
      <c r="S255" s="62">
        <v>0</v>
      </c>
      <c r="T255" s="63">
        <v>0</v>
      </c>
      <c r="U255" s="28">
        <f>+Tabla2[[#This Row],[META_USAQUEN]]+Tabla2[[#This Row],[META_ENGATIVA]]+Tabla2[[#This Row],[META_SUBA]]+Tabla2[[#This Row],[META_CHAPINERO]]+Tabla2[[#This Row],[META_BARRIOS_UNIDOS]]+Tabla2[[#This Row],[META_TEUSAQUILLO]]+Tabla2[[#This Row],[META_SUBRED]]+Tabla2[[#This Row],[META_DISTRITO]]</f>
        <v>0</v>
      </c>
      <c r="V255" s="29">
        <f>+Tabla2[[#This Row],[META_NORTE]]-Tabla2[[#This Row],[META_TOTAL]]</f>
        <v>0</v>
      </c>
      <c r="W255" s="61"/>
      <c r="X255" s="62"/>
      <c r="Y255" s="62"/>
      <c r="Z255" s="62"/>
      <c r="AA255" s="62"/>
      <c r="AB255" s="62"/>
      <c r="AC255" s="62"/>
      <c r="AD255" s="63"/>
      <c r="AE255" s="28">
        <f>SUM(Tabla2[[#This Row],[META_USAQUEN2]:[META_DISTRITO2]])</f>
        <v>0</v>
      </c>
      <c r="AF255" s="29">
        <f>+Tabla2[[#This Row],[META_NORTE]]-Tabla2[[#This Row],[META_TOTAL2]]</f>
        <v>0</v>
      </c>
      <c r="AH255" s="53">
        <f>+Tabla2[[#This Row],[META_USAQUEN]]-Tabla2[[#This Row],[META_USAQUEN2]]</f>
        <v>0</v>
      </c>
      <c r="AI255" s="52">
        <f>+Tabla2[[#This Row],[META_ENGATIVA]]-Tabla2[[#This Row],[META_ENGATIVA2]]</f>
        <v>0</v>
      </c>
      <c r="AJ255" s="52">
        <f>+Tabla2[[#This Row],[META_SUBA]]-Tabla2[[#This Row],[META_SUBA2]]</f>
        <v>0</v>
      </c>
      <c r="AK255" s="52">
        <f>+Tabla2[[#This Row],[META_CHAPINERO]]-Tabla2[[#This Row],[META_CHAPINERO2]]</f>
        <v>0</v>
      </c>
      <c r="AL255" s="52">
        <f>+Tabla2[[#This Row],[META_BARRIOS_UNIDOS]]-Tabla2[[#This Row],[META_BARRIOS_UNIDOS2]]</f>
        <v>0</v>
      </c>
      <c r="AM255" s="52">
        <f>+Tabla2[[#This Row],[META_TEUSAQUILLO]]-Tabla2[[#This Row],[META_TEUSAQUILLO2]]</f>
        <v>0</v>
      </c>
      <c r="AN255" s="52">
        <f>+Tabla2[[#This Row],[META_SUBRED]]-Tabla2[[#This Row],[META_SUBRED2]]</f>
        <v>0</v>
      </c>
      <c r="AO255" s="51">
        <f>+Tabla2[[#This Row],[META_DISTRITO]]-Tabla2[[#This Row],[META_DISTRITO2]]</f>
        <v>0</v>
      </c>
      <c r="AP255" s="49">
        <f t="shared" si="3"/>
        <v>0</v>
      </c>
      <c r="AR255" s="85"/>
      <c r="AS255" s="86"/>
      <c r="AT255" s="86"/>
      <c r="AU255" s="86"/>
      <c r="AV255" s="86"/>
      <c r="AW255" s="86"/>
      <c r="AX255" s="86"/>
      <c r="AY255" s="87"/>
    </row>
    <row r="256" spans="1:51" ht="75.95" hidden="1" customHeight="1">
      <c r="A256" s="19" t="s">
        <v>54</v>
      </c>
      <c r="B256" s="20" t="s">
        <v>360</v>
      </c>
      <c r="C256" s="20" t="s">
        <v>368</v>
      </c>
      <c r="D256" s="21">
        <v>239</v>
      </c>
      <c r="E256" s="20" t="s">
        <v>369</v>
      </c>
      <c r="F256" s="20" t="s">
        <v>363</v>
      </c>
      <c r="G256" s="19" t="s">
        <v>45</v>
      </c>
      <c r="H256" s="19" t="s">
        <v>50</v>
      </c>
      <c r="I256" s="19" t="s">
        <v>47</v>
      </c>
      <c r="J256" s="22">
        <v>17086608</v>
      </c>
      <c r="K256" s="5">
        <v>18</v>
      </c>
      <c r="L256" s="22">
        <f>+Tabla2[[#This Row],[VALOR UNITARIO]]*Tabla2[[#This Row],[META_NORTE]]</f>
        <v>307558944</v>
      </c>
      <c r="M256" s="61">
        <v>3</v>
      </c>
      <c r="N256" s="62">
        <v>3</v>
      </c>
      <c r="O256" s="62">
        <v>3</v>
      </c>
      <c r="P256" s="62">
        <v>3</v>
      </c>
      <c r="Q256" s="62">
        <v>3</v>
      </c>
      <c r="R256" s="62">
        <v>3</v>
      </c>
      <c r="S256" s="62">
        <v>0</v>
      </c>
      <c r="T256" s="63">
        <v>0</v>
      </c>
      <c r="U256" s="28">
        <f>+Tabla2[[#This Row],[META_USAQUEN]]+Tabla2[[#This Row],[META_ENGATIVA]]+Tabla2[[#This Row],[META_SUBA]]+Tabla2[[#This Row],[META_CHAPINERO]]+Tabla2[[#This Row],[META_BARRIOS_UNIDOS]]+Tabla2[[#This Row],[META_TEUSAQUILLO]]+Tabla2[[#This Row],[META_SUBRED]]+Tabla2[[#This Row],[META_DISTRITO]]</f>
        <v>18</v>
      </c>
      <c r="V256" s="29">
        <f>+Tabla2[[#This Row],[META_NORTE]]-Tabla2[[#This Row],[META_TOTAL]]</f>
        <v>0</v>
      </c>
      <c r="W256" s="61">
        <v>3</v>
      </c>
      <c r="X256" s="62">
        <v>3</v>
      </c>
      <c r="Y256" s="62">
        <v>3</v>
      </c>
      <c r="Z256" s="62">
        <v>3</v>
      </c>
      <c r="AA256" s="62">
        <v>3</v>
      </c>
      <c r="AB256" s="62">
        <v>3</v>
      </c>
      <c r="AC256" s="62"/>
      <c r="AD256" s="63"/>
      <c r="AE256" s="28">
        <f>SUM(Tabla2[[#This Row],[META_USAQUEN2]:[META_DISTRITO2]])</f>
        <v>18</v>
      </c>
      <c r="AF256" s="29">
        <f>+Tabla2[[#This Row],[META_NORTE]]-Tabla2[[#This Row],[META_TOTAL2]]</f>
        <v>0</v>
      </c>
      <c r="AH256" s="53">
        <f>+Tabla2[[#This Row],[META_USAQUEN]]-Tabla2[[#This Row],[META_USAQUEN2]]</f>
        <v>0</v>
      </c>
      <c r="AI256" s="52">
        <f>+Tabla2[[#This Row],[META_ENGATIVA]]-Tabla2[[#This Row],[META_ENGATIVA2]]</f>
        <v>0</v>
      </c>
      <c r="AJ256" s="52">
        <f>+Tabla2[[#This Row],[META_SUBA]]-Tabla2[[#This Row],[META_SUBA2]]</f>
        <v>0</v>
      </c>
      <c r="AK256" s="52">
        <f>+Tabla2[[#This Row],[META_CHAPINERO]]-Tabla2[[#This Row],[META_CHAPINERO2]]</f>
        <v>0</v>
      </c>
      <c r="AL256" s="52">
        <f>+Tabla2[[#This Row],[META_BARRIOS_UNIDOS]]-Tabla2[[#This Row],[META_BARRIOS_UNIDOS2]]</f>
        <v>0</v>
      </c>
      <c r="AM256" s="52">
        <f>+Tabla2[[#This Row],[META_TEUSAQUILLO]]-Tabla2[[#This Row],[META_TEUSAQUILLO2]]</f>
        <v>0</v>
      </c>
      <c r="AN256" s="52">
        <f>+Tabla2[[#This Row],[META_SUBRED]]-Tabla2[[#This Row],[META_SUBRED2]]</f>
        <v>0</v>
      </c>
      <c r="AO256" s="51">
        <f>+Tabla2[[#This Row],[META_DISTRITO]]-Tabla2[[#This Row],[META_DISTRITO2]]</f>
        <v>0</v>
      </c>
      <c r="AP256" s="49">
        <f t="shared" si="3"/>
        <v>0</v>
      </c>
      <c r="AR256" s="85"/>
      <c r="AS256" s="86"/>
      <c r="AT256" s="86"/>
      <c r="AU256" s="86"/>
      <c r="AV256" s="86"/>
      <c r="AW256" s="86"/>
      <c r="AX256" s="86"/>
      <c r="AY256" s="87"/>
    </row>
    <row r="257" spans="1:51" ht="126" hidden="1" customHeight="1">
      <c r="A257" s="19" t="s">
        <v>54</v>
      </c>
      <c r="B257" s="20" t="s">
        <v>360</v>
      </c>
      <c r="C257" s="20" t="s">
        <v>368</v>
      </c>
      <c r="D257" s="21">
        <v>240</v>
      </c>
      <c r="E257" s="20" t="s">
        <v>370</v>
      </c>
      <c r="F257" s="20" t="s">
        <v>363</v>
      </c>
      <c r="G257" s="19" t="s">
        <v>45</v>
      </c>
      <c r="H257" s="19" t="s">
        <v>46</v>
      </c>
      <c r="I257" s="19" t="s">
        <v>47</v>
      </c>
      <c r="J257" s="22">
        <v>3910656</v>
      </c>
      <c r="K257" s="5">
        <v>3</v>
      </c>
      <c r="L257" s="22">
        <f>+Tabla2[[#This Row],[VALOR UNITARIO]]*Tabla2[[#This Row],[META_NORTE]]</f>
        <v>11731968</v>
      </c>
      <c r="M257" s="61">
        <v>0</v>
      </c>
      <c r="N257" s="62">
        <v>0</v>
      </c>
      <c r="O257" s="62">
        <v>0</v>
      </c>
      <c r="P257" s="62">
        <v>0</v>
      </c>
      <c r="Q257" s="62">
        <v>0</v>
      </c>
      <c r="R257" s="62">
        <v>0</v>
      </c>
      <c r="S257" s="62">
        <v>3</v>
      </c>
      <c r="T257" s="63">
        <v>0</v>
      </c>
      <c r="U257" s="28">
        <f>+Tabla2[[#This Row],[META_USAQUEN]]+Tabla2[[#This Row],[META_ENGATIVA]]+Tabla2[[#This Row],[META_SUBA]]+Tabla2[[#This Row],[META_CHAPINERO]]+Tabla2[[#This Row],[META_BARRIOS_UNIDOS]]+Tabla2[[#This Row],[META_TEUSAQUILLO]]+Tabla2[[#This Row],[META_SUBRED]]+Tabla2[[#This Row],[META_DISTRITO]]</f>
        <v>3</v>
      </c>
      <c r="V257" s="29">
        <f>+Tabla2[[#This Row],[META_NORTE]]-Tabla2[[#This Row],[META_TOTAL]]</f>
        <v>0</v>
      </c>
      <c r="W257" s="61"/>
      <c r="X257" s="62"/>
      <c r="Y257" s="62"/>
      <c r="Z257" s="62"/>
      <c r="AA257" s="62"/>
      <c r="AB257" s="62"/>
      <c r="AC257" s="62">
        <v>3</v>
      </c>
      <c r="AD257" s="63"/>
      <c r="AE257" s="28">
        <f>SUM(Tabla2[[#This Row],[META_USAQUEN2]:[META_DISTRITO2]])</f>
        <v>3</v>
      </c>
      <c r="AF257" s="29">
        <f>+Tabla2[[#This Row],[META_NORTE]]-Tabla2[[#This Row],[META_TOTAL2]]</f>
        <v>0</v>
      </c>
      <c r="AH257" s="53">
        <f>+Tabla2[[#This Row],[META_USAQUEN]]-Tabla2[[#This Row],[META_USAQUEN2]]</f>
        <v>0</v>
      </c>
      <c r="AI257" s="52">
        <f>+Tabla2[[#This Row],[META_ENGATIVA]]-Tabla2[[#This Row],[META_ENGATIVA2]]</f>
        <v>0</v>
      </c>
      <c r="AJ257" s="52">
        <f>+Tabla2[[#This Row],[META_SUBA]]-Tabla2[[#This Row],[META_SUBA2]]</f>
        <v>0</v>
      </c>
      <c r="AK257" s="52">
        <f>+Tabla2[[#This Row],[META_CHAPINERO]]-Tabla2[[#This Row],[META_CHAPINERO2]]</f>
        <v>0</v>
      </c>
      <c r="AL257" s="52">
        <f>+Tabla2[[#This Row],[META_BARRIOS_UNIDOS]]-Tabla2[[#This Row],[META_BARRIOS_UNIDOS2]]</f>
        <v>0</v>
      </c>
      <c r="AM257" s="52">
        <f>+Tabla2[[#This Row],[META_TEUSAQUILLO]]-Tabla2[[#This Row],[META_TEUSAQUILLO2]]</f>
        <v>0</v>
      </c>
      <c r="AN257" s="52">
        <f>+Tabla2[[#This Row],[META_SUBRED]]-Tabla2[[#This Row],[META_SUBRED2]]</f>
        <v>0</v>
      </c>
      <c r="AO257" s="51">
        <f>+Tabla2[[#This Row],[META_DISTRITO]]-Tabla2[[#This Row],[META_DISTRITO2]]</f>
        <v>0</v>
      </c>
      <c r="AP257" s="49">
        <f t="shared" si="3"/>
        <v>0</v>
      </c>
      <c r="AR257" s="85"/>
      <c r="AS257" s="86"/>
      <c r="AT257" s="86"/>
      <c r="AU257" s="86"/>
      <c r="AV257" s="86"/>
      <c r="AW257" s="86"/>
      <c r="AX257" s="86"/>
      <c r="AY257" s="87"/>
    </row>
    <row r="258" spans="1:51" ht="78" hidden="1" thickTop="1" thickBot="1">
      <c r="A258" s="19" t="s">
        <v>54</v>
      </c>
      <c r="B258" s="20" t="s">
        <v>360</v>
      </c>
      <c r="C258" s="20" t="s">
        <v>368</v>
      </c>
      <c r="D258" s="21">
        <v>241</v>
      </c>
      <c r="E258" s="20" t="s">
        <v>371</v>
      </c>
      <c r="F258" s="20" t="s">
        <v>363</v>
      </c>
      <c r="G258" s="19" t="s">
        <v>45</v>
      </c>
      <c r="H258" s="19" t="s">
        <v>46</v>
      </c>
      <c r="I258" s="19" t="s">
        <v>47</v>
      </c>
      <c r="J258" s="22">
        <v>3910656</v>
      </c>
      <c r="K258" s="5">
        <v>0</v>
      </c>
      <c r="L258" s="22">
        <f>+Tabla2[[#This Row],[VALOR UNITARIO]]*Tabla2[[#This Row],[META_NORTE]]</f>
        <v>0</v>
      </c>
      <c r="M258" s="61">
        <v>0</v>
      </c>
      <c r="N258" s="62">
        <v>0</v>
      </c>
      <c r="O258" s="62">
        <v>0</v>
      </c>
      <c r="P258" s="62">
        <v>0</v>
      </c>
      <c r="Q258" s="62">
        <v>0</v>
      </c>
      <c r="R258" s="62">
        <v>0</v>
      </c>
      <c r="S258" s="62">
        <v>0</v>
      </c>
      <c r="T258" s="63">
        <v>0</v>
      </c>
      <c r="U258" s="28">
        <f>+Tabla2[[#This Row],[META_USAQUEN]]+Tabla2[[#This Row],[META_ENGATIVA]]+Tabla2[[#This Row],[META_SUBA]]+Tabla2[[#This Row],[META_CHAPINERO]]+Tabla2[[#This Row],[META_BARRIOS_UNIDOS]]+Tabla2[[#This Row],[META_TEUSAQUILLO]]+Tabla2[[#This Row],[META_SUBRED]]+Tabla2[[#This Row],[META_DISTRITO]]</f>
        <v>0</v>
      </c>
      <c r="V258" s="29">
        <f>+Tabla2[[#This Row],[META_NORTE]]-Tabla2[[#This Row],[META_TOTAL]]</f>
        <v>0</v>
      </c>
      <c r="W258" s="61"/>
      <c r="X258" s="62"/>
      <c r="Y258" s="62"/>
      <c r="Z258" s="62"/>
      <c r="AA258" s="62"/>
      <c r="AB258" s="62"/>
      <c r="AC258" s="62"/>
      <c r="AD258" s="63"/>
      <c r="AE258" s="28">
        <f>SUM(Tabla2[[#This Row],[META_USAQUEN2]:[META_DISTRITO2]])</f>
        <v>0</v>
      </c>
      <c r="AF258" s="29">
        <f>+Tabla2[[#This Row],[META_NORTE]]-Tabla2[[#This Row],[META_TOTAL2]]</f>
        <v>0</v>
      </c>
      <c r="AH258" s="53">
        <f>+Tabla2[[#This Row],[META_USAQUEN]]-Tabla2[[#This Row],[META_USAQUEN2]]</f>
        <v>0</v>
      </c>
      <c r="AI258" s="52">
        <f>+Tabla2[[#This Row],[META_ENGATIVA]]-Tabla2[[#This Row],[META_ENGATIVA2]]</f>
        <v>0</v>
      </c>
      <c r="AJ258" s="52">
        <f>+Tabla2[[#This Row],[META_SUBA]]-Tabla2[[#This Row],[META_SUBA2]]</f>
        <v>0</v>
      </c>
      <c r="AK258" s="52">
        <f>+Tabla2[[#This Row],[META_CHAPINERO]]-Tabla2[[#This Row],[META_CHAPINERO2]]</f>
        <v>0</v>
      </c>
      <c r="AL258" s="52">
        <f>+Tabla2[[#This Row],[META_BARRIOS_UNIDOS]]-Tabla2[[#This Row],[META_BARRIOS_UNIDOS2]]</f>
        <v>0</v>
      </c>
      <c r="AM258" s="52">
        <f>+Tabla2[[#This Row],[META_TEUSAQUILLO]]-Tabla2[[#This Row],[META_TEUSAQUILLO2]]</f>
        <v>0</v>
      </c>
      <c r="AN258" s="52">
        <f>+Tabla2[[#This Row],[META_SUBRED]]-Tabla2[[#This Row],[META_SUBRED2]]</f>
        <v>0</v>
      </c>
      <c r="AO258" s="51">
        <f>+Tabla2[[#This Row],[META_DISTRITO]]-Tabla2[[#This Row],[META_DISTRITO2]]</f>
        <v>0</v>
      </c>
      <c r="AP258" s="49">
        <f t="shared" si="3"/>
        <v>0</v>
      </c>
      <c r="AR258" s="85"/>
      <c r="AS258" s="86"/>
      <c r="AT258" s="86"/>
      <c r="AU258" s="86"/>
      <c r="AV258" s="86"/>
      <c r="AW258" s="86"/>
      <c r="AX258" s="86"/>
      <c r="AY258" s="87"/>
    </row>
    <row r="259" spans="1:51" ht="78" hidden="1" thickTop="1" thickBot="1">
      <c r="A259" s="19" t="s">
        <v>54</v>
      </c>
      <c r="B259" s="20" t="s">
        <v>360</v>
      </c>
      <c r="C259" s="20" t="s">
        <v>368</v>
      </c>
      <c r="D259" s="21">
        <v>242</v>
      </c>
      <c r="E259" s="20" t="s">
        <v>372</v>
      </c>
      <c r="F259" s="20" t="s">
        <v>363</v>
      </c>
      <c r="G259" s="19" t="s">
        <v>45</v>
      </c>
      <c r="H259" s="19" t="s">
        <v>50</v>
      </c>
      <c r="I259" s="19" t="s">
        <v>47</v>
      </c>
      <c r="J259" s="22">
        <v>12220800</v>
      </c>
      <c r="K259" s="5">
        <v>0</v>
      </c>
      <c r="L259" s="22">
        <f>+Tabla2[[#This Row],[VALOR UNITARIO]]*Tabla2[[#This Row],[META_NORTE]]</f>
        <v>0</v>
      </c>
      <c r="M259" s="61">
        <f>+Tabla2[[#This Row],[META_NORTE]]*10.2/100</f>
        <v>0</v>
      </c>
      <c r="N259" s="62">
        <f>+Tabla2[[#This Row],[META_NORTE]]*43.81/100</f>
        <v>0</v>
      </c>
      <c r="O259" s="62">
        <f>+Tabla2[[#This Row],[META_NORTE]]*29.46/100</f>
        <v>0</v>
      </c>
      <c r="P259" s="62">
        <f>+Tabla2[[#This Row],[META_NORTE]]*7.72/100</f>
        <v>0</v>
      </c>
      <c r="Q259" s="62">
        <f>+Tabla2[[#This Row],[META_NORTE]]*3.92/100</f>
        <v>0</v>
      </c>
      <c r="R259" s="62">
        <f>+Tabla2[[#This Row],[META_NORTE]]*5.07/100</f>
        <v>0</v>
      </c>
      <c r="S259" s="62">
        <v>0</v>
      </c>
      <c r="T259" s="63">
        <v>0</v>
      </c>
      <c r="U259" s="28">
        <f>+Tabla2[[#This Row],[META_USAQUEN]]+Tabla2[[#This Row],[META_ENGATIVA]]+Tabla2[[#This Row],[META_SUBA]]+Tabla2[[#This Row],[META_CHAPINERO]]+Tabla2[[#This Row],[META_BARRIOS_UNIDOS]]+Tabla2[[#This Row],[META_TEUSAQUILLO]]+Tabla2[[#This Row],[META_SUBRED]]+Tabla2[[#This Row],[META_DISTRITO]]</f>
        <v>0</v>
      </c>
      <c r="V259" s="29">
        <f>+Tabla2[[#This Row],[META_NORTE]]-Tabla2[[#This Row],[META_TOTAL]]</f>
        <v>0</v>
      </c>
      <c r="W259" s="61"/>
      <c r="X259" s="62"/>
      <c r="Y259" s="62"/>
      <c r="Z259" s="62"/>
      <c r="AA259" s="62"/>
      <c r="AB259" s="62"/>
      <c r="AC259" s="62"/>
      <c r="AD259" s="63"/>
      <c r="AE259" s="28">
        <f>SUM(Tabla2[[#This Row],[META_USAQUEN2]:[META_DISTRITO2]])</f>
        <v>0</v>
      </c>
      <c r="AF259" s="29">
        <f>+Tabla2[[#This Row],[META_NORTE]]-Tabla2[[#This Row],[META_TOTAL2]]</f>
        <v>0</v>
      </c>
      <c r="AH259" s="53">
        <f>+Tabla2[[#This Row],[META_USAQUEN]]-Tabla2[[#This Row],[META_USAQUEN2]]</f>
        <v>0</v>
      </c>
      <c r="AI259" s="52">
        <f>+Tabla2[[#This Row],[META_ENGATIVA]]-Tabla2[[#This Row],[META_ENGATIVA2]]</f>
        <v>0</v>
      </c>
      <c r="AJ259" s="52">
        <f>+Tabla2[[#This Row],[META_SUBA]]-Tabla2[[#This Row],[META_SUBA2]]</f>
        <v>0</v>
      </c>
      <c r="AK259" s="52">
        <f>+Tabla2[[#This Row],[META_CHAPINERO]]-Tabla2[[#This Row],[META_CHAPINERO2]]</f>
        <v>0</v>
      </c>
      <c r="AL259" s="52">
        <f>+Tabla2[[#This Row],[META_BARRIOS_UNIDOS]]-Tabla2[[#This Row],[META_BARRIOS_UNIDOS2]]</f>
        <v>0</v>
      </c>
      <c r="AM259" s="52">
        <f>+Tabla2[[#This Row],[META_TEUSAQUILLO]]-Tabla2[[#This Row],[META_TEUSAQUILLO2]]</f>
        <v>0</v>
      </c>
      <c r="AN259" s="52">
        <f>+Tabla2[[#This Row],[META_SUBRED]]-Tabla2[[#This Row],[META_SUBRED2]]</f>
        <v>0</v>
      </c>
      <c r="AO259" s="51">
        <f>+Tabla2[[#This Row],[META_DISTRITO]]-Tabla2[[#This Row],[META_DISTRITO2]]</f>
        <v>0</v>
      </c>
      <c r="AP259" s="49">
        <f t="shared" si="3"/>
        <v>0</v>
      </c>
      <c r="AR259" s="85"/>
      <c r="AS259" s="86"/>
      <c r="AT259" s="86"/>
      <c r="AU259" s="86"/>
      <c r="AV259" s="86"/>
      <c r="AW259" s="86"/>
      <c r="AX259" s="86"/>
      <c r="AY259" s="87"/>
    </row>
    <row r="260" spans="1:51" ht="75.95" hidden="1" customHeight="1">
      <c r="A260" s="19" t="s">
        <v>54</v>
      </c>
      <c r="B260" s="20" t="s">
        <v>360</v>
      </c>
      <c r="C260" s="20" t="s">
        <v>368</v>
      </c>
      <c r="D260" s="21">
        <v>243</v>
      </c>
      <c r="E260" s="20" t="s">
        <v>373</v>
      </c>
      <c r="F260" s="20" t="s">
        <v>363</v>
      </c>
      <c r="G260" s="19" t="s">
        <v>70</v>
      </c>
      <c r="H260" s="19" t="s">
        <v>67</v>
      </c>
      <c r="I260" s="19" t="s">
        <v>47</v>
      </c>
      <c r="J260" s="22">
        <v>15642624</v>
      </c>
      <c r="K260" s="5">
        <v>0</v>
      </c>
      <c r="L260" s="22">
        <f>+Tabla2[[#This Row],[VALOR UNITARIO]]*Tabla2[[#This Row],[META_NORTE]]</f>
        <v>0</v>
      </c>
      <c r="M260" s="61">
        <f>+Tabla2[[#This Row],[META_NORTE]]*10.2/100</f>
        <v>0</v>
      </c>
      <c r="N260" s="62">
        <f>+Tabla2[[#This Row],[META_NORTE]]*43.81/100</f>
        <v>0</v>
      </c>
      <c r="O260" s="62">
        <f>+Tabla2[[#This Row],[META_NORTE]]*29.46/100</f>
        <v>0</v>
      </c>
      <c r="P260" s="62">
        <f>+Tabla2[[#This Row],[META_NORTE]]*7.72/100</f>
        <v>0</v>
      </c>
      <c r="Q260" s="62">
        <f>+Tabla2[[#This Row],[META_NORTE]]*3.92/100</f>
        <v>0</v>
      </c>
      <c r="R260" s="62">
        <f>+Tabla2[[#This Row],[META_NORTE]]*5.07/100</f>
        <v>0</v>
      </c>
      <c r="S260" s="62">
        <v>0</v>
      </c>
      <c r="T260" s="63">
        <v>0</v>
      </c>
      <c r="U260" s="28">
        <f>+Tabla2[[#This Row],[META_USAQUEN]]+Tabla2[[#This Row],[META_ENGATIVA]]+Tabla2[[#This Row],[META_SUBA]]+Tabla2[[#This Row],[META_CHAPINERO]]+Tabla2[[#This Row],[META_BARRIOS_UNIDOS]]+Tabla2[[#This Row],[META_TEUSAQUILLO]]+Tabla2[[#This Row],[META_SUBRED]]+Tabla2[[#This Row],[META_DISTRITO]]</f>
        <v>0</v>
      </c>
      <c r="V260" s="29">
        <f>+Tabla2[[#This Row],[META_NORTE]]-Tabla2[[#This Row],[META_TOTAL]]</f>
        <v>0</v>
      </c>
      <c r="W260" s="61"/>
      <c r="X260" s="62"/>
      <c r="Y260" s="62"/>
      <c r="Z260" s="62"/>
      <c r="AA260" s="62"/>
      <c r="AB260" s="62"/>
      <c r="AC260" s="62"/>
      <c r="AD260" s="63"/>
      <c r="AE260" s="28">
        <f>SUM(Tabla2[[#This Row],[META_USAQUEN2]:[META_DISTRITO2]])</f>
        <v>0</v>
      </c>
      <c r="AF260" s="29">
        <f>+Tabla2[[#This Row],[META_NORTE]]-Tabla2[[#This Row],[META_TOTAL2]]</f>
        <v>0</v>
      </c>
      <c r="AH260" s="53">
        <f>+Tabla2[[#This Row],[META_USAQUEN]]-Tabla2[[#This Row],[META_USAQUEN2]]</f>
        <v>0</v>
      </c>
      <c r="AI260" s="52">
        <f>+Tabla2[[#This Row],[META_ENGATIVA]]-Tabla2[[#This Row],[META_ENGATIVA2]]</f>
        <v>0</v>
      </c>
      <c r="AJ260" s="52">
        <f>+Tabla2[[#This Row],[META_SUBA]]-Tabla2[[#This Row],[META_SUBA2]]</f>
        <v>0</v>
      </c>
      <c r="AK260" s="52">
        <f>+Tabla2[[#This Row],[META_CHAPINERO]]-Tabla2[[#This Row],[META_CHAPINERO2]]</f>
        <v>0</v>
      </c>
      <c r="AL260" s="52">
        <f>+Tabla2[[#This Row],[META_BARRIOS_UNIDOS]]-Tabla2[[#This Row],[META_BARRIOS_UNIDOS2]]</f>
        <v>0</v>
      </c>
      <c r="AM260" s="52">
        <f>+Tabla2[[#This Row],[META_TEUSAQUILLO]]-Tabla2[[#This Row],[META_TEUSAQUILLO2]]</f>
        <v>0</v>
      </c>
      <c r="AN260" s="52">
        <f>+Tabla2[[#This Row],[META_SUBRED]]-Tabla2[[#This Row],[META_SUBRED2]]</f>
        <v>0</v>
      </c>
      <c r="AO260" s="51">
        <f>+Tabla2[[#This Row],[META_DISTRITO]]-Tabla2[[#This Row],[META_DISTRITO2]]</f>
        <v>0</v>
      </c>
      <c r="AP260" s="49">
        <f t="shared" si="3"/>
        <v>0</v>
      </c>
      <c r="AR260" s="85"/>
      <c r="AS260" s="86"/>
      <c r="AT260" s="86"/>
      <c r="AU260" s="86"/>
      <c r="AV260" s="86"/>
      <c r="AW260" s="86"/>
      <c r="AX260" s="86"/>
      <c r="AY260" s="87"/>
    </row>
    <row r="261" spans="1:51" ht="51" hidden="1" customHeight="1">
      <c r="A261" s="19" t="s">
        <v>54</v>
      </c>
      <c r="B261" s="20" t="s">
        <v>360</v>
      </c>
      <c r="C261" s="20" t="s">
        <v>374</v>
      </c>
      <c r="D261" s="21">
        <v>244</v>
      </c>
      <c r="E261" s="20" t="s">
        <v>375</v>
      </c>
      <c r="F261" s="20" t="s">
        <v>363</v>
      </c>
      <c r="G261" s="19" t="s">
        <v>70</v>
      </c>
      <c r="H261" s="19" t="s">
        <v>46</v>
      </c>
      <c r="I261" s="19" t="s">
        <v>47</v>
      </c>
      <c r="J261" s="22">
        <v>20316544</v>
      </c>
      <c r="K261" s="5">
        <v>3</v>
      </c>
      <c r="L261" s="22">
        <f>+Tabla2[[#This Row],[VALOR UNITARIO]]*Tabla2[[#This Row],[META_NORTE]]</f>
        <v>60949632</v>
      </c>
      <c r="M261" s="61">
        <v>0</v>
      </c>
      <c r="N261" s="62">
        <v>0</v>
      </c>
      <c r="O261" s="62">
        <v>0</v>
      </c>
      <c r="P261" s="62">
        <v>0</v>
      </c>
      <c r="Q261" s="62">
        <v>0</v>
      </c>
      <c r="R261" s="62">
        <v>0</v>
      </c>
      <c r="S261" s="62">
        <v>3</v>
      </c>
      <c r="T261" s="63">
        <v>0</v>
      </c>
      <c r="U261" s="28">
        <f>+Tabla2[[#This Row],[META_USAQUEN]]+Tabla2[[#This Row],[META_ENGATIVA]]+Tabla2[[#This Row],[META_SUBA]]+Tabla2[[#This Row],[META_CHAPINERO]]+Tabla2[[#This Row],[META_BARRIOS_UNIDOS]]+Tabla2[[#This Row],[META_TEUSAQUILLO]]+Tabla2[[#This Row],[META_SUBRED]]+Tabla2[[#This Row],[META_DISTRITO]]</f>
        <v>3</v>
      </c>
      <c r="V261" s="29">
        <f>+Tabla2[[#This Row],[META_NORTE]]-Tabla2[[#This Row],[META_TOTAL]]</f>
        <v>0</v>
      </c>
      <c r="W261" s="61"/>
      <c r="X261" s="62"/>
      <c r="Y261" s="62"/>
      <c r="Z261" s="62"/>
      <c r="AA261" s="62"/>
      <c r="AB261" s="62"/>
      <c r="AC261" s="62">
        <v>3</v>
      </c>
      <c r="AD261" s="63"/>
      <c r="AE261" s="28">
        <f>SUM(Tabla2[[#This Row],[META_USAQUEN2]:[META_DISTRITO2]])</f>
        <v>3</v>
      </c>
      <c r="AF261" s="29">
        <f>+Tabla2[[#This Row],[META_NORTE]]-Tabla2[[#This Row],[META_TOTAL2]]</f>
        <v>0</v>
      </c>
      <c r="AH261" s="53">
        <f>+Tabla2[[#This Row],[META_USAQUEN]]-Tabla2[[#This Row],[META_USAQUEN2]]</f>
        <v>0</v>
      </c>
      <c r="AI261" s="52">
        <f>+Tabla2[[#This Row],[META_ENGATIVA]]-Tabla2[[#This Row],[META_ENGATIVA2]]</f>
        <v>0</v>
      </c>
      <c r="AJ261" s="52">
        <f>+Tabla2[[#This Row],[META_SUBA]]-Tabla2[[#This Row],[META_SUBA2]]</f>
        <v>0</v>
      </c>
      <c r="AK261" s="52">
        <f>+Tabla2[[#This Row],[META_CHAPINERO]]-Tabla2[[#This Row],[META_CHAPINERO2]]</f>
        <v>0</v>
      </c>
      <c r="AL261" s="52">
        <f>+Tabla2[[#This Row],[META_BARRIOS_UNIDOS]]-Tabla2[[#This Row],[META_BARRIOS_UNIDOS2]]</f>
        <v>0</v>
      </c>
      <c r="AM261" s="52">
        <f>+Tabla2[[#This Row],[META_TEUSAQUILLO]]-Tabla2[[#This Row],[META_TEUSAQUILLO2]]</f>
        <v>0</v>
      </c>
      <c r="AN261" s="52">
        <f>+Tabla2[[#This Row],[META_SUBRED]]-Tabla2[[#This Row],[META_SUBRED2]]</f>
        <v>0</v>
      </c>
      <c r="AO261" s="51">
        <f>+Tabla2[[#This Row],[META_DISTRITO]]-Tabla2[[#This Row],[META_DISTRITO2]]</f>
        <v>0</v>
      </c>
      <c r="AP261" s="49">
        <f t="shared" si="3"/>
        <v>0</v>
      </c>
      <c r="AR261" s="85"/>
      <c r="AS261" s="86"/>
      <c r="AT261" s="86"/>
      <c r="AU261" s="86"/>
      <c r="AV261" s="86"/>
      <c r="AW261" s="86"/>
      <c r="AX261" s="86"/>
      <c r="AY261" s="87"/>
    </row>
    <row r="262" spans="1:51" ht="51" hidden="1" customHeight="1">
      <c r="A262" s="19" t="s">
        <v>54</v>
      </c>
      <c r="B262" s="20" t="s">
        <v>360</v>
      </c>
      <c r="C262" s="20" t="s">
        <v>374</v>
      </c>
      <c r="D262" s="21">
        <v>245</v>
      </c>
      <c r="E262" s="20" t="s">
        <v>376</v>
      </c>
      <c r="F262" s="20" t="s">
        <v>363</v>
      </c>
      <c r="G262" s="19" t="s">
        <v>70</v>
      </c>
      <c r="H262" s="19" t="s">
        <v>67</v>
      </c>
      <c r="I262" s="19" t="s">
        <v>47</v>
      </c>
      <c r="J262" s="22">
        <v>24729968</v>
      </c>
      <c r="K262" s="5">
        <v>0</v>
      </c>
      <c r="L262" s="22">
        <f>+Tabla2[[#This Row],[VALOR UNITARIO]]*Tabla2[[#This Row],[META_NORTE]]</f>
        <v>0</v>
      </c>
      <c r="M262" s="61">
        <f>+Tabla2[[#This Row],[META_NORTE]]*10.2/100</f>
        <v>0</v>
      </c>
      <c r="N262" s="62">
        <f>+Tabla2[[#This Row],[META_NORTE]]*43.81/100</f>
        <v>0</v>
      </c>
      <c r="O262" s="62">
        <f>+Tabla2[[#This Row],[META_NORTE]]*29.46/100</f>
        <v>0</v>
      </c>
      <c r="P262" s="62">
        <f>+Tabla2[[#This Row],[META_NORTE]]*7.72/100</f>
        <v>0</v>
      </c>
      <c r="Q262" s="62">
        <f>+Tabla2[[#This Row],[META_NORTE]]*3.92/100</f>
        <v>0</v>
      </c>
      <c r="R262" s="62">
        <f>+Tabla2[[#This Row],[META_NORTE]]*5.07/100</f>
        <v>0</v>
      </c>
      <c r="S262" s="62">
        <v>0</v>
      </c>
      <c r="T262" s="63">
        <v>0</v>
      </c>
      <c r="U262" s="28">
        <f>+Tabla2[[#This Row],[META_USAQUEN]]+Tabla2[[#This Row],[META_ENGATIVA]]+Tabla2[[#This Row],[META_SUBA]]+Tabla2[[#This Row],[META_CHAPINERO]]+Tabla2[[#This Row],[META_BARRIOS_UNIDOS]]+Tabla2[[#This Row],[META_TEUSAQUILLO]]+Tabla2[[#This Row],[META_SUBRED]]+Tabla2[[#This Row],[META_DISTRITO]]</f>
        <v>0</v>
      </c>
      <c r="V262" s="29">
        <f>+Tabla2[[#This Row],[META_NORTE]]-Tabla2[[#This Row],[META_TOTAL]]</f>
        <v>0</v>
      </c>
      <c r="W262" s="61"/>
      <c r="X262" s="62"/>
      <c r="Y262" s="62"/>
      <c r="Z262" s="62"/>
      <c r="AA262" s="62"/>
      <c r="AB262" s="62"/>
      <c r="AC262" s="62"/>
      <c r="AD262" s="63"/>
      <c r="AE262" s="28">
        <f>SUM(Tabla2[[#This Row],[META_USAQUEN2]:[META_DISTRITO2]])</f>
        <v>0</v>
      </c>
      <c r="AF262" s="29">
        <f>+Tabla2[[#This Row],[META_NORTE]]-Tabla2[[#This Row],[META_TOTAL2]]</f>
        <v>0</v>
      </c>
      <c r="AH262" s="53">
        <f>+Tabla2[[#This Row],[META_USAQUEN]]-Tabla2[[#This Row],[META_USAQUEN2]]</f>
        <v>0</v>
      </c>
      <c r="AI262" s="52">
        <f>+Tabla2[[#This Row],[META_ENGATIVA]]-Tabla2[[#This Row],[META_ENGATIVA2]]</f>
        <v>0</v>
      </c>
      <c r="AJ262" s="52">
        <f>+Tabla2[[#This Row],[META_SUBA]]-Tabla2[[#This Row],[META_SUBA2]]</f>
        <v>0</v>
      </c>
      <c r="AK262" s="52">
        <f>+Tabla2[[#This Row],[META_CHAPINERO]]-Tabla2[[#This Row],[META_CHAPINERO2]]</f>
        <v>0</v>
      </c>
      <c r="AL262" s="52">
        <f>+Tabla2[[#This Row],[META_BARRIOS_UNIDOS]]-Tabla2[[#This Row],[META_BARRIOS_UNIDOS2]]</f>
        <v>0</v>
      </c>
      <c r="AM262" s="52">
        <f>+Tabla2[[#This Row],[META_TEUSAQUILLO]]-Tabla2[[#This Row],[META_TEUSAQUILLO2]]</f>
        <v>0</v>
      </c>
      <c r="AN262" s="52">
        <f>+Tabla2[[#This Row],[META_SUBRED]]-Tabla2[[#This Row],[META_SUBRED2]]</f>
        <v>0</v>
      </c>
      <c r="AO262" s="51">
        <f>+Tabla2[[#This Row],[META_DISTRITO]]-Tabla2[[#This Row],[META_DISTRITO2]]</f>
        <v>0</v>
      </c>
      <c r="AP262" s="49">
        <f t="shared" si="3"/>
        <v>0</v>
      </c>
      <c r="AR262" s="85"/>
      <c r="AS262" s="86"/>
      <c r="AT262" s="86"/>
      <c r="AU262" s="86"/>
      <c r="AV262" s="86"/>
      <c r="AW262" s="86"/>
      <c r="AX262" s="86"/>
      <c r="AY262" s="87"/>
    </row>
    <row r="263" spans="1:51" ht="138.6" hidden="1" customHeight="1">
      <c r="A263" s="19" t="s">
        <v>54</v>
      </c>
      <c r="B263" s="20" t="s">
        <v>360</v>
      </c>
      <c r="C263" s="20" t="s">
        <v>361</v>
      </c>
      <c r="D263" s="21">
        <v>246</v>
      </c>
      <c r="E263" s="20" t="s">
        <v>377</v>
      </c>
      <c r="F263" s="20" t="s">
        <v>363</v>
      </c>
      <c r="G263" s="19" t="s">
        <v>378</v>
      </c>
      <c r="H263" s="19" t="s">
        <v>67</v>
      </c>
      <c r="I263" s="19" t="s">
        <v>47</v>
      </c>
      <c r="J263" s="22">
        <v>67458816</v>
      </c>
      <c r="K263" s="5">
        <v>0</v>
      </c>
      <c r="L263" s="22">
        <f>+Tabla2[[#This Row],[VALOR UNITARIO]]*Tabla2[[#This Row],[META_NORTE]]</f>
        <v>0</v>
      </c>
      <c r="M263" s="61">
        <f>+Tabla2[[#This Row],[META_NORTE]]*10.2/100</f>
        <v>0</v>
      </c>
      <c r="N263" s="62">
        <f>+Tabla2[[#This Row],[META_NORTE]]*43.81/100</f>
        <v>0</v>
      </c>
      <c r="O263" s="62">
        <f>+Tabla2[[#This Row],[META_NORTE]]*29.46/100</f>
        <v>0</v>
      </c>
      <c r="P263" s="62">
        <f>+Tabla2[[#This Row],[META_NORTE]]*7.72/100</f>
        <v>0</v>
      </c>
      <c r="Q263" s="62">
        <f>+Tabla2[[#This Row],[META_NORTE]]*3.92/100</f>
        <v>0</v>
      </c>
      <c r="R263" s="62">
        <f>+Tabla2[[#This Row],[META_NORTE]]*5.07/100</f>
        <v>0</v>
      </c>
      <c r="S263" s="62">
        <v>0</v>
      </c>
      <c r="T263" s="63">
        <v>0</v>
      </c>
      <c r="U263" s="28">
        <f>+Tabla2[[#This Row],[META_USAQUEN]]+Tabla2[[#This Row],[META_ENGATIVA]]+Tabla2[[#This Row],[META_SUBA]]+Tabla2[[#This Row],[META_CHAPINERO]]+Tabla2[[#This Row],[META_BARRIOS_UNIDOS]]+Tabla2[[#This Row],[META_TEUSAQUILLO]]+Tabla2[[#This Row],[META_SUBRED]]+Tabla2[[#This Row],[META_DISTRITO]]</f>
        <v>0</v>
      </c>
      <c r="V263" s="29">
        <f>+Tabla2[[#This Row],[META_NORTE]]-Tabla2[[#This Row],[META_TOTAL]]</f>
        <v>0</v>
      </c>
      <c r="W263" s="61"/>
      <c r="X263" s="62"/>
      <c r="Y263" s="62"/>
      <c r="Z263" s="62"/>
      <c r="AA263" s="62"/>
      <c r="AB263" s="62"/>
      <c r="AC263" s="62"/>
      <c r="AD263" s="63"/>
      <c r="AE263" s="28">
        <f>SUM(Tabla2[[#This Row],[META_USAQUEN2]:[META_DISTRITO2]])</f>
        <v>0</v>
      </c>
      <c r="AF263" s="29">
        <f>+Tabla2[[#This Row],[META_NORTE]]-Tabla2[[#This Row],[META_TOTAL2]]</f>
        <v>0</v>
      </c>
      <c r="AH263" s="53">
        <f>+Tabla2[[#This Row],[META_USAQUEN]]-Tabla2[[#This Row],[META_USAQUEN2]]</f>
        <v>0</v>
      </c>
      <c r="AI263" s="52">
        <f>+Tabla2[[#This Row],[META_ENGATIVA]]-Tabla2[[#This Row],[META_ENGATIVA2]]</f>
        <v>0</v>
      </c>
      <c r="AJ263" s="52">
        <f>+Tabla2[[#This Row],[META_SUBA]]-Tabla2[[#This Row],[META_SUBA2]]</f>
        <v>0</v>
      </c>
      <c r="AK263" s="52">
        <f>+Tabla2[[#This Row],[META_CHAPINERO]]-Tabla2[[#This Row],[META_CHAPINERO2]]</f>
        <v>0</v>
      </c>
      <c r="AL263" s="52">
        <f>+Tabla2[[#This Row],[META_BARRIOS_UNIDOS]]-Tabla2[[#This Row],[META_BARRIOS_UNIDOS2]]</f>
        <v>0</v>
      </c>
      <c r="AM263" s="52">
        <f>+Tabla2[[#This Row],[META_TEUSAQUILLO]]-Tabla2[[#This Row],[META_TEUSAQUILLO2]]</f>
        <v>0</v>
      </c>
      <c r="AN263" s="52">
        <f>+Tabla2[[#This Row],[META_SUBRED]]-Tabla2[[#This Row],[META_SUBRED2]]</f>
        <v>0</v>
      </c>
      <c r="AO263" s="51">
        <f>+Tabla2[[#This Row],[META_DISTRITO]]-Tabla2[[#This Row],[META_DISTRITO2]]</f>
        <v>0</v>
      </c>
      <c r="AP263" s="49">
        <f t="shared" si="3"/>
        <v>0</v>
      </c>
      <c r="AR263" s="85"/>
      <c r="AS263" s="86"/>
      <c r="AT263" s="86"/>
      <c r="AU263" s="86"/>
      <c r="AV263" s="86"/>
      <c r="AW263" s="86"/>
      <c r="AX263" s="86"/>
      <c r="AY263" s="87"/>
    </row>
    <row r="264" spans="1:51" ht="26.1" hidden="1" customHeight="1">
      <c r="A264" s="19" t="s">
        <v>54</v>
      </c>
      <c r="B264" s="20" t="s">
        <v>379</v>
      </c>
      <c r="C264" s="20"/>
      <c r="D264" s="21">
        <v>247</v>
      </c>
      <c r="E264" s="20" t="s">
        <v>380</v>
      </c>
      <c r="F264" s="20"/>
      <c r="G264" s="19"/>
      <c r="H264" s="19"/>
      <c r="I264" s="19"/>
      <c r="J264" s="22">
        <v>0</v>
      </c>
      <c r="L264" s="22">
        <v>2756263456</v>
      </c>
      <c r="M264" s="61">
        <f>+Tabla2[[#This Row],[META_NORTE]]*10.2/100</f>
        <v>0</v>
      </c>
      <c r="N264" s="62">
        <f>+Tabla2[[#This Row],[META_NORTE]]*43.81/100</f>
        <v>0</v>
      </c>
      <c r="O264" s="62">
        <f>+Tabla2[[#This Row],[META_NORTE]]*29.46/100</f>
        <v>0</v>
      </c>
      <c r="P264" s="62">
        <f>+Tabla2[[#This Row],[META_NORTE]]*7.72/100</f>
        <v>0</v>
      </c>
      <c r="Q264" s="62">
        <f>+Tabla2[[#This Row],[META_NORTE]]*3.92/100</f>
        <v>0</v>
      </c>
      <c r="R264" s="62">
        <f>+Tabla2[[#This Row],[META_NORTE]]*5.07/100</f>
        <v>0</v>
      </c>
      <c r="S264" s="62">
        <v>0</v>
      </c>
      <c r="T264" s="63">
        <v>0</v>
      </c>
      <c r="U264" s="28">
        <f>+Tabla2[[#This Row],[META_USAQUEN]]+Tabla2[[#This Row],[META_ENGATIVA]]+Tabla2[[#This Row],[META_SUBA]]+Tabla2[[#This Row],[META_CHAPINERO]]+Tabla2[[#This Row],[META_BARRIOS_UNIDOS]]+Tabla2[[#This Row],[META_TEUSAQUILLO]]+Tabla2[[#This Row],[META_SUBRED]]+Tabla2[[#This Row],[META_DISTRITO]]</f>
        <v>0</v>
      </c>
      <c r="V264" s="29">
        <f>+Tabla2[[#This Row],[META_NORTE]]-Tabla2[[#This Row],[META_TOTAL]]</f>
        <v>0</v>
      </c>
      <c r="W264" s="61"/>
      <c r="X264" s="62"/>
      <c r="Y264" s="62"/>
      <c r="Z264" s="62"/>
      <c r="AA264" s="62"/>
      <c r="AB264" s="62"/>
      <c r="AC264" s="62"/>
      <c r="AD264" s="63"/>
      <c r="AE264" s="28">
        <f>SUM(Tabla2[[#This Row],[META_USAQUEN2]:[META_DISTRITO2]])</f>
        <v>0</v>
      </c>
      <c r="AF264" s="29">
        <f>+Tabla2[[#This Row],[META_NORTE]]-Tabla2[[#This Row],[META_TOTAL2]]</f>
        <v>0</v>
      </c>
      <c r="AH264" s="53">
        <f>+Tabla2[[#This Row],[META_USAQUEN]]-Tabla2[[#This Row],[META_USAQUEN2]]</f>
        <v>0</v>
      </c>
      <c r="AI264" s="52">
        <f>+Tabla2[[#This Row],[META_ENGATIVA]]-Tabla2[[#This Row],[META_ENGATIVA2]]</f>
        <v>0</v>
      </c>
      <c r="AJ264" s="52">
        <f>+Tabla2[[#This Row],[META_SUBA]]-Tabla2[[#This Row],[META_SUBA2]]</f>
        <v>0</v>
      </c>
      <c r="AK264" s="52">
        <f>+Tabla2[[#This Row],[META_CHAPINERO]]-Tabla2[[#This Row],[META_CHAPINERO2]]</f>
        <v>0</v>
      </c>
      <c r="AL264" s="52">
        <f>+Tabla2[[#This Row],[META_BARRIOS_UNIDOS]]-Tabla2[[#This Row],[META_BARRIOS_UNIDOS2]]</f>
        <v>0</v>
      </c>
      <c r="AM264" s="52">
        <f>+Tabla2[[#This Row],[META_TEUSAQUILLO]]-Tabla2[[#This Row],[META_TEUSAQUILLO2]]</f>
        <v>0</v>
      </c>
      <c r="AN264" s="52">
        <f>+Tabla2[[#This Row],[META_SUBRED]]-Tabla2[[#This Row],[META_SUBRED2]]</f>
        <v>0</v>
      </c>
      <c r="AO264" s="51">
        <f>+Tabla2[[#This Row],[META_DISTRITO]]-Tabla2[[#This Row],[META_DISTRITO2]]</f>
        <v>0</v>
      </c>
      <c r="AP264" s="49">
        <f t="shared" si="3"/>
        <v>0</v>
      </c>
      <c r="AR264" s="85"/>
      <c r="AS264" s="86"/>
      <c r="AT264" s="86"/>
      <c r="AU264" s="86"/>
      <c r="AV264" s="86"/>
      <c r="AW264" s="86"/>
      <c r="AX264" s="86"/>
      <c r="AY264" s="87"/>
    </row>
    <row r="265" spans="1:51" ht="26.1" hidden="1" customHeight="1">
      <c r="A265" s="19" t="s">
        <v>54</v>
      </c>
      <c r="B265" s="20" t="s">
        <v>379</v>
      </c>
      <c r="C265" s="20"/>
      <c r="D265" s="21">
        <v>248</v>
      </c>
      <c r="E265" s="20" t="s">
        <v>381</v>
      </c>
      <c r="F265" s="20"/>
      <c r="G265" s="19"/>
      <c r="H265" s="19"/>
      <c r="I265" s="19"/>
      <c r="J265" s="22">
        <v>0</v>
      </c>
      <c r="L265" s="22">
        <v>40145328</v>
      </c>
      <c r="M265" s="61">
        <f>+Tabla2[[#This Row],[META_NORTE]]*10.2/100</f>
        <v>0</v>
      </c>
      <c r="N265" s="62">
        <f>+Tabla2[[#This Row],[META_NORTE]]*43.81/100</f>
        <v>0</v>
      </c>
      <c r="O265" s="62">
        <f>+Tabla2[[#This Row],[META_NORTE]]*29.46/100</f>
        <v>0</v>
      </c>
      <c r="P265" s="62">
        <f>+Tabla2[[#This Row],[META_NORTE]]*7.72/100</f>
        <v>0</v>
      </c>
      <c r="Q265" s="62">
        <f>+Tabla2[[#This Row],[META_NORTE]]*3.92/100</f>
        <v>0</v>
      </c>
      <c r="R265" s="62">
        <f>+Tabla2[[#This Row],[META_NORTE]]*5.07/100</f>
        <v>0</v>
      </c>
      <c r="S265" s="62">
        <v>0</v>
      </c>
      <c r="T265" s="63">
        <v>0</v>
      </c>
      <c r="U265" s="28">
        <f>+Tabla2[[#This Row],[META_USAQUEN]]+Tabla2[[#This Row],[META_ENGATIVA]]+Tabla2[[#This Row],[META_SUBA]]+Tabla2[[#This Row],[META_CHAPINERO]]+Tabla2[[#This Row],[META_BARRIOS_UNIDOS]]+Tabla2[[#This Row],[META_TEUSAQUILLO]]+Tabla2[[#This Row],[META_SUBRED]]+Tabla2[[#This Row],[META_DISTRITO]]</f>
        <v>0</v>
      </c>
      <c r="V265" s="29">
        <f>+Tabla2[[#This Row],[META_NORTE]]-Tabla2[[#This Row],[META_TOTAL]]</f>
        <v>0</v>
      </c>
      <c r="W265" s="61"/>
      <c r="X265" s="62"/>
      <c r="Y265" s="62"/>
      <c r="Z265" s="62"/>
      <c r="AA265" s="62"/>
      <c r="AB265" s="62"/>
      <c r="AC265" s="62"/>
      <c r="AD265" s="63"/>
      <c r="AE265" s="28">
        <f>SUM(Tabla2[[#This Row],[META_USAQUEN2]:[META_DISTRITO2]])</f>
        <v>0</v>
      </c>
      <c r="AF265" s="29">
        <f>+Tabla2[[#This Row],[META_NORTE]]-Tabla2[[#This Row],[META_TOTAL2]]</f>
        <v>0</v>
      </c>
      <c r="AH265" s="53">
        <f>+Tabla2[[#This Row],[META_USAQUEN]]-Tabla2[[#This Row],[META_USAQUEN2]]</f>
        <v>0</v>
      </c>
      <c r="AI265" s="52">
        <f>+Tabla2[[#This Row],[META_ENGATIVA]]-Tabla2[[#This Row],[META_ENGATIVA2]]</f>
        <v>0</v>
      </c>
      <c r="AJ265" s="52">
        <f>+Tabla2[[#This Row],[META_SUBA]]-Tabla2[[#This Row],[META_SUBA2]]</f>
        <v>0</v>
      </c>
      <c r="AK265" s="52">
        <f>+Tabla2[[#This Row],[META_CHAPINERO]]-Tabla2[[#This Row],[META_CHAPINERO2]]</f>
        <v>0</v>
      </c>
      <c r="AL265" s="52">
        <f>+Tabla2[[#This Row],[META_BARRIOS_UNIDOS]]-Tabla2[[#This Row],[META_BARRIOS_UNIDOS2]]</f>
        <v>0</v>
      </c>
      <c r="AM265" s="52">
        <f>+Tabla2[[#This Row],[META_TEUSAQUILLO]]-Tabla2[[#This Row],[META_TEUSAQUILLO2]]</f>
        <v>0</v>
      </c>
      <c r="AN265" s="52">
        <f>+Tabla2[[#This Row],[META_SUBRED]]-Tabla2[[#This Row],[META_SUBRED2]]</f>
        <v>0</v>
      </c>
      <c r="AO265" s="51">
        <f>+Tabla2[[#This Row],[META_DISTRITO]]-Tabla2[[#This Row],[META_DISTRITO2]]</f>
        <v>0</v>
      </c>
      <c r="AP265" s="49">
        <f t="shared" si="3"/>
        <v>0</v>
      </c>
      <c r="AR265" s="85"/>
      <c r="AS265" s="86"/>
      <c r="AT265" s="86"/>
      <c r="AU265" s="86"/>
      <c r="AV265" s="86"/>
      <c r="AW265" s="86"/>
      <c r="AX265" s="86"/>
      <c r="AY265" s="87"/>
    </row>
    <row r="266" spans="1:51" ht="38.450000000000003" hidden="1" customHeight="1">
      <c r="A266" s="19" t="s">
        <v>54</v>
      </c>
      <c r="B266" s="20" t="s">
        <v>379</v>
      </c>
      <c r="C266" s="20"/>
      <c r="D266" s="21">
        <v>249</v>
      </c>
      <c r="E266" s="20" t="s">
        <v>382</v>
      </c>
      <c r="F266" s="20"/>
      <c r="G266" s="19"/>
      <c r="H266" s="19"/>
      <c r="I266" s="19"/>
      <c r="J266" s="22">
        <v>0</v>
      </c>
      <c r="L266" s="22">
        <v>18701040</v>
      </c>
      <c r="M266" s="61">
        <f>+Tabla2[[#This Row],[META_NORTE]]*10.2/100</f>
        <v>0</v>
      </c>
      <c r="N266" s="62">
        <f>+Tabla2[[#This Row],[META_NORTE]]*43.81/100</f>
        <v>0</v>
      </c>
      <c r="O266" s="62">
        <f>+Tabla2[[#This Row],[META_NORTE]]*29.46/100</f>
        <v>0</v>
      </c>
      <c r="P266" s="62">
        <f>+Tabla2[[#This Row],[META_NORTE]]*7.72/100</f>
        <v>0</v>
      </c>
      <c r="Q266" s="62">
        <f>+Tabla2[[#This Row],[META_NORTE]]*3.92/100</f>
        <v>0</v>
      </c>
      <c r="R266" s="62">
        <f>+Tabla2[[#This Row],[META_NORTE]]*5.07/100</f>
        <v>0</v>
      </c>
      <c r="S266" s="62">
        <v>0</v>
      </c>
      <c r="T266" s="63">
        <v>0</v>
      </c>
      <c r="U266" s="28">
        <f>+Tabla2[[#This Row],[META_USAQUEN]]+Tabla2[[#This Row],[META_ENGATIVA]]+Tabla2[[#This Row],[META_SUBA]]+Tabla2[[#This Row],[META_CHAPINERO]]+Tabla2[[#This Row],[META_BARRIOS_UNIDOS]]+Tabla2[[#This Row],[META_TEUSAQUILLO]]+Tabla2[[#This Row],[META_SUBRED]]+Tabla2[[#This Row],[META_DISTRITO]]</f>
        <v>0</v>
      </c>
      <c r="V266" s="29">
        <f>+Tabla2[[#This Row],[META_NORTE]]-Tabla2[[#This Row],[META_TOTAL]]</f>
        <v>0</v>
      </c>
      <c r="W266" s="61"/>
      <c r="X266" s="62"/>
      <c r="Y266" s="62"/>
      <c r="Z266" s="62"/>
      <c r="AA266" s="62"/>
      <c r="AB266" s="62"/>
      <c r="AC266" s="62"/>
      <c r="AD266" s="63"/>
      <c r="AE266" s="28">
        <f>SUM(Tabla2[[#This Row],[META_USAQUEN2]:[META_DISTRITO2]])</f>
        <v>0</v>
      </c>
      <c r="AF266" s="29">
        <f>+Tabla2[[#This Row],[META_NORTE]]-Tabla2[[#This Row],[META_TOTAL2]]</f>
        <v>0</v>
      </c>
      <c r="AH266" s="53">
        <f>+Tabla2[[#This Row],[META_USAQUEN]]-Tabla2[[#This Row],[META_USAQUEN2]]</f>
        <v>0</v>
      </c>
      <c r="AI266" s="52">
        <f>+Tabla2[[#This Row],[META_ENGATIVA]]-Tabla2[[#This Row],[META_ENGATIVA2]]</f>
        <v>0</v>
      </c>
      <c r="AJ266" s="52">
        <f>+Tabla2[[#This Row],[META_SUBA]]-Tabla2[[#This Row],[META_SUBA2]]</f>
        <v>0</v>
      </c>
      <c r="AK266" s="52">
        <f>+Tabla2[[#This Row],[META_CHAPINERO]]-Tabla2[[#This Row],[META_CHAPINERO2]]</f>
        <v>0</v>
      </c>
      <c r="AL266" s="52">
        <f>+Tabla2[[#This Row],[META_BARRIOS_UNIDOS]]-Tabla2[[#This Row],[META_BARRIOS_UNIDOS2]]</f>
        <v>0</v>
      </c>
      <c r="AM266" s="52">
        <f>+Tabla2[[#This Row],[META_TEUSAQUILLO]]-Tabla2[[#This Row],[META_TEUSAQUILLO2]]</f>
        <v>0</v>
      </c>
      <c r="AN266" s="52">
        <f>+Tabla2[[#This Row],[META_SUBRED]]-Tabla2[[#This Row],[META_SUBRED2]]</f>
        <v>0</v>
      </c>
      <c r="AO266" s="51">
        <f>+Tabla2[[#This Row],[META_DISTRITO]]-Tabla2[[#This Row],[META_DISTRITO2]]</f>
        <v>0</v>
      </c>
      <c r="AP266" s="49">
        <f t="shared" ref="AP266:AP270" si="4">SUM(AH266:AO266)</f>
        <v>0</v>
      </c>
      <c r="AR266" s="85"/>
      <c r="AS266" s="86"/>
      <c r="AT266" s="86"/>
      <c r="AU266" s="86"/>
      <c r="AV266" s="86"/>
      <c r="AW266" s="86"/>
      <c r="AX266" s="86"/>
      <c r="AY266" s="87"/>
    </row>
    <row r="267" spans="1:51" ht="26.1" hidden="1" customHeight="1">
      <c r="A267" s="19" t="s">
        <v>54</v>
      </c>
      <c r="B267" s="20" t="s">
        <v>379</v>
      </c>
      <c r="C267" s="20"/>
      <c r="D267" s="21">
        <v>250</v>
      </c>
      <c r="E267" s="20" t="s">
        <v>383</v>
      </c>
      <c r="F267" s="20"/>
      <c r="G267" s="19"/>
      <c r="H267" s="19"/>
      <c r="I267" s="19"/>
      <c r="J267" s="22">
        <v>0</v>
      </c>
      <c r="L267" s="22">
        <v>545533296</v>
      </c>
      <c r="M267" s="61">
        <f>+Tabla2[[#This Row],[META_NORTE]]*10.2/100</f>
        <v>0</v>
      </c>
      <c r="N267" s="62">
        <f>+Tabla2[[#This Row],[META_NORTE]]*43.81/100</f>
        <v>0</v>
      </c>
      <c r="O267" s="62">
        <f>+Tabla2[[#This Row],[META_NORTE]]*29.46/100</f>
        <v>0</v>
      </c>
      <c r="P267" s="62">
        <f>+Tabla2[[#This Row],[META_NORTE]]*7.72/100</f>
        <v>0</v>
      </c>
      <c r="Q267" s="62">
        <f>+Tabla2[[#This Row],[META_NORTE]]*3.92/100</f>
        <v>0</v>
      </c>
      <c r="R267" s="62">
        <f>+Tabla2[[#This Row],[META_NORTE]]*5.07/100</f>
        <v>0</v>
      </c>
      <c r="S267" s="62">
        <v>0</v>
      </c>
      <c r="T267" s="63">
        <v>0</v>
      </c>
      <c r="U267" s="28">
        <f>+Tabla2[[#This Row],[META_USAQUEN]]+Tabla2[[#This Row],[META_ENGATIVA]]+Tabla2[[#This Row],[META_SUBA]]+Tabla2[[#This Row],[META_CHAPINERO]]+Tabla2[[#This Row],[META_BARRIOS_UNIDOS]]+Tabla2[[#This Row],[META_TEUSAQUILLO]]+Tabla2[[#This Row],[META_SUBRED]]+Tabla2[[#This Row],[META_DISTRITO]]</f>
        <v>0</v>
      </c>
      <c r="V267" s="29">
        <f>+Tabla2[[#This Row],[META_NORTE]]-Tabla2[[#This Row],[META_TOTAL]]</f>
        <v>0</v>
      </c>
      <c r="W267" s="61"/>
      <c r="X267" s="62"/>
      <c r="Y267" s="62"/>
      <c r="Z267" s="62"/>
      <c r="AA267" s="62"/>
      <c r="AB267" s="62"/>
      <c r="AC267" s="62"/>
      <c r="AD267" s="63"/>
      <c r="AE267" s="28">
        <f>SUM(Tabla2[[#This Row],[META_USAQUEN2]:[META_DISTRITO2]])</f>
        <v>0</v>
      </c>
      <c r="AF267" s="29">
        <f>+Tabla2[[#This Row],[META_NORTE]]-Tabla2[[#This Row],[META_TOTAL2]]</f>
        <v>0</v>
      </c>
      <c r="AH267" s="53">
        <f>+Tabla2[[#This Row],[META_USAQUEN]]-Tabla2[[#This Row],[META_USAQUEN2]]</f>
        <v>0</v>
      </c>
      <c r="AI267" s="52">
        <f>+Tabla2[[#This Row],[META_ENGATIVA]]-Tabla2[[#This Row],[META_ENGATIVA2]]</f>
        <v>0</v>
      </c>
      <c r="AJ267" s="52">
        <f>+Tabla2[[#This Row],[META_SUBA]]-Tabla2[[#This Row],[META_SUBA2]]</f>
        <v>0</v>
      </c>
      <c r="AK267" s="52">
        <f>+Tabla2[[#This Row],[META_CHAPINERO]]-Tabla2[[#This Row],[META_CHAPINERO2]]</f>
        <v>0</v>
      </c>
      <c r="AL267" s="52">
        <f>+Tabla2[[#This Row],[META_BARRIOS_UNIDOS]]-Tabla2[[#This Row],[META_BARRIOS_UNIDOS2]]</f>
        <v>0</v>
      </c>
      <c r="AM267" s="52">
        <f>+Tabla2[[#This Row],[META_TEUSAQUILLO]]-Tabla2[[#This Row],[META_TEUSAQUILLO2]]</f>
        <v>0</v>
      </c>
      <c r="AN267" s="52">
        <f>+Tabla2[[#This Row],[META_SUBRED]]-Tabla2[[#This Row],[META_SUBRED2]]</f>
        <v>0</v>
      </c>
      <c r="AO267" s="51">
        <f>+Tabla2[[#This Row],[META_DISTRITO]]-Tabla2[[#This Row],[META_DISTRITO2]]</f>
        <v>0</v>
      </c>
      <c r="AP267" s="49">
        <f t="shared" si="4"/>
        <v>0</v>
      </c>
      <c r="AR267" s="85"/>
      <c r="AS267" s="86"/>
      <c r="AT267" s="86"/>
      <c r="AU267" s="86"/>
      <c r="AV267" s="86"/>
      <c r="AW267" s="86"/>
      <c r="AX267" s="86"/>
      <c r="AY267" s="87"/>
    </row>
    <row r="268" spans="1:51" ht="26.1" hidden="1" customHeight="1">
      <c r="A268" s="19" t="s">
        <v>54</v>
      </c>
      <c r="B268" s="20" t="s">
        <v>379</v>
      </c>
      <c r="C268" s="20"/>
      <c r="D268" s="21">
        <v>251</v>
      </c>
      <c r="E268" s="20" t="s">
        <v>384</v>
      </c>
      <c r="F268" s="20"/>
      <c r="G268" s="19"/>
      <c r="H268" s="19"/>
      <c r="I268" s="19"/>
      <c r="J268" s="22">
        <v>0</v>
      </c>
      <c r="L268" s="22">
        <v>17547300</v>
      </c>
      <c r="M268" s="61">
        <f>+Tabla2[[#This Row],[META_NORTE]]*10.2/100</f>
        <v>0</v>
      </c>
      <c r="N268" s="62">
        <f>+Tabla2[[#This Row],[META_NORTE]]*43.81/100</f>
        <v>0</v>
      </c>
      <c r="O268" s="62">
        <f>+Tabla2[[#This Row],[META_NORTE]]*29.46/100</f>
        <v>0</v>
      </c>
      <c r="P268" s="62">
        <f>+Tabla2[[#This Row],[META_NORTE]]*7.72/100</f>
        <v>0</v>
      </c>
      <c r="Q268" s="62">
        <f>+Tabla2[[#This Row],[META_NORTE]]*3.92/100</f>
        <v>0</v>
      </c>
      <c r="R268" s="62">
        <f>+Tabla2[[#This Row],[META_NORTE]]*5.07/100</f>
        <v>0</v>
      </c>
      <c r="S268" s="62">
        <v>0</v>
      </c>
      <c r="T268" s="63">
        <v>0</v>
      </c>
      <c r="U268" s="28">
        <f>+Tabla2[[#This Row],[META_USAQUEN]]+Tabla2[[#This Row],[META_ENGATIVA]]+Tabla2[[#This Row],[META_SUBA]]+Tabla2[[#This Row],[META_CHAPINERO]]+Tabla2[[#This Row],[META_BARRIOS_UNIDOS]]+Tabla2[[#This Row],[META_TEUSAQUILLO]]+Tabla2[[#This Row],[META_SUBRED]]+Tabla2[[#This Row],[META_DISTRITO]]</f>
        <v>0</v>
      </c>
      <c r="V268" s="29">
        <f>+Tabla2[[#This Row],[META_NORTE]]-Tabla2[[#This Row],[META_TOTAL]]</f>
        <v>0</v>
      </c>
      <c r="W268" s="61"/>
      <c r="X268" s="62"/>
      <c r="Y268" s="62"/>
      <c r="Z268" s="62"/>
      <c r="AA268" s="62"/>
      <c r="AB268" s="62"/>
      <c r="AC268" s="62"/>
      <c r="AD268" s="63"/>
      <c r="AE268" s="28">
        <f>SUM(Tabla2[[#This Row],[META_USAQUEN2]:[META_DISTRITO2]])</f>
        <v>0</v>
      </c>
      <c r="AF268" s="29">
        <f>+Tabla2[[#This Row],[META_NORTE]]-Tabla2[[#This Row],[META_TOTAL2]]</f>
        <v>0</v>
      </c>
      <c r="AH268" s="53">
        <f>+Tabla2[[#This Row],[META_USAQUEN]]-Tabla2[[#This Row],[META_USAQUEN2]]</f>
        <v>0</v>
      </c>
      <c r="AI268" s="52">
        <f>+Tabla2[[#This Row],[META_ENGATIVA]]-Tabla2[[#This Row],[META_ENGATIVA2]]</f>
        <v>0</v>
      </c>
      <c r="AJ268" s="52">
        <f>+Tabla2[[#This Row],[META_SUBA]]-Tabla2[[#This Row],[META_SUBA2]]</f>
        <v>0</v>
      </c>
      <c r="AK268" s="52">
        <f>+Tabla2[[#This Row],[META_CHAPINERO]]-Tabla2[[#This Row],[META_CHAPINERO2]]</f>
        <v>0</v>
      </c>
      <c r="AL268" s="52">
        <f>+Tabla2[[#This Row],[META_BARRIOS_UNIDOS]]-Tabla2[[#This Row],[META_BARRIOS_UNIDOS2]]</f>
        <v>0</v>
      </c>
      <c r="AM268" s="52">
        <f>+Tabla2[[#This Row],[META_TEUSAQUILLO]]-Tabla2[[#This Row],[META_TEUSAQUILLO2]]</f>
        <v>0</v>
      </c>
      <c r="AN268" s="52">
        <f>+Tabla2[[#This Row],[META_SUBRED]]-Tabla2[[#This Row],[META_SUBRED2]]</f>
        <v>0</v>
      </c>
      <c r="AO268" s="51">
        <f>+Tabla2[[#This Row],[META_DISTRITO]]-Tabla2[[#This Row],[META_DISTRITO2]]</f>
        <v>0</v>
      </c>
      <c r="AP268" s="49">
        <f t="shared" si="4"/>
        <v>0</v>
      </c>
      <c r="AR268" s="85"/>
      <c r="AS268" s="86"/>
      <c r="AT268" s="86"/>
      <c r="AU268" s="86"/>
      <c r="AV268" s="86"/>
      <c r="AW268" s="86"/>
      <c r="AX268" s="86"/>
      <c r="AY268" s="87"/>
    </row>
    <row r="269" spans="1:51" ht="9" hidden="1" customHeight="1">
      <c r="A269" s="19" t="s">
        <v>54</v>
      </c>
      <c r="B269" s="20" t="s">
        <v>379</v>
      </c>
      <c r="C269" s="20"/>
      <c r="D269" s="21">
        <v>252</v>
      </c>
      <c r="E269" s="20" t="s">
        <v>385</v>
      </c>
      <c r="F269" s="20"/>
      <c r="G269" s="19"/>
      <c r="H269" s="19"/>
      <c r="I269" s="19"/>
      <c r="J269" s="22">
        <v>0</v>
      </c>
      <c r="L269" s="22">
        <v>558541598</v>
      </c>
      <c r="M269" s="61">
        <f>+Tabla2[[#This Row],[META_NORTE]]*10.2/100</f>
        <v>0</v>
      </c>
      <c r="N269" s="62">
        <f>+Tabla2[[#This Row],[META_NORTE]]*43.81/100</f>
        <v>0</v>
      </c>
      <c r="O269" s="62">
        <f>+Tabla2[[#This Row],[META_NORTE]]*29.46/100</f>
        <v>0</v>
      </c>
      <c r="P269" s="62">
        <f>+Tabla2[[#This Row],[META_NORTE]]*7.72/100</f>
        <v>0</v>
      </c>
      <c r="Q269" s="62">
        <f>+Tabla2[[#This Row],[META_NORTE]]*3.92/100</f>
        <v>0</v>
      </c>
      <c r="R269" s="62">
        <f>+Tabla2[[#This Row],[META_NORTE]]*5.07/100</f>
        <v>0</v>
      </c>
      <c r="S269" s="62">
        <v>0</v>
      </c>
      <c r="T269" s="63">
        <v>0</v>
      </c>
      <c r="U269" s="28">
        <f>+Tabla2[[#This Row],[META_USAQUEN]]+Tabla2[[#This Row],[META_ENGATIVA]]+Tabla2[[#This Row],[META_SUBA]]+Tabla2[[#This Row],[META_CHAPINERO]]+Tabla2[[#This Row],[META_BARRIOS_UNIDOS]]+Tabla2[[#This Row],[META_TEUSAQUILLO]]+Tabla2[[#This Row],[META_SUBRED]]+Tabla2[[#This Row],[META_DISTRITO]]</f>
        <v>0</v>
      </c>
      <c r="V269" s="29">
        <f>+Tabla2[[#This Row],[META_NORTE]]-Tabla2[[#This Row],[META_TOTAL]]</f>
        <v>0</v>
      </c>
      <c r="W269" s="61"/>
      <c r="X269" s="62"/>
      <c r="Y269" s="62"/>
      <c r="Z269" s="62"/>
      <c r="AA269" s="62"/>
      <c r="AB269" s="62"/>
      <c r="AC269" s="62"/>
      <c r="AD269" s="63"/>
      <c r="AE269" s="28">
        <f>SUM(Tabla2[[#This Row],[META_USAQUEN2]:[META_DISTRITO2]])</f>
        <v>0</v>
      </c>
      <c r="AF269" s="29">
        <f>+Tabla2[[#This Row],[META_NORTE]]-Tabla2[[#This Row],[META_TOTAL2]]</f>
        <v>0</v>
      </c>
      <c r="AH269" s="53">
        <f>+Tabla2[[#This Row],[META_USAQUEN]]-Tabla2[[#This Row],[META_USAQUEN2]]</f>
        <v>0</v>
      </c>
      <c r="AI269" s="52">
        <f>+Tabla2[[#This Row],[META_ENGATIVA]]-Tabla2[[#This Row],[META_ENGATIVA2]]</f>
        <v>0</v>
      </c>
      <c r="AJ269" s="52">
        <f>+Tabla2[[#This Row],[META_SUBA]]-Tabla2[[#This Row],[META_SUBA2]]</f>
        <v>0</v>
      </c>
      <c r="AK269" s="52">
        <f>+Tabla2[[#This Row],[META_CHAPINERO]]-Tabla2[[#This Row],[META_CHAPINERO2]]</f>
        <v>0</v>
      </c>
      <c r="AL269" s="52">
        <f>+Tabla2[[#This Row],[META_BARRIOS_UNIDOS]]-Tabla2[[#This Row],[META_BARRIOS_UNIDOS2]]</f>
        <v>0</v>
      </c>
      <c r="AM269" s="52">
        <f>+Tabla2[[#This Row],[META_TEUSAQUILLO]]-Tabla2[[#This Row],[META_TEUSAQUILLO2]]</f>
        <v>0</v>
      </c>
      <c r="AN269" s="52">
        <f>+Tabla2[[#This Row],[META_SUBRED]]-Tabla2[[#This Row],[META_SUBRED2]]</f>
        <v>0</v>
      </c>
      <c r="AO269" s="51">
        <f>+Tabla2[[#This Row],[META_DISTRITO]]-Tabla2[[#This Row],[META_DISTRITO2]]</f>
        <v>0</v>
      </c>
      <c r="AP269" s="49">
        <f t="shared" si="4"/>
        <v>0</v>
      </c>
      <c r="AR269" s="85"/>
      <c r="AS269" s="86"/>
      <c r="AT269" s="86"/>
      <c r="AU269" s="86"/>
      <c r="AV269" s="86"/>
      <c r="AW269" s="86"/>
      <c r="AX269" s="86"/>
      <c r="AY269" s="87"/>
    </row>
    <row r="270" spans="1:51" ht="21" hidden="1" customHeight="1">
      <c r="A270" s="19" t="s">
        <v>54</v>
      </c>
      <c r="B270" s="20" t="s">
        <v>379</v>
      </c>
      <c r="C270" s="20"/>
      <c r="D270" s="21">
        <v>253</v>
      </c>
      <c r="E270" s="20" t="s">
        <v>386</v>
      </c>
      <c r="F270" s="20"/>
      <c r="G270" s="19"/>
      <c r="H270" s="19"/>
      <c r="I270" s="19"/>
      <c r="J270" s="22">
        <v>0</v>
      </c>
      <c r="L270" s="22">
        <v>166075446</v>
      </c>
      <c r="M270" s="64">
        <f>+Tabla2[[#This Row],[META_NORTE]]*10.2/100</f>
        <v>0</v>
      </c>
      <c r="N270" s="65">
        <f>+Tabla2[[#This Row],[META_NORTE]]*43.81/100</f>
        <v>0</v>
      </c>
      <c r="O270" s="65">
        <f>+Tabla2[[#This Row],[META_NORTE]]*29.46/100</f>
        <v>0</v>
      </c>
      <c r="P270" s="65">
        <f>+Tabla2[[#This Row],[META_NORTE]]*7.72/100</f>
        <v>0</v>
      </c>
      <c r="Q270" s="65">
        <f>+Tabla2[[#This Row],[META_NORTE]]*3.92/100</f>
        <v>0</v>
      </c>
      <c r="R270" s="65">
        <f>+Tabla2[[#This Row],[META_NORTE]]*5.07/100</f>
        <v>0</v>
      </c>
      <c r="S270" s="65">
        <v>0</v>
      </c>
      <c r="T270" s="66">
        <v>0</v>
      </c>
      <c r="U270" s="33">
        <f>+Tabla2[[#This Row],[META_USAQUEN]]+Tabla2[[#This Row],[META_ENGATIVA]]+Tabla2[[#This Row],[META_SUBA]]+Tabla2[[#This Row],[META_CHAPINERO]]+Tabla2[[#This Row],[META_BARRIOS_UNIDOS]]+Tabla2[[#This Row],[META_TEUSAQUILLO]]+Tabla2[[#This Row],[META_SUBRED]]+Tabla2[[#This Row],[META_DISTRITO]]</f>
        <v>0</v>
      </c>
      <c r="V270" s="34">
        <f>+Tabla2[[#This Row],[META_NORTE]]-Tabla2[[#This Row],[META_TOTAL]]</f>
        <v>0</v>
      </c>
      <c r="W270" s="64"/>
      <c r="X270" s="65"/>
      <c r="Y270" s="65"/>
      <c r="Z270" s="65"/>
      <c r="AA270" s="65"/>
      <c r="AB270" s="65"/>
      <c r="AC270" s="65"/>
      <c r="AD270" s="66"/>
      <c r="AE270" s="33">
        <f>SUM(Tabla2[[#This Row],[META_USAQUEN2]:[META_DISTRITO2]])</f>
        <v>0</v>
      </c>
      <c r="AF270" s="34">
        <f>+Tabla2[[#This Row],[META_NORTE]]-Tabla2[[#This Row],[META_TOTAL2]]</f>
        <v>0</v>
      </c>
      <c r="AH270" s="53">
        <f>+Tabla2[[#This Row],[META_USAQUEN]]-Tabla2[[#This Row],[META_USAQUEN2]]</f>
        <v>0</v>
      </c>
      <c r="AI270" s="52">
        <f>+Tabla2[[#This Row],[META_ENGATIVA]]-Tabla2[[#This Row],[META_ENGATIVA2]]</f>
        <v>0</v>
      </c>
      <c r="AJ270" s="52">
        <f>+Tabla2[[#This Row],[META_SUBA]]-Tabla2[[#This Row],[META_SUBA2]]</f>
        <v>0</v>
      </c>
      <c r="AK270" s="52">
        <f>+Tabla2[[#This Row],[META_CHAPINERO]]-Tabla2[[#This Row],[META_CHAPINERO2]]</f>
        <v>0</v>
      </c>
      <c r="AL270" s="52">
        <f>+Tabla2[[#This Row],[META_BARRIOS_UNIDOS]]-Tabla2[[#This Row],[META_BARRIOS_UNIDOS2]]</f>
        <v>0</v>
      </c>
      <c r="AM270" s="52">
        <f>+Tabla2[[#This Row],[META_TEUSAQUILLO]]-Tabla2[[#This Row],[META_TEUSAQUILLO2]]</f>
        <v>0</v>
      </c>
      <c r="AN270" s="52">
        <f>+Tabla2[[#This Row],[META_SUBRED]]-Tabla2[[#This Row],[META_SUBRED2]]</f>
        <v>0</v>
      </c>
      <c r="AO270" s="51">
        <f>+Tabla2[[#This Row],[META_DISTRITO]]-Tabla2[[#This Row],[META_DISTRITO2]]</f>
        <v>0</v>
      </c>
      <c r="AP270" s="48">
        <f t="shared" si="4"/>
        <v>0</v>
      </c>
      <c r="AR270" s="85"/>
      <c r="AS270" s="86"/>
      <c r="AT270" s="86"/>
      <c r="AU270" s="86"/>
      <c r="AV270" s="86"/>
      <c r="AW270" s="86"/>
      <c r="AX270" s="86"/>
      <c r="AY270" s="87"/>
    </row>
    <row r="271" spans="1:51" ht="15.75" thickTop="1"/>
  </sheetData>
  <sheetProtection autoFilter="0"/>
  <mergeCells count="265">
    <mergeCell ref="AR266:AY266"/>
    <mergeCell ref="AR267:AY267"/>
    <mergeCell ref="AR268:AY268"/>
    <mergeCell ref="AR269:AY269"/>
    <mergeCell ref="AR270:AY270"/>
    <mergeCell ref="AR261:AY261"/>
    <mergeCell ref="AR262:AY262"/>
    <mergeCell ref="AR263:AY263"/>
    <mergeCell ref="AR264:AY264"/>
    <mergeCell ref="AR265:AY265"/>
    <mergeCell ref="AR256:AY256"/>
    <mergeCell ref="AR257:AY257"/>
    <mergeCell ref="AR258:AY258"/>
    <mergeCell ref="AR259:AY259"/>
    <mergeCell ref="AR260:AY260"/>
    <mergeCell ref="AR251:AY251"/>
    <mergeCell ref="AR252:AY252"/>
    <mergeCell ref="AR253:AY253"/>
    <mergeCell ref="AR254:AY254"/>
    <mergeCell ref="AR255:AY255"/>
    <mergeCell ref="AR246:AY246"/>
    <mergeCell ref="AR247:AY247"/>
    <mergeCell ref="AR248:AY248"/>
    <mergeCell ref="AR249:AY249"/>
    <mergeCell ref="AR250:AY250"/>
    <mergeCell ref="AR241:AY241"/>
    <mergeCell ref="AR242:AY242"/>
    <mergeCell ref="AR243:AY243"/>
    <mergeCell ref="AR244:AY244"/>
    <mergeCell ref="AR245:AY245"/>
    <mergeCell ref="AR236:AY236"/>
    <mergeCell ref="AR237:AY237"/>
    <mergeCell ref="AR238:AY238"/>
    <mergeCell ref="AR239:AY239"/>
    <mergeCell ref="AR240:AY240"/>
    <mergeCell ref="AR231:AY231"/>
    <mergeCell ref="AR232:AY232"/>
    <mergeCell ref="AR233:AY233"/>
    <mergeCell ref="AR234:AY234"/>
    <mergeCell ref="AR235:AY235"/>
    <mergeCell ref="AR226:AY226"/>
    <mergeCell ref="AR227:AY227"/>
    <mergeCell ref="AR228:AY228"/>
    <mergeCell ref="AR229:AY229"/>
    <mergeCell ref="AR230:AY230"/>
    <mergeCell ref="AR221:AY221"/>
    <mergeCell ref="AR222:AY222"/>
    <mergeCell ref="AR223:AY223"/>
    <mergeCell ref="AR224:AY224"/>
    <mergeCell ref="AR225:AY225"/>
    <mergeCell ref="AR216:AY216"/>
    <mergeCell ref="AR217:AY217"/>
    <mergeCell ref="AR218:AY218"/>
    <mergeCell ref="AR219:AY219"/>
    <mergeCell ref="AR220:AY220"/>
    <mergeCell ref="AR211:AY211"/>
    <mergeCell ref="AR212:AY212"/>
    <mergeCell ref="AR213:AY213"/>
    <mergeCell ref="AR214:AY214"/>
    <mergeCell ref="AR215:AY215"/>
    <mergeCell ref="AR206:AY206"/>
    <mergeCell ref="AR207:AY207"/>
    <mergeCell ref="AR208:AY208"/>
    <mergeCell ref="AR209:AY209"/>
    <mergeCell ref="AR210:AY210"/>
    <mergeCell ref="AR201:AY201"/>
    <mergeCell ref="AR202:AY202"/>
    <mergeCell ref="AR203:AY203"/>
    <mergeCell ref="AR204:AY204"/>
    <mergeCell ref="AR205:AY205"/>
    <mergeCell ref="AR196:AY196"/>
    <mergeCell ref="AR197:AY197"/>
    <mergeCell ref="AR198:AY198"/>
    <mergeCell ref="AR199:AY199"/>
    <mergeCell ref="AR200:AY200"/>
    <mergeCell ref="AR191:AY191"/>
    <mergeCell ref="AR192:AY192"/>
    <mergeCell ref="AR193:AY193"/>
    <mergeCell ref="AR194:AY194"/>
    <mergeCell ref="AR195:AY195"/>
    <mergeCell ref="AR186:AY186"/>
    <mergeCell ref="AR187:AY187"/>
    <mergeCell ref="AR188:AY188"/>
    <mergeCell ref="AR189:AY189"/>
    <mergeCell ref="AR190:AY190"/>
    <mergeCell ref="AR181:AY181"/>
    <mergeCell ref="AR182:AY182"/>
    <mergeCell ref="AR183:AY183"/>
    <mergeCell ref="AR184:AY184"/>
    <mergeCell ref="AR185:AY185"/>
    <mergeCell ref="AR176:AY176"/>
    <mergeCell ref="AR177:AY177"/>
    <mergeCell ref="AR178:AY178"/>
    <mergeCell ref="AR179:AY179"/>
    <mergeCell ref="AR180:AY180"/>
    <mergeCell ref="AR171:AY171"/>
    <mergeCell ref="AR172:AY172"/>
    <mergeCell ref="AR173:AY173"/>
    <mergeCell ref="AR174:AY174"/>
    <mergeCell ref="AR175:AY175"/>
    <mergeCell ref="AR166:AY166"/>
    <mergeCell ref="AR167:AY167"/>
    <mergeCell ref="AR168:AY168"/>
    <mergeCell ref="AR169:AY169"/>
    <mergeCell ref="AR170:AY170"/>
    <mergeCell ref="AR161:AY161"/>
    <mergeCell ref="AR162:AY162"/>
    <mergeCell ref="AR163:AY163"/>
    <mergeCell ref="AR164:AY164"/>
    <mergeCell ref="AR165:AY165"/>
    <mergeCell ref="AR156:AY156"/>
    <mergeCell ref="AR157:AY157"/>
    <mergeCell ref="AR158:AY158"/>
    <mergeCell ref="AR159:AY159"/>
    <mergeCell ref="AR160:AY160"/>
    <mergeCell ref="AR151:AY151"/>
    <mergeCell ref="AR152:AY152"/>
    <mergeCell ref="AR153:AY153"/>
    <mergeCell ref="AR154:AY154"/>
    <mergeCell ref="AR155:AY155"/>
    <mergeCell ref="AR146:AY146"/>
    <mergeCell ref="AR147:AY147"/>
    <mergeCell ref="AR148:AY148"/>
    <mergeCell ref="AR149:AY149"/>
    <mergeCell ref="AR150:AY150"/>
    <mergeCell ref="AR141:AY141"/>
    <mergeCell ref="AR142:AY142"/>
    <mergeCell ref="AR143:AY143"/>
    <mergeCell ref="AR144:AY144"/>
    <mergeCell ref="AR145:AY145"/>
    <mergeCell ref="AR136:AY136"/>
    <mergeCell ref="AR137:AY137"/>
    <mergeCell ref="AR138:AY138"/>
    <mergeCell ref="AR139:AY139"/>
    <mergeCell ref="AR140:AY140"/>
    <mergeCell ref="AR131:AY131"/>
    <mergeCell ref="AR132:AY132"/>
    <mergeCell ref="AR133:AY133"/>
    <mergeCell ref="AR134:AY134"/>
    <mergeCell ref="AR135:AY135"/>
    <mergeCell ref="AR126:AY126"/>
    <mergeCell ref="AR127:AY127"/>
    <mergeCell ref="AR128:AY128"/>
    <mergeCell ref="AR129:AY129"/>
    <mergeCell ref="AR130:AY130"/>
    <mergeCell ref="AR121:AY121"/>
    <mergeCell ref="AR122:AY122"/>
    <mergeCell ref="AR123:AY123"/>
    <mergeCell ref="AR124:AY124"/>
    <mergeCell ref="AR125:AY125"/>
    <mergeCell ref="AR116:AY116"/>
    <mergeCell ref="AR117:AY117"/>
    <mergeCell ref="AR118:AY118"/>
    <mergeCell ref="AR119:AY119"/>
    <mergeCell ref="AR120:AY120"/>
    <mergeCell ref="AR111:AY111"/>
    <mergeCell ref="AR112:AY112"/>
    <mergeCell ref="AR113:AY113"/>
    <mergeCell ref="AR114:AY114"/>
    <mergeCell ref="AR115:AY115"/>
    <mergeCell ref="AR106:AY106"/>
    <mergeCell ref="AR107:AY107"/>
    <mergeCell ref="AR108:AY108"/>
    <mergeCell ref="AR109:AY109"/>
    <mergeCell ref="AR110:AY110"/>
    <mergeCell ref="AR101:AY101"/>
    <mergeCell ref="AR102:AY102"/>
    <mergeCell ref="AR103:AY103"/>
    <mergeCell ref="AR104:AY104"/>
    <mergeCell ref="AR105:AY105"/>
    <mergeCell ref="AR96:AY96"/>
    <mergeCell ref="AR97:AY97"/>
    <mergeCell ref="AR98:AY98"/>
    <mergeCell ref="AR99:AY99"/>
    <mergeCell ref="AR100:AY100"/>
    <mergeCell ref="AR91:AY91"/>
    <mergeCell ref="AR92:AY92"/>
    <mergeCell ref="AR93:AY93"/>
    <mergeCell ref="AR94:AY94"/>
    <mergeCell ref="AR95:AY95"/>
    <mergeCell ref="AR86:AY86"/>
    <mergeCell ref="AR87:AY87"/>
    <mergeCell ref="AR88:AY88"/>
    <mergeCell ref="AR89:AY89"/>
    <mergeCell ref="AR90:AY90"/>
    <mergeCell ref="AR81:AY81"/>
    <mergeCell ref="AR82:AY82"/>
    <mergeCell ref="AR83:AY83"/>
    <mergeCell ref="AR84:AY84"/>
    <mergeCell ref="AR85:AY85"/>
    <mergeCell ref="AR76:AY76"/>
    <mergeCell ref="AR77:AY77"/>
    <mergeCell ref="AR78:AY78"/>
    <mergeCell ref="AR79:AY79"/>
    <mergeCell ref="AR80:AY80"/>
    <mergeCell ref="AR71:AY71"/>
    <mergeCell ref="AR72:AY72"/>
    <mergeCell ref="AR73:AY73"/>
    <mergeCell ref="AR74:AY74"/>
    <mergeCell ref="AR75:AY75"/>
    <mergeCell ref="AR66:AY66"/>
    <mergeCell ref="AR67:AY67"/>
    <mergeCell ref="AR68:AY68"/>
    <mergeCell ref="AR69:AY69"/>
    <mergeCell ref="AR70:AY70"/>
    <mergeCell ref="AR61:AY61"/>
    <mergeCell ref="AR62:AY62"/>
    <mergeCell ref="AR63:AY63"/>
    <mergeCell ref="AR64:AY64"/>
    <mergeCell ref="AR65:AY65"/>
    <mergeCell ref="AR56:AY56"/>
    <mergeCell ref="AR57:AY57"/>
    <mergeCell ref="AR58:AY58"/>
    <mergeCell ref="AR59:AY59"/>
    <mergeCell ref="AR60:AY60"/>
    <mergeCell ref="AR51:AY51"/>
    <mergeCell ref="AR52:AY52"/>
    <mergeCell ref="AR53:AY53"/>
    <mergeCell ref="AR54:AY54"/>
    <mergeCell ref="AR55:AY55"/>
    <mergeCell ref="AR47:AY47"/>
    <mergeCell ref="AR48:AY48"/>
    <mergeCell ref="AR49:AY49"/>
    <mergeCell ref="AR50:AY50"/>
    <mergeCell ref="AR41:AY41"/>
    <mergeCell ref="AR42:AY42"/>
    <mergeCell ref="AR43:AY43"/>
    <mergeCell ref="AR44:AY44"/>
    <mergeCell ref="AR45:AY45"/>
    <mergeCell ref="AR38:AY38"/>
    <mergeCell ref="AR39:AY39"/>
    <mergeCell ref="AR40:AY40"/>
    <mergeCell ref="AR31:AY31"/>
    <mergeCell ref="AR32:AY32"/>
    <mergeCell ref="AR33:AY33"/>
    <mergeCell ref="AR34:AY34"/>
    <mergeCell ref="AR35:AY35"/>
    <mergeCell ref="AR46:AY46"/>
    <mergeCell ref="AR29:AY29"/>
    <mergeCell ref="AR30:AY30"/>
    <mergeCell ref="AR21:AY21"/>
    <mergeCell ref="AR22:AY22"/>
    <mergeCell ref="AR23:AY23"/>
    <mergeCell ref="AR24:AY24"/>
    <mergeCell ref="AR25:AY25"/>
    <mergeCell ref="AR36:AY36"/>
    <mergeCell ref="AR37:AY37"/>
    <mergeCell ref="AR20:AY20"/>
    <mergeCell ref="AR11:AY11"/>
    <mergeCell ref="AR12:AY12"/>
    <mergeCell ref="AR13:AY13"/>
    <mergeCell ref="AR14:AY14"/>
    <mergeCell ref="AR15:AY15"/>
    <mergeCell ref="AR26:AY26"/>
    <mergeCell ref="AR27:AY27"/>
    <mergeCell ref="AR28:AY28"/>
    <mergeCell ref="AH7:AP7"/>
    <mergeCell ref="M7:V7"/>
    <mergeCell ref="W7:AF7"/>
    <mergeCell ref="AR7:AY9"/>
    <mergeCell ref="AR10:AY10"/>
    <mergeCell ref="AR16:AY16"/>
    <mergeCell ref="AR17:AY17"/>
    <mergeCell ref="AR18:AY18"/>
    <mergeCell ref="AR19:AY19"/>
  </mergeCells>
  <phoneticPr fontId="8" type="noConversion"/>
  <conditionalFormatting sqref="M10:T270">
    <cfRule type="cellIs" dxfId="127" priority="5" operator="greaterThan">
      <formula>0</formula>
    </cfRule>
  </conditionalFormatting>
  <conditionalFormatting sqref="V10:V270">
    <cfRule type="cellIs" dxfId="126" priority="12" operator="equal">
      <formula>0</formula>
    </cfRule>
    <cfRule type="cellIs" dxfId="125" priority="13" operator="lessThan">
      <formula>0</formula>
    </cfRule>
    <cfRule type="cellIs" dxfId="124" priority="14" operator="greaterThan">
      <formula>0</formula>
    </cfRule>
  </conditionalFormatting>
  <conditionalFormatting sqref="W10:AD270">
    <cfRule type="cellIs" dxfId="123" priority="4" operator="greaterThan">
      <formula>0</formula>
    </cfRule>
  </conditionalFormatting>
  <conditionalFormatting sqref="AF10:AF270">
    <cfRule type="cellIs" dxfId="122" priority="6" operator="equal">
      <formula>0</formula>
    </cfRule>
    <cfRule type="cellIs" dxfId="121" priority="7" operator="lessThan">
      <formula>0</formula>
    </cfRule>
    <cfRule type="cellIs" dxfId="120" priority="8" operator="greaterThan">
      <formula>0</formula>
    </cfRule>
  </conditionalFormatting>
  <conditionalFormatting sqref="AH10:AO270">
    <cfRule type="cellIs" dxfId="119" priority="1" operator="equal">
      <formula>0</formula>
    </cfRule>
    <cfRule type="cellIs" dxfId="118" priority="2" operator="lessThan">
      <formula>0</formula>
    </cfRule>
    <cfRule type="cellIs" dxfId="117" priority="3" operator="greaterThan">
      <formula>0</formula>
    </cfRule>
  </conditionalFormatting>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3:AF270"/>
  <sheetViews>
    <sheetView showGridLines="0" zoomScale="55" zoomScaleNormal="55" workbookViewId="0">
      <pane xSplit="10" ySplit="9" topLeftCell="K10" activePane="bottomRight" state="frozenSplit"/>
      <selection pane="topRight" activeCell="K9" sqref="K9:L9"/>
      <selection pane="bottomLeft" activeCell="K9" sqref="K9:L9"/>
      <selection pane="bottomRight" activeCell="K28" sqref="K28"/>
    </sheetView>
  </sheetViews>
  <sheetFormatPr baseColWidth="10" defaultColWidth="11.375" defaultRowHeight="15"/>
  <cols>
    <col min="1" max="1" width="11.75" style="1" customWidth="1"/>
    <col min="2" max="2" width="22.125" style="3" customWidth="1"/>
    <col min="3" max="3" width="17.375" style="3" customWidth="1"/>
    <col min="4" max="4" width="8.375" style="1" customWidth="1"/>
    <col min="5" max="5" width="22.375" style="3" customWidth="1"/>
    <col min="6" max="6" width="14.625" style="3" customWidth="1"/>
    <col min="7" max="7" width="12.75" style="1" customWidth="1"/>
    <col min="8" max="8" width="10.625" style="1" customWidth="1"/>
    <col min="9" max="9" width="10.875" style="1" customWidth="1"/>
    <col min="10" max="10" width="14" style="4" customWidth="1"/>
    <col min="11" max="11" width="13.75" style="5" customWidth="1"/>
    <col min="12" max="12" width="22.875" style="4" customWidth="1"/>
    <col min="13" max="20" width="10.25" style="5" customWidth="1"/>
    <col min="21" max="21" width="13.25" style="6" customWidth="1"/>
    <col min="22" max="22" width="7.875" style="7" customWidth="1"/>
    <col min="23" max="23" width="18.875" style="4" customWidth="1"/>
    <col min="24" max="26" width="18.875" style="1" customWidth="1"/>
    <col min="27" max="27" width="19.625" style="1" customWidth="1"/>
    <col min="28" max="31" width="18.875" style="1" customWidth="1"/>
    <col min="32" max="32" width="23.25" style="1" customWidth="1"/>
    <col min="33" max="16384" width="11.375" style="1"/>
  </cols>
  <sheetData>
    <row r="3" spans="1:32" ht="20.25">
      <c r="B3" s="2" t="s">
        <v>0</v>
      </c>
      <c r="N3" s="5">
        <v>12</v>
      </c>
    </row>
    <row r="4" spans="1:32" ht="20.25">
      <c r="B4" s="2" t="s">
        <v>1</v>
      </c>
    </row>
    <row r="5" spans="1:32" ht="20.25">
      <c r="B5" s="2" t="s">
        <v>387</v>
      </c>
    </row>
    <row r="8" spans="1:32">
      <c r="L8" s="8">
        <f>SUBTOTAL(9,Tabla7[$_NORTE])</f>
        <v>2779820825</v>
      </c>
      <c r="W8" s="8">
        <f>SUBTOTAL(9,Tabla7[$_USAQUEN])</f>
        <v>278538046.66499996</v>
      </c>
      <c r="X8" s="8">
        <f>SUBTOTAL(9,Tabla7[$_ENGATIVA])</f>
        <v>1217839503.4325001</v>
      </c>
      <c r="Y8" s="8">
        <f>SUBTOTAL(9,Tabla7[$_SUBA])</f>
        <v>818935215.04499996</v>
      </c>
      <c r="Z8" s="8">
        <f>SUBTOTAL(9,Tabla7[$_CHAPINERO])</f>
        <v>214602167.69</v>
      </c>
      <c r="AA8" s="8">
        <f>SUBTOTAL(9,Tabla7[$_BARRIOS_UNIDOS])</f>
        <v>108968976.34</v>
      </c>
      <c r="AB8" s="8">
        <f>SUBTOTAL(9,Tabla7[$_TEUSAQUILLO])</f>
        <v>140936915.82750002</v>
      </c>
      <c r="AC8" s="8">
        <f>SUBTOTAL(9,Tabla7[$_SUBRED])</f>
        <v>0</v>
      </c>
      <c r="AD8" s="8">
        <f>SUBTOTAL(9,Tabla7[$_DISTRITO])</f>
        <v>0</v>
      </c>
      <c r="AE8" s="8">
        <f>SUBTOTAL(9,Tabla7[$_TOTAL])</f>
        <v>2779820825</v>
      </c>
      <c r="AF8" s="8">
        <f>SUBTOTAL(9,Tabla7[$_COMPROBACIÓN])</f>
        <v>0</v>
      </c>
    </row>
    <row r="9" spans="1:32" s="18" customFormat="1" ht="99" customHeight="1">
      <c r="A9" s="9" t="s">
        <v>8</v>
      </c>
      <c r="B9" s="10" t="s">
        <v>9</v>
      </c>
      <c r="C9" s="10" t="s">
        <v>10</v>
      </c>
      <c r="D9" s="10" t="s">
        <v>11</v>
      </c>
      <c r="E9" s="10" t="s">
        <v>12</v>
      </c>
      <c r="F9" s="9" t="s">
        <v>13</v>
      </c>
      <c r="G9" s="10" t="s">
        <v>14</v>
      </c>
      <c r="H9" s="10" t="s">
        <v>15</v>
      </c>
      <c r="I9" s="10" t="s">
        <v>16</v>
      </c>
      <c r="J9" s="10" t="s">
        <v>17</v>
      </c>
      <c r="K9" s="11" t="s">
        <v>18</v>
      </c>
      <c r="L9" s="12" t="s">
        <v>19</v>
      </c>
      <c r="M9" s="13" t="s">
        <v>20</v>
      </c>
      <c r="N9" s="14" t="s">
        <v>21</v>
      </c>
      <c r="O9" s="14" t="s">
        <v>22</v>
      </c>
      <c r="P9" s="14" t="s">
        <v>23</v>
      </c>
      <c r="Q9" s="14" t="s">
        <v>24</v>
      </c>
      <c r="R9" s="15" t="s">
        <v>25</v>
      </c>
      <c r="S9" s="14" t="s">
        <v>26</v>
      </c>
      <c r="T9" s="14" t="s">
        <v>27</v>
      </c>
      <c r="U9" s="14" t="s">
        <v>28</v>
      </c>
      <c r="V9" s="14" t="s">
        <v>29</v>
      </c>
      <c r="W9" s="16" t="s">
        <v>388</v>
      </c>
      <c r="X9" s="16" t="s">
        <v>389</v>
      </c>
      <c r="Y9" s="16" t="s">
        <v>390</v>
      </c>
      <c r="Z9" s="16" t="s">
        <v>391</v>
      </c>
      <c r="AA9" s="16" t="s">
        <v>392</v>
      </c>
      <c r="AB9" s="16" t="s">
        <v>393</v>
      </c>
      <c r="AC9" s="16" t="s">
        <v>394</v>
      </c>
      <c r="AD9" s="16" t="s">
        <v>395</v>
      </c>
      <c r="AE9" s="17" t="s">
        <v>396</v>
      </c>
      <c r="AF9" s="16" t="s">
        <v>397</v>
      </c>
    </row>
    <row r="10" spans="1:32" ht="90" hidden="1" thickTop="1">
      <c r="A10" s="19" t="s">
        <v>40</v>
      </c>
      <c r="B10" s="20" t="s">
        <v>41</v>
      </c>
      <c r="C10" s="20" t="s">
        <v>42</v>
      </c>
      <c r="D10" s="21">
        <v>1</v>
      </c>
      <c r="E10" s="20" t="s">
        <v>43</v>
      </c>
      <c r="F10" s="20" t="s">
        <v>44</v>
      </c>
      <c r="G10" s="19" t="s">
        <v>45</v>
      </c>
      <c r="H10" s="19" t="s">
        <v>46</v>
      </c>
      <c r="I10" s="19" t="s">
        <v>47</v>
      </c>
      <c r="J10" s="22">
        <v>30277568</v>
      </c>
      <c r="K10" s="5">
        <v>11.711858231149874</v>
      </c>
      <c r="L10" s="22">
        <f>+Tabla7[[#This Row],[VALOR UNITARIO]]*Tabla7[[#This Row],[META_NORTE]]</f>
        <v>354606584</v>
      </c>
      <c r="M10" s="38">
        <v>0</v>
      </c>
      <c r="N10" s="39">
        <v>0</v>
      </c>
      <c r="O10" s="39">
        <v>0</v>
      </c>
      <c r="P10" s="39">
        <v>0</v>
      </c>
      <c r="Q10" s="39">
        <v>0</v>
      </c>
      <c r="R10" s="39">
        <v>0</v>
      </c>
      <c r="S10" s="39">
        <v>11.7</v>
      </c>
      <c r="T10" s="40">
        <v>0</v>
      </c>
      <c r="U10" s="23">
        <f>+Tabla7[[#This Row],[META_USAQUEN]]+Tabla7[[#This Row],[META_ENGATIVA]]+Tabla7[[#This Row],[META_SUBA]]+Tabla7[[#This Row],[META_CHAPINERO]]+Tabla7[[#This Row],[META_BARRIOS_UNIDOS]]+Tabla7[[#This Row],[META_TEUSAQUILLO]]+Tabla7[[#This Row],[META_SUBRED]]+Tabla7[[#This Row],[META_DISTRITO]]</f>
        <v>11.7</v>
      </c>
      <c r="V10" s="24">
        <f>+Tabla7[[#This Row],[META_NORTE]]-Tabla7[[#This Row],[META_TOTAL]]</f>
        <v>1.1858231149874499E-2</v>
      </c>
      <c r="W10" s="25">
        <f>+Tabla7[[#This Row],[VALOR UNITARIO]]*Tabla7[[#This Row],[META_USAQUEN]]</f>
        <v>0</v>
      </c>
      <c r="X10" s="26">
        <f>+Tabla7[[#This Row],[META_ENGATIVA]]*Tabla7[[#This Row],[VALOR UNITARIO]]</f>
        <v>0</v>
      </c>
      <c r="Y10" s="26">
        <f>+Tabla7[[#This Row],[META_SUBA]]*Tabla7[[#This Row],[VALOR UNITARIO]]</f>
        <v>0</v>
      </c>
      <c r="Z10" s="26">
        <f>+Tabla7[[#This Row],[META_CHAPINERO]]*Tabla7[[#This Row],[VALOR UNITARIO]]</f>
        <v>0</v>
      </c>
      <c r="AA10" s="26">
        <f>+Tabla7[[#This Row],[META_BARRIOS_UNIDOS]]*Tabla7[[#This Row],[VALOR UNITARIO]]</f>
        <v>0</v>
      </c>
      <c r="AB10" s="26">
        <f>+Tabla7[[#This Row],[META_TEUSAQUILLO]]*Tabla7[[#This Row],[VALOR UNITARIO]]</f>
        <v>0</v>
      </c>
      <c r="AC10" s="26">
        <f>+Tabla7[[#This Row],[META_SUBRED]]*Tabla7[[#This Row],[VALOR UNITARIO]]</f>
        <v>354247545.59999996</v>
      </c>
      <c r="AD10" s="27">
        <f>+Tabla7[[#This Row],[META_DISTRITO]]*Tabla7[[#This Row],[VALOR UNITARIO]]</f>
        <v>0</v>
      </c>
      <c r="AE10" s="25">
        <f>SUM(Tabla7[[#This Row],[$_USAQUEN]:[$_DISTRITO]])</f>
        <v>354247545.59999996</v>
      </c>
      <c r="AF10" s="27">
        <f>+Tabla7[[#This Row],[$_NORTE]]-Tabla7[[#This Row],[$_TOTAL]]</f>
        <v>359038.40000003576</v>
      </c>
    </row>
    <row r="11" spans="1:32" ht="89.25" hidden="1">
      <c r="A11" s="19" t="s">
        <v>48</v>
      </c>
      <c r="B11" s="20" t="s">
        <v>41</v>
      </c>
      <c r="C11" s="20" t="s">
        <v>42</v>
      </c>
      <c r="D11" s="21">
        <v>3</v>
      </c>
      <c r="E11" s="20" t="s">
        <v>49</v>
      </c>
      <c r="F11" s="20" t="s">
        <v>44</v>
      </c>
      <c r="G11" s="19" t="s">
        <v>45</v>
      </c>
      <c r="H11" s="19" t="s">
        <v>50</v>
      </c>
      <c r="I11" s="19" t="s">
        <v>47</v>
      </c>
      <c r="J11" s="22">
        <v>12204720</v>
      </c>
      <c r="K11" s="5">
        <v>72</v>
      </c>
      <c r="L11" s="22">
        <f>+Tabla7[[#This Row],[VALOR UNITARIO]]*Tabla7[[#This Row],[META_NORTE]]</f>
        <v>878739840</v>
      </c>
      <c r="M11" s="41">
        <v>12</v>
      </c>
      <c r="N11" s="42">
        <v>12</v>
      </c>
      <c r="O11" s="42">
        <v>12</v>
      </c>
      <c r="P11" s="42">
        <v>12</v>
      </c>
      <c r="Q11" s="42">
        <v>12</v>
      </c>
      <c r="R11" s="42">
        <v>12</v>
      </c>
      <c r="S11" s="42">
        <v>0</v>
      </c>
      <c r="T11" s="43">
        <v>0</v>
      </c>
      <c r="U11" s="28">
        <f>+Tabla7[[#This Row],[META_USAQUEN]]+Tabla7[[#This Row],[META_ENGATIVA]]+Tabla7[[#This Row],[META_SUBA]]+Tabla7[[#This Row],[META_CHAPINERO]]+Tabla7[[#This Row],[META_BARRIOS_UNIDOS]]+Tabla7[[#This Row],[META_TEUSAQUILLO]]+Tabla7[[#This Row],[META_SUBRED]]+Tabla7[[#This Row],[META_DISTRITO]]</f>
        <v>72</v>
      </c>
      <c r="V11" s="29">
        <f>+Tabla7[[#This Row],[META_NORTE]]-Tabla7[[#This Row],[META_TOTAL]]</f>
        <v>0</v>
      </c>
      <c r="W11" s="30">
        <f>+Tabla7[[#This Row],[VALOR UNITARIO]]*Tabla7[[#This Row],[META_USAQUEN]]</f>
        <v>146456640</v>
      </c>
      <c r="X11" s="31">
        <f>+Tabla7[[#This Row],[META_ENGATIVA]]*Tabla7[[#This Row],[VALOR UNITARIO]]</f>
        <v>146456640</v>
      </c>
      <c r="Y11" s="31">
        <f>+Tabla7[[#This Row],[META_SUBA]]*Tabla7[[#This Row],[VALOR UNITARIO]]</f>
        <v>146456640</v>
      </c>
      <c r="Z11" s="31">
        <f>+Tabla7[[#This Row],[META_CHAPINERO]]*Tabla7[[#This Row],[VALOR UNITARIO]]</f>
        <v>146456640</v>
      </c>
      <c r="AA11" s="31">
        <f>+Tabla7[[#This Row],[META_BARRIOS_UNIDOS]]*Tabla7[[#This Row],[VALOR UNITARIO]]</f>
        <v>146456640</v>
      </c>
      <c r="AB11" s="31">
        <f>+Tabla7[[#This Row],[META_TEUSAQUILLO]]*Tabla7[[#This Row],[VALOR UNITARIO]]</f>
        <v>146456640</v>
      </c>
      <c r="AC11" s="31">
        <f>+Tabla7[[#This Row],[META_SUBRED]]*Tabla7[[#This Row],[VALOR UNITARIO]]</f>
        <v>0</v>
      </c>
      <c r="AD11" s="32">
        <f>+Tabla7[[#This Row],[META_DISTRITO]]*Tabla7[[#This Row],[VALOR UNITARIO]]</f>
        <v>0</v>
      </c>
      <c r="AE11" s="30">
        <f>SUM(Tabla7[[#This Row],[$_USAQUEN]:[$_DISTRITO]])</f>
        <v>878739840</v>
      </c>
      <c r="AF11" s="32">
        <f>+Tabla7[[#This Row],[$_NORTE]]-Tabla7[[#This Row],[$_TOTAL]]</f>
        <v>0</v>
      </c>
    </row>
    <row r="12" spans="1:32" ht="89.25" hidden="1">
      <c r="A12" s="19" t="s">
        <v>48</v>
      </c>
      <c r="B12" s="20" t="s">
        <v>41</v>
      </c>
      <c r="C12" s="20" t="s">
        <v>42</v>
      </c>
      <c r="D12" s="21">
        <v>4</v>
      </c>
      <c r="E12" s="20" t="s">
        <v>51</v>
      </c>
      <c r="F12" s="20" t="s">
        <v>44</v>
      </c>
      <c r="G12" s="19" t="s">
        <v>45</v>
      </c>
      <c r="H12" s="19" t="s">
        <v>50</v>
      </c>
      <c r="I12" s="19" t="s">
        <v>47</v>
      </c>
      <c r="J12" s="22">
        <v>6484528</v>
      </c>
      <c r="K12" s="5">
        <v>72</v>
      </c>
      <c r="L12" s="22">
        <f>+Tabla7[[#This Row],[VALOR UNITARIO]]*Tabla7[[#This Row],[META_NORTE]]</f>
        <v>466886016</v>
      </c>
      <c r="M12" s="41">
        <v>12</v>
      </c>
      <c r="N12" s="42">
        <v>12</v>
      </c>
      <c r="O12" s="42">
        <v>12</v>
      </c>
      <c r="P12" s="42">
        <v>12</v>
      </c>
      <c r="Q12" s="42">
        <v>12</v>
      </c>
      <c r="R12" s="42">
        <v>12</v>
      </c>
      <c r="S12" s="42">
        <v>0</v>
      </c>
      <c r="T12" s="43">
        <v>0</v>
      </c>
      <c r="U12" s="28">
        <f>+Tabla7[[#This Row],[META_USAQUEN]]+Tabla7[[#This Row],[META_ENGATIVA]]+Tabla7[[#This Row],[META_SUBA]]+Tabla7[[#This Row],[META_CHAPINERO]]+Tabla7[[#This Row],[META_BARRIOS_UNIDOS]]+Tabla7[[#This Row],[META_TEUSAQUILLO]]+Tabla7[[#This Row],[META_SUBRED]]+Tabla7[[#This Row],[META_DISTRITO]]</f>
        <v>72</v>
      </c>
      <c r="V12" s="29">
        <f>+Tabla7[[#This Row],[META_NORTE]]-Tabla7[[#This Row],[META_TOTAL]]</f>
        <v>0</v>
      </c>
      <c r="W12" s="30">
        <f>+Tabla7[[#This Row],[VALOR UNITARIO]]*Tabla7[[#This Row],[META_USAQUEN]]</f>
        <v>77814336</v>
      </c>
      <c r="X12" s="31">
        <f>+Tabla7[[#This Row],[META_ENGATIVA]]*Tabla7[[#This Row],[VALOR UNITARIO]]</f>
        <v>77814336</v>
      </c>
      <c r="Y12" s="31">
        <f>+Tabla7[[#This Row],[META_SUBA]]*Tabla7[[#This Row],[VALOR UNITARIO]]</f>
        <v>77814336</v>
      </c>
      <c r="Z12" s="31">
        <f>+Tabla7[[#This Row],[META_CHAPINERO]]*Tabla7[[#This Row],[VALOR UNITARIO]]</f>
        <v>77814336</v>
      </c>
      <c r="AA12" s="31">
        <f>+Tabla7[[#This Row],[META_BARRIOS_UNIDOS]]*Tabla7[[#This Row],[VALOR UNITARIO]]</f>
        <v>77814336</v>
      </c>
      <c r="AB12" s="31">
        <f>+Tabla7[[#This Row],[META_TEUSAQUILLO]]*Tabla7[[#This Row],[VALOR UNITARIO]]</f>
        <v>77814336</v>
      </c>
      <c r="AC12" s="31">
        <f>+Tabla7[[#This Row],[META_SUBRED]]*Tabla7[[#This Row],[VALOR UNITARIO]]</f>
        <v>0</v>
      </c>
      <c r="AD12" s="32">
        <f>+Tabla7[[#This Row],[META_DISTRITO]]*Tabla7[[#This Row],[VALOR UNITARIO]]</f>
        <v>0</v>
      </c>
      <c r="AE12" s="30">
        <f>SUM(Tabla7[[#This Row],[$_USAQUEN]:[$_DISTRITO]])</f>
        <v>466886016</v>
      </c>
      <c r="AF12" s="32">
        <f>+Tabla7[[#This Row],[$_NORTE]]-Tabla7[[#This Row],[$_TOTAL]]</f>
        <v>0</v>
      </c>
    </row>
    <row r="13" spans="1:32" ht="89.25" hidden="1">
      <c r="A13" s="19" t="s">
        <v>48</v>
      </c>
      <c r="B13" s="20" t="s">
        <v>41</v>
      </c>
      <c r="C13" s="20" t="s">
        <v>42</v>
      </c>
      <c r="D13" s="21">
        <v>5</v>
      </c>
      <c r="E13" s="20" t="s">
        <v>52</v>
      </c>
      <c r="F13" s="20" t="s">
        <v>44</v>
      </c>
      <c r="G13" s="19" t="s">
        <v>45</v>
      </c>
      <c r="H13" s="19" t="s">
        <v>50</v>
      </c>
      <c r="I13" s="19" t="s">
        <v>47</v>
      </c>
      <c r="J13" s="22">
        <v>5621568</v>
      </c>
      <c r="K13" s="5">
        <v>72</v>
      </c>
      <c r="L13" s="22">
        <f>+Tabla7[[#This Row],[VALOR UNITARIO]]*Tabla7[[#This Row],[META_NORTE]]</f>
        <v>404752896</v>
      </c>
      <c r="M13" s="41">
        <v>12</v>
      </c>
      <c r="N13" s="42">
        <v>12</v>
      </c>
      <c r="O13" s="42">
        <v>12</v>
      </c>
      <c r="P13" s="42">
        <v>12</v>
      </c>
      <c r="Q13" s="42">
        <v>12</v>
      </c>
      <c r="R13" s="42">
        <v>12</v>
      </c>
      <c r="S13" s="42">
        <v>0</v>
      </c>
      <c r="T13" s="43">
        <v>0</v>
      </c>
      <c r="U13" s="28">
        <f>+Tabla7[[#This Row],[META_USAQUEN]]+Tabla7[[#This Row],[META_ENGATIVA]]+Tabla7[[#This Row],[META_SUBA]]+Tabla7[[#This Row],[META_CHAPINERO]]+Tabla7[[#This Row],[META_BARRIOS_UNIDOS]]+Tabla7[[#This Row],[META_TEUSAQUILLO]]+Tabla7[[#This Row],[META_SUBRED]]+Tabla7[[#This Row],[META_DISTRITO]]</f>
        <v>72</v>
      </c>
      <c r="V13" s="29">
        <f>+Tabla7[[#This Row],[META_NORTE]]-Tabla7[[#This Row],[META_TOTAL]]</f>
        <v>0</v>
      </c>
      <c r="W13" s="30">
        <f>+Tabla7[[#This Row],[VALOR UNITARIO]]*Tabla7[[#This Row],[META_USAQUEN]]</f>
        <v>67458816</v>
      </c>
      <c r="X13" s="31">
        <f>+Tabla7[[#This Row],[META_ENGATIVA]]*Tabla7[[#This Row],[VALOR UNITARIO]]</f>
        <v>67458816</v>
      </c>
      <c r="Y13" s="31">
        <f>+Tabla7[[#This Row],[META_SUBA]]*Tabla7[[#This Row],[VALOR UNITARIO]]</f>
        <v>67458816</v>
      </c>
      <c r="Z13" s="31">
        <f>+Tabla7[[#This Row],[META_CHAPINERO]]*Tabla7[[#This Row],[VALOR UNITARIO]]</f>
        <v>67458816</v>
      </c>
      <c r="AA13" s="31">
        <f>+Tabla7[[#This Row],[META_BARRIOS_UNIDOS]]*Tabla7[[#This Row],[VALOR UNITARIO]]</f>
        <v>67458816</v>
      </c>
      <c r="AB13" s="31">
        <f>+Tabla7[[#This Row],[META_TEUSAQUILLO]]*Tabla7[[#This Row],[VALOR UNITARIO]]</f>
        <v>67458816</v>
      </c>
      <c r="AC13" s="31">
        <f>+Tabla7[[#This Row],[META_SUBRED]]*Tabla7[[#This Row],[VALOR UNITARIO]]</f>
        <v>0</v>
      </c>
      <c r="AD13" s="32">
        <f>+Tabla7[[#This Row],[META_DISTRITO]]*Tabla7[[#This Row],[VALOR UNITARIO]]</f>
        <v>0</v>
      </c>
      <c r="AE13" s="30">
        <f>SUM(Tabla7[[#This Row],[$_USAQUEN]:[$_DISTRITO]])</f>
        <v>404752896</v>
      </c>
      <c r="AF13" s="32">
        <f>+Tabla7[[#This Row],[$_NORTE]]-Tabla7[[#This Row],[$_TOTAL]]</f>
        <v>0</v>
      </c>
    </row>
    <row r="14" spans="1:32" ht="89.25" hidden="1">
      <c r="A14" s="19" t="s">
        <v>48</v>
      </c>
      <c r="B14" s="20" t="s">
        <v>41</v>
      </c>
      <c r="C14" s="20" t="s">
        <v>42</v>
      </c>
      <c r="D14" s="21">
        <v>6</v>
      </c>
      <c r="E14" s="20" t="s">
        <v>53</v>
      </c>
      <c r="F14" s="20" t="s">
        <v>44</v>
      </c>
      <c r="G14" s="19" t="s">
        <v>45</v>
      </c>
      <c r="H14" s="19" t="s">
        <v>50</v>
      </c>
      <c r="I14" s="19" t="s">
        <v>47</v>
      </c>
      <c r="J14" s="22">
        <v>15132712</v>
      </c>
      <c r="K14" s="5">
        <v>0</v>
      </c>
      <c r="L14" s="22">
        <f>+Tabla7[[#This Row],[VALOR UNITARIO]]*Tabla7[[#This Row],[META_NORTE]]</f>
        <v>0</v>
      </c>
      <c r="M14" s="41">
        <f>+Tabla7[[#This Row],[META_NORTE]]*10.02/100</f>
        <v>0</v>
      </c>
      <c r="N14" s="42">
        <f>+Tabla7[[#This Row],[META_NORTE]]*43.81/100</f>
        <v>0</v>
      </c>
      <c r="O14" s="42">
        <f>+Tabla7[[#This Row],[META_NORTE]]*29.46/100</f>
        <v>0</v>
      </c>
      <c r="P14" s="42">
        <f>+Tabla7[[#This Row],[META_NORTE]]*7.72/100</f>
        <v>0</v>
      </c>
      <c r="Q14" s="42">
        <f>+Tabla7[[#This Row],[META_NORTE]]*3.92/100</f>
        <v>0</v>
      </c>
      <c r="R14" s="42">
        <f>+Tabla7[[#This Row],[META_NORTE]]*5.07/100</f>
        <v>0</v>
      </c>
      <c r="S14" s="42">
        <v>0</v>
      </c>
      <c r="T14" s="43">
        <v>0</v>
      </c>
      <c r="U14" s="28">
        <f>+Tabla7[[#This Row],[META_USAQUEN]]+Tabla7[[#This Row],[META_ENGATIVA]]+Tabla7[[#This Row],[META_SUBA]]+Tabla7[[#This Row],[META_CHAPINERO]]+Tabla7[[#This Row],[META_BARRIOS_UNIDOS]]+Tabla7[[#This Row],[META_TEUSAQUILLO]]+Tabla7[[#This Row],[META_SUBRED]]+Tabla7[[#This Row],[META_DISTRITO]]</f>
        <v>0</v>
      </c>
      <c r="V14" s="29">
        <f>+Tabla7[[#This Row],[META_NORTE]]-Tabla7[[#This Row],[META_TOTAL]]</f>
        <v>0</v>
      </c>
      <c r="W14" s="30">
        <f>+Tabla7[[#This Row],[VALOR UNITARIO]]*Tabla7[[#This Row],[META_USAQUEN]]</f>
        <v>0</v>
      </c>
      <c r="X14" s="31">
        <f>+Tabla7[[#This Row],[META_ENGATIVA]]*Tabla7[[#This Row],[VALOR UNITARIO]]</f>
        <v>0</v>
      </c>
      <c r="Y14" s="31">
        <f>+Tabla7[[#This Row],[META_SUBA]]*Tabla7[[#This Row],[VALOR UNITARIO]]</f>
        <v>0</v>
      </c>
      <c r="Z14" s="31">
        <f>+Tabla7[[#This Row],[META_CHAPINERO]]*Tabla7[[#This Row],[VALOR UNITARIO]]</f>
        <v>0</v>
      </c>
      <c r="AA14" s="31">
        <f>+Tabla7[[#This Row],[META_BARRIOS_UNIDOS]]*Tabla7[[#This Row],[VALOR UNITARIO]]</f>
        <v>0</v>
      </c>
      <c r="AB14" s="31">
        <f>+Tabla7[[#This Row],[META_TEUSAQUILLO]]*Tabla7[[#This Row],[VALOR UNITARIO]]</f>
        <v>0</v>
      </c>
      <c r="AC14" s="31">
        <f>+Tabla7[[#This Row],[META_SUBRED]]*Tabla7[[#This Row],[VALOR UNITARIO]]</f>
        <v>0</v>
      </c>
      <c r="AD14" s="32">
        <f>+Tabla7[[#This Row],[META_DISTRITO]]*Tabla7[[#This Row],[VALOR UNITARIO]]</f>
        <v>0</v>
      </c>
      <c r="AE14" s="30">
        <f>SUM(Tabla7[[#This Row],[$_USAQUEN]:[$_DISTRITO]])</f>
        <v>0</v>
      </c>
      <c r="AF14" s="32">
        <f>+Tabla7[[#This Row],[$_NORTE]]-Tabla7[[#This Row],[$_TOTAL]]</f>
        <v>0</v>
      </c>
    </row>
    <row r="15" spans="1:32" ht="90" hidden="1" thickTop="1">
      <c r="A15" s="19" t="s">
        <v>54</v>
      </c>
      <c r="B15" s="20" t="s">
        <v>41</v>
      </c>
      <c r="C15" s="20" t="s">
        <v>42</v>
      </c>
      <c r="D15" s="21">
        <v>7</v>
      </c>
      <c r="E15" s="20" t="s">
        <v>55</v>
      </c>
      <c r="F15" s="20" t="s">
        <v>44</v>
      </c>
      <c r="G15" s="19" t="s">
        <v>45</v>
      </c>
      <c r="H15" s="19" t="s">
        <v>46</v>
      </c>
      <c r="I15" s="19" t="s">
        <v>47</v>
      </c>
      <c r="J15" s="22">
        <v>25617584</v>
      </c>
      <c r="K15" s="5">
        <v>12</v>
      </c>
      <c r="L15" s="22">
        <f>+Tabla7[[#This Row],[VALOR UNITARIO]]*Tabla7[[#This Row],[META_NORTE]]</f>
        <v>307411008</v>
      </c>
      <c r="M15" s="38">
        <v>0</v>
      </c>
      <c r="N15" s="39">
        <v>0</v>
      </c>
      <c r="O15" s="39">
        <v>0</v>
      </c>
      <c r="P15" s="39">
        <v>0</v>
      </c>
      <c r="Q15" s="39">
        <v>0</v>
      </c>
      <c r="R15" s="39">
        <v>0</v>
      </c>
      <c r="S15" s="39">
        <v>12</v>
      </c>
      <c r="T15" s="40">
        <v>0</v>
      </c>
      <c r="U15" s="28">
        <f>+Tabla7[[#This Row],[META_USAQUEN]]+Tabla7[[#This Row],[META_ENGATIVA]]+Tabla7[[#This Row],[META_SUBA]]+Tabla7[[#This Row],[META_CHAPINERO]]+Tabla7[[#This Row],[META_BARRIOS_UNIDOS]]+Tabla7[[#This Row],[META_TEUSAQUILLO]]+Tabla7[[#This Row],[META_SUBRED]]+Tabla7[[#This Row],[META_DISTRITO]]</f>
        <v>12</v>
      </c>
      <c r="V15" s="29">
        <f>+Tabla7[[#This Row],[META_NORTE]]-Tabla7[[#This Row],[META_TOTAL]]</f>
        <v>0</v>
      </c>
      <c r="W15" s="30">
        <f>+Tabla7[[#This Row],[VALOR UNITARIO]]*Tabla7[[#This Row],[META_USAQUEN]]</f>
        <v>0</v>
      </c>
      <c r="X15" s="31">
        <f>+Tabla7[[#This Row],[META_ENGATIVA]]*Tabla7[[#This Row],[VALOR UNITARIO]]</f>
        <v>0</v>
      </c>
      <c r="Y15" s="31">
        <f>+Tabla7[[#This Row],[META_SUBA]]*Tabla7[[#This Row],[VALOR UNITARIO]]</f>
        <v>0</v>
      </c>
      <c r="Z15" s="31">
        <f>+Tabla7[[#This Row],[META_CHAPINERO]]*Tabla7[[#This Row],[VALOR UNITARIO]]</f>
        <v>0</v>
      </c>
      <c r="AA15" s="31">
        <f>+Tabla7[[#This Row],[META_BARRIOS_UNIDOS]]*Tabla7[[#This Row],[VALOR UNITARIO]]</f>
        <v>0</v>
      </c>
      <c r="AB15" s="31">
        <f>+Tabla7[[#This Row],[META_TEUSAQUILLO]]*Tabla7[[#This Row],[VALOR UNITARIO]]</f>
        <v>0</v>
      </c>
      <c r="AC15" s="31">
        <f>+Tabla7[[#This Row],[META_SUBRED]]*Tabla7[[#This Row],[VALOR UNITARIO]]</f>
        <v>307411008</v>
      </c>
      <c r="AD15" s="32">
        <f>+Tabla7[[#This Row],[META_DISTRITO]]*Tabla7[[#This Row],[VALOR UNITARIO]]</f>
        <v>0</v>
      </c>
      <c r="AE15" s="30">
        <f>SUM(Tabla7[[#This Row],[$_USAQUEN]:[$_DISTRITO]])</f>
        <v>307411008</v>
      </c>
      <c r="AF15" s="32">
        <f>+Tabla7[[#This Row],[$_NORTE]]-Tabla7[[#This Row],[$_TOTAL]]</f>
        <v>0</v>
      </c>
    </row>
    <row r="16" spans="1:32" ht="90" hidden="1" thickTop="1">
      <c r="A16" s="19" t="s">
        <v>54</v>
      </c>
      <c r="B16" s="20" t="s">
        <v>41</v>
      </c>
      <c r="C16" s="20" t="s">
        <v>42</v>
      </c>
      <c r="D16" s="21">
        <v>8</v>
      </c>
      <c r="E16" s="20" t="s">
        <v>56</v>
      </c>
      <c r="F16" s="20" t="s">
        <v>44</v>
      </c>
      <c r="G16" s="19" t="s">
        <v>45</v>
      </c>
      <c r="H16" s="19" t="s">
        <v>46</v>
      </c>
      <c r="I16" s="19" t="s">
        <v>47</v>
      </c>
      <c r="J16" s="22">
        <v>9098064</v>
      </c>
      <c r="K16" s="5">
        <v>12</v>
      </c>
      <c r="L16" s="22">
        <f>+Tabla7[[#This Row],[VALOR UNITARIO]]*Tabla7[[#This Row],[META_NORTE]]</f>
        <v>109176768</v>
      </c>
      <c r="M16" s="38">
        <v>0</v>
      </c>
      <c r="N16" s="39">
        <v>0</v>
      </c>
      <c r="O16" s="39">
        <v>0</v>
      </c>
      <c r="P16" s="39">
        <v>0</v>
      </c>
      <c r="Q16" s="39">
        <v>0</v>
      </c>
      <c r="R16" s="39">
        <v>0</v>
      </c>
      <c r="S16" s="39">
        <v>12</v>
      </c>
      <c r="T16" s="40">
        <v>0</v>
      </c>
      <c r="U16" s="28">
        <f>+Tabla7[[#This Row],[META_USAQUEN]]+Tabla7[[#This Row],[META_ENGATIVA]]+Tabla7[[#This Row],[META_SUBA]]+Tabla7[[#This Row],[META_CHAPINERO]]+Tabla7[[#This Row],[META_BARRIOS_UNIDOS]]+Tabla7[[#This Row],[META_TEUSAQUILLO]]+Tabla7[[#This Row],[META_SUBRED]]+Tabla7[[#This Row],[META_DISTRITO]]</f>
        <v>12</v>
      </c>
      <c r="V16" s="29">
        <f>+Tabla7[[#This Row],[META_NORTE]]-Tabla7[[#This Row],[META_TOTAL]]</f>
        <v>0</v>
      </c>
      <c r="W16" s="30">
        <f>+Tabla7[[#This Row],[VALOR UNITARIO]]*Tabla7[[#This Row],[META_USAQUEN]]</f>
        <v>0</v>
      </c>
      <c r="X16" s="31">
        <f>+Tabla7[[#This Row],[META_ENGATIVA]]*Tabla7[[#This Row],[VALOR UNITARIO]]</f>
        <v>0</v>
      </c>
      <c r="Y16" s="31">
        <f>+Tabla7[[#This Row],[META_SUBA]]*Tabla7[[#This Row],[VALOR UNITARIO]]</f>
        <v>0</v>
      </c>
      <c r="Z16" s="31">
        <f>+Tabla7[[#This Row],[META_CHAPINERO]]*Tabla7[[#This Row],[VALOR UNITARIO]]</f>
        <v>0</v>
      </c>
      <c r="AA16" s="31">
        <f>+Tabla7[[#This Row],[META_BARRIOS_UNIDOS]]*Tabla7[[#This Row],[VALOR UNITARIO]]</f>
        <v>0</v>
      </c>
      <c r="AB16" s="31">
        <f>+Tabla7[[#This Row],[META_TEUSAQUILLO]]*Tabla7[[#This Row],[VALOR UNITARIO]]</f>
        <v>0</v>
      </c>
      <c r="AC16" s="31">
        <f>+Tabla7[[#This Row],[META_SUBRED]]*Tabla7[[#This Row],[VALOR UNITARIO]]</f>
        <v>109176768</v>
      </c>
      <c r="AD16" s="32">
        <f>+Tabla7[[#This Row],[META_DISTRITO]]*Tabla7[[#This Row],[VALOR UNITARIO]]</f>
        <v>0</v>
      </c>
      <c r="AE16" s="30">
        <f>SUM(Tabla7[[#This Row],[$_USAQUEN]:[$_DISTRITO]])</f>
        <v>109176768</v>
      </c>
      <c r="AF16" s="32">
        <f>+Tabla7[[#This Row],[$_NORTE]]-Tabla7[[#This Row],[$_TOTAL]]</f>
        <v>0</v>
      </c>
    </row>
    <row r="17" spans="1:32" ht="90" hidden="1" thickTop="1">
      <c r="A17" s="19" t="s">
        <v>54</v>
      </c>
      <c r="B17" s="20" t="s">
        <v>41</v>
      </c>
      <c r="C17" s="20" t="s">
        <v>42</v>
      </c>
      <c r="D17" s="21">
        <v>9</v>
      </c>
      <c r="E17" s="20" t="s">
        <v>57</v>
      </c>
      <c r="F17" s="20" t="s">
        <v>44</v>
      </c>
      <c r="G17" s="19" t="s">
        <v>45</v>
      </c>
      <c r="H17" s="19" t="s">
        <v>46</v>
      </c>
      <c r="I17" s="19" t="s">
        <v>47</v>
      </c>
      <c r="J17" s="22">
        <v>28674928</v>
      </c>
      <c r="K17" s="5">
        <v>12</v>
      </c>
      <c r="L17" s="22">
        <f>+Tabla7[[#This Row],[VALOR UNITARIO]]*Tabla7[[#This Row],[META_NORTE]]</f>
        <v>344099136</v>
      </c>
      <c r="M17" s="38">
        <v>0</v>
      </c>
      <c r="N17" s="39">
        <v>0</v>
      </c>
      <c r="O17" s="39">
        <v>0</v>
      </c>
      <c r="P17" s="39">
        <v>0</v>
      </c>
      <c r="Q17" s="39">
        <v>0</v>
      </c>
      <c r="R17" s="39">
        <v>0</v>
      </c>
      <c r="S17" s="39">
        <v>12</v>
      </c>
      <c r="T17" s="40">
        <v>0</v>
      </c>
      <c r="U17" s="28">
        <f>+Tabla7[[#This Row],[META_USAQUEN]]+Tabla7[[#This Row],[META_ENGATIVA]]+Tabla7[[#This Row],[META_SUBA]]+Tabla7[[#This Row],[META_CHAPINERO]]+Tabla7[[#This Row],[META_BARRIOS_UNIDOS]]+Tabla7[[#This Row],[META_TEUSAQUILLO]]+Tabla7[[#This Row],[META_SUBRED]]+Tabla7[[#This Row],[META_DISTRITO]]</f>
        <v>12</v>
      </c>
      <c r="V17" s="29">
        <f>+Tabla7[[#This Row],[META_NORTE]]-Tabla7[[#This Row],[META_TOTAL]]</f>
        <v>0</v>
      </c>
      <c r="W17" s="30">
        <f>+Tabla7[[#This Row],[VALOR UNITARIO]]*Tabla7[[#This Row],[META_USAQUEN]]</f>
        <v>0</v>
      </c>
      <c r="X17" s="31">
        <f>+Tabla7[[#This Row],[META_ENGATIVA]]*Tabla7[[#This Row],[VALOR UNITARIO]]</f>
        <v>0</v>
      </c>
      <c r="Y17" s="31">
        <f>+Tabla7[[#This Row],[META_SUBA]]*Tabla7[[#This Row],[VALOR UNITARIO]]</f>
        <v>0</v>
      </c>
      <c r="Z17" s="31">
        <f>+Tabla7[[#This Row],[META_CHAPINERO]]*Tabla7[[#This Row],[VALOR UNITARIO]]</f>
        <v>0</v>
      </c>
      <c r="AA17" s="31">
        <f>+Tabla7[[#This Row],[META_BARRIOS_UNIDOS]]*Tabla7[[#This Row],[VALOR UNITARIO]]</f>
        <v>0</v>
      </c>
      <c r="AB17" s="31">
        <f>+Tabla7[[#This Row],[META_TEUSAQUILLO]]*Tabla7[[#This Row],[VALOR UNITARIO]]</f>
        <v>0</v>
      </c>
      <c r="AC17" s="31">
        <f>+Tabla7[[#This Row],[META_SUBRED]]*Tabla7[[#This Row],[VALOR UNITARIO]]</f>
        <v>344099136</v>
      </c>
      <c r="AD17" s="32">
        <f>+Tabla7[[#This Row],[META_DISTRITO]]*Tabla7[[#This Row],[VALOR UNITARIO]]</f>
        <v>0</v>
      </c>
      <c r="AE17" s="30">
        <f>SUM(Tabla7[[#This Row],[$_USAQUEN]:[$_DISTRITO]])</f>
        <v>344099136</v>
      </c>
      <c r="AF17" s="32">
        <f>+Tabla7[[#This Row],[$_NORTE]]-Tabla7[[#This Row],[$_TOTAL]]</f>
        <v>0</v>
      </c>
    </row>
    <row r="18" spans="1:32" ht="90" hidden="1" thickTop="1">
      <c r="A18" s="19" t="s">
        <v>54</v>
      </c>
      <c r="B18" s="20" t="s">
        <v>41</v>
      </c>
      <c r="C18" s="20" t="s">
        <v>42</v>
      </c>
      <c r="D18" s="21">
        <v>10</v>
      </c>
      <c r="E18" s="20" t="s">
        <v>58</v>
      </c>
      <c r="F18" s="20" t="s">
        <v>44</v>
      </c>
      <c r="G18" s="19" t="s">
        <v>45</v>
      </c>
      <c r="H18" s="19" t="s">
        <v>46</v>
      </c>
      <c r="I18" s="19" t="s">
        <v>47</v>
      </c>
      <c r="J18" s="22">
        <v>13092336</v>
      </c>
      <c r="K18" s="5">
        <v>12</v>
      </c>
      <c r="L18" s="22">
        <f>+Tabla7[[#This Row],[VALOR UNITARIO]]*Tabla7[[#This Row],[META_NORTE]]</f>
        <v>157108032</v>
      </c>
      <c r="M18" s="38">
        <v>0</v>
      </c>
      <c r="N18" s="39">
        <v>0</v>
      </c>
      <c r="O18" s="39">
        <v>0</v>
      </c>
      <c r="P18" s="39">
        <v>0</v>
      </c>
      <c r="Q18" s="39">
        <v>0</v>
      </c>
      <c r="R18" s="39">
        <v>0</v>
      </c>
      <c r="S18" s="39">
        <v>12</v>
      </c>
      <c r="T18" s="40">
        <v>0</v>
      </c>
      <c r="U18" s="28">
        <f>+Tabla7[[#This Row],[META_USAQUEN]]+Tabla7[[#This Row],[META_ENGATIVA]]+Tabla7[[#This Row],[META_SUBA]]+Tabla7[[#This Row],[META_CHAPINERO]]+Tabla7[[#This Row],[META_BARRIOS_UNIDOS]]+Tabla7[[#This Row],[META_TEUSAQUILLO]]+Tabla7[[#This Row],[META_SUBRED]]+Tabla7[[#This Row],[META_DISTRITO]]</f>
        <v>12</v>
      </c>
      <c r="V18" s="29">
        <f>+Tabla7[[#This Row],[META_NORTE]]-Tabla7[[#This Row],[META_TOTAL]]</f>
        <v>0</v>
      </c>
      <c r="W18" s="30">
        <f>+Tabla7[[#This Row],[VALOR UNITARIO]]*Tabla7[[#This Row],[META_USAQUEN]]</f>
        <v>0</v>
      </c>
      <c r="X18" s="31">
        <f>+Tabla7[[#This Row],[META_ENGATIVA]]*Tabla7[[#This Row],[VALOR UNITARIO]]</f>
        <v>0</v>
      </c>
      <c r="Y18" s="31">
        <f>+Tabla7[[#This Row],[META_SUBA]]*Tabla7[[#This Row],[VALOR UNITARIO]]</f>
        <v>0</v>
      </c>
      <c r="Z18" s="31">
        <f>+Tabla7[[#This Row],[META_CHAPINERO]]*Tabla7[[#This Row],[VALOR UNITARIO]]</f>
        <v>0</v>
      </c>
      <c r="AA18" s="31">
        <f>+Tabla7[[#This Row],[META_BARRIOS_UNIDOS]]*Tabla7[[#This Row],[VALOR UNITARIO]]</f>
        <v>0</v>
      </c>
      <c r="AB18" s="31">
        <f>+Tabla7[[#This Row],[META_TEUSAQUILLO]]*Tabla7[[#This Row],[VALOR UNITARIO]]</f>
        <v>0</v>
      </c>
      <c r="AC18" s="31">
        <f>+Tabla7[[#This Row],[META_SUBRED]]*Tabla7[[#This Row],[VALOR UNITARIO]]</f>
        <v>157108032</v>
      </c>
      <c r="AD18" s="32">
        <f>+Tabla7[[#This Row],[META_DISTRITO]]*Tabla7[[#This Row],[VALOR UNITARIO]]</f>
        <v>0</v>
      </c>
      <c r="AE18" s="30">
        <f>SUM(Tabla7[[#This Row],[$_USAQUEN]:[$_DISTRITO]])</f>
        <v>157108032</v>
      </c>
      <c r="AF18" s="32">
        <f>+Tabla7[[#This Row],[$_NORTE]]-Tabla7[[#This Row],[$_TOTAL]]</f>
        <v>0</v>
      </c>
    </row>
    <row r="19" spans="1:32" ht="90" hidden="1" thickTop="1">
      <c r="A19" s="19" t="s">
        <v>54</v>
      </c>
      <c r="B19" s="20" t="s">
        <v>41</v>
      </c>
      <c r="C19" s="20" t="s">
        <v>42</v>
      </c>
      <c r="D19" s="21">
        <v>11</v>
      </c>
      <c r="E19" s="20" t="s">
        <v>59</v>
      </c>
      <c r="F19" s="20" t="s">
        <v>44</v>
      </c>
      <c r="G19" s="19" t="s">
        <v>45</v>
      </c>
      <c r="H19" s="19" t="s">
        <v>46</v>
      </c>
      <c r="I19" s="19" t="s">
        <v>47</v>
      </c>
      <c r="J19" s="22">
        <v>29389952</v>
      </c>
      <c r="K19" s="5">
        <v>12</v>
      </c>
      <c r="L19" s="22">
        <f>+Tabla7[[#This Row],[VALOR UNITARIO]]*Tabla7[[#This Row],[META_NORTE]]</f>
        <v>352679424</v>
      </c>
      <c r="M19" s="38">
        <v>0</v>
      </c>
      <c r="N19" s="39">
        <v>0</v>
      </c>
      <c r="O19" s="39">
        <v>0</v>
      </c>
      <c r="P19" s="39">
        <v>0</v>
      </c>
      <c r="Q19" s="39">
        <v>0</v>
      </c>
      <c r="R19" s="39">
        <v>0</v>
      </c>
      <c r="S19" s="39">
        <v>12</v>
      </c>
      <c r="T19" s="40">
        <v>0</v>
      </c>
      <c r="U19" s="28">
        <f>+Tabla7[[#This Row],[META_USAQUEN]]+Tabla7[[#This Row],[META_ENGATIVA]]+Tabla7[[#This Row],[META_SUBA]]+Tabla7[[#This Row],[META_CHAPINERO]]+Tabla7[[#This Row],[META_BARRIOS_UNIDOS]]+Tabla7[[#This Row],[META_TEUSAQUILLO]]+Tabla7[[#This Row],[META_SUBRED]]+Tabla7[[#This Row],[META_DISTRITO]]</f>
        <v>12</v>
      </c>
      <c r="V19" s="29">
        <f>+Tabla7[[#This Row],[META_NORTE]]-Tabla7[[#This Row],[META_TOTAL]]</f>
        <v>0</v>
      </c>
      <c r="W19" s="30">
        <f>+Tabla7[[#This Row],[VALOR UNITARIO]]*Tabla7[[#This Row],[META_USAQUEN]]</f>
        <v>0</v>
      </c>
      <c r="X19" s="31">
        <f>+Tabla7[[#This Row],[META_ENGATIVA]]*Tabla7[[#This Row],[VALOR UNITARIO]]</f>
        <v>0</v>
      </c>
      <c r="Y19" s="31">
        <f>+Tabla7[[#This Row],[META_SUBA]]*Tabla7[[#This Row],[VALOR UNITARIO]]</f>
        <v>0</v>
      </c>
      <c r="Z19" s="31">
        <f>+Tabla7[[#This Row],[META_CHAPINERO]]*Tabla7[[#This Row],[VALOR UNITARIO]]</f>
        <v>0</v>
      </c>
      <c r="AA19" s="31">
        <f>+Tabla7[[#This Row],[META_BARRIOS_UNIDOS]]*Tabla7[[#This Row],[VALOR UNITARIO]]</f>
        <v>0</v>
      </c>
      <c r="AB19" s="31">
        <f>+Tabla7[[#This Row],[META_TEUSAQUILLO]]*Tabla7[[#This Row],[VALOR UNITARIO]]</f>
        <v>0</v>
      </c>
      <c r="AC19" s="31">
        <f>+Tabla7[[#This Row],[META_SUBRED]]*Tabla7[[#This Row],[VALOR UNITARIO]]</f>
        <v>352679424</v>
      </c>
      <c r="AD19" s="32">
        <f>+Tabla7[[#This Row],[META_DISTRITO]]*Tabla7[[#This Row],[VALOR UNITARIO]]</f>
        <v>0</v>
      </c>
      <c r="AE19" s="30">
        <f>SUM(Tabla7[[#This Row],[$_USAQUEN]:[$_DISTRITO]])</f>
        <v>352679424</v>
      </c>
      <c r="AF19" s="32">
        <f>+Tabla7[[#This Row],[$_NORTE]]-Tabla7[[#This Row],[$_TOTAL]]</f>
        <v>0</v>
      </c>
    </row>
    <row r="20" spans="1:32" ht="90" hidden="1" thickTop="1">
      <c r="A20" s="19" t="s">
        <v>54</v>
      </c>
      <c r="B20" s="20" t="s">
        <v>41</v>
      </c>
      <c r="C20" s="20" t="s">
        <v>60</v>
      </c>
      <c r="D20" s="21">
        <v>12</v>
      </c>
      <c r="E20" s="20" t="s">
        <v>61</v>
      </c>
      <c r="F20" s="20" t="s">
        <v>44</v>
      </c>
      <c r="G20" s="19" t="s">
        <v>45</v>
      </c>
      <c r="H20" s="19" t="s">
        <v>46</v>
      </c>
      <c r="I20" s="19" t="s">
        <v>47</v>
      </c>
      <c r="J20" s="22">
        <v>100029392</v>
      </c>
      <c r="K20" s="5">
        <v>12</v>
      </c>
      <c r="L20" s="22">
        <f>+Tabla7[[#This Row],[VALOR UNITARIO]]*Tabla7[[#This Row],[META_NORTE]]</f>
        <v>1200352704</v>
      </c>
      <c r="M20" s="38">
        <v>0</v>
      </c>
      <c r="N20" s="39">
        <v>0</v>
      </c>
      <c r="O20" s="39">
        <v>0</v>
      </c>
      <c r="P20" s="39">
        <v>0</v>
      </c>
      <c r="Q20" s="39">
        <v>0</v>
      </c>
      <c r="R20" s="39">
        <v>0</v>
      </c>
      <c r="S20" s="39">
        <v>12</v>
      </c>
      <c r="T20" s="40">
        <v>0</v>
      </c>
      <c r="U20" s="28">
        <f>+Tabla7[[#This Row],[META_USAQUEN]]+Tabla7[[#This Row],[META_ENGATIVA]]+Tabla7[[#This Row],[META_SUBA]]+Tabla7[[#This Row],[META_CHAPINERO]]+Tabla7[[#This Row],[META_BARRIOS_UNIDOS]]+Tabla7[[#This Row],[META_TEUSAQUILLO]]+Tabla7[[#This Row],[META_SUBRED]]+Tabla7[[#This Row],[META_DISTRITO]]</f>
        <v>12</v>
      </c>
      <c r="V20" s="29">
        <f>+Tabla7[[#This Row],[META_NORTE]]-Tabla7[[#This Row],[META_TOTAL]]</f>
        <v>0</v>
      </c>
      <c r="W20" s="30">
        <f>+Tabla7[[#This Row],[VALOR UNITARIO]]*Tabla7[[#This Row],[META_USAQUEN]]</f>
        <v>0</v>
      </c>
      <c r="X20" s="31">
        <f>+Tabla7[[#This Row],[META_ENGATIVA]]*Tabla7[[#This Row],[VALOR UNITARIO]]</f>
        <v>0</v>
      </c>
      <c r="Y20" s="31">
        <f>+Tabla7[[#This Row],[META_SUBA]]*Tabla7[[#This Row],[VALOR UNITARIO]]</f>
        <v>0</v>
      </c>
      <c r="Z20" s="31">
        <f>+Tabla7[[#This Row],[META_CHAPINERO]]*Tabla7[[#This Row],[VALOR UNITARIO]]</f>
        <v>0</v>
      </c>
      <c r="AA20" s="31">
        <f>+Tabla7[[#This Row],[META_BARRIOS_UNIDOS]]*Tabla7[[#This Row],[VALOR UNITARIO]]</f>
        <v>0</v>
      </c>
      <c r="AB20" s="31">
        <f>+Tabla7[[#This Row],[META_TEUSAQUILLO]]*Tabla7[[#This Row],[VALOR UNITARIO]]</f>
        <v>0</v>
      </c>
      <c r="AC20" s="31">
        <f>+Tabla7[[#This Row],[META_SUBRED]]*Tabla7[[#This Row],[VALOR UNITARIO]]</f>
        <v>1200352704</v>
      </c>
      <c r="AD20" s="32">
        <f>+Tabla7[[#This Row],[META_DISTRITO]]*Tabla7[[#This Row],[VALOR UNITARIO]]</f>
        <v>0</v>
      </c>
      <c r="AE20" s="30">
        <f>SUM(Tabla7[[#This Row],[$_USAQUEN]:[$_DISTRITO]])</f>
        <v>1200352704</v>
      </c>
      <c r="AF20" s="32">
        <f>+Tabla7[[#This Row],[$_NORTE]]-Tabla7[[#This Row],[$_TOTAL]]</f>
        <v>0</v>
      </c>
    </row>
    <row r="21" spans="1:32" ht="90" hidden="1" thickTop="1">
      <c r="A21" s="19" t="s">
        <v>54</v>
      </c>
      <c r="B21" s="20" t="s">
        <v>41</v>
      </c>
      <c r="C21" s="20" t="s">
        <v>60</v>
      </c>
      <c r="D21" s="21">
        <v>13</v>
      </c>
      <c r="E21" s="20" t="s">
        <v>62</v>
      </c>
      <c r="F21" s="20" t="s">
        <v>44</v>
      </c>
      <c r="G21" s="19" t="s">
        <v>45</v>
      </c>
      <c r="H21" s="19" t="s">
        <v>46</v>
      </c>
      <c r="I21" s="19" t="s">
        <v>47</v>
      </c>
      <c r="J21" s="22">
        <v>29833760</v>
      </c>
      <c r="K21" s="5">
        <v>12</v>
      </c>
      <c r="L21" s="22">
        <f>+Tabla7[[#This Row],[VALOR UNITARIO]]*Tabla7[[#This Row],[META_NORTE]]</f>
        <v>358005120</v>
      </c>
      <c r="M21" s="38">
        <v>0</v>
      </c>
      <c r="N21" s="39">
        <v>0</v>
      </c>
      <c r="O21" s="39">
        <v>0</v>
      </c>
      <c r="P21" s="39">
        <v>0</v>
      </c>
      <c r="Q21" s="39">
        <v>0</v>
      </c>
      <c r="R21" s="39">
        <v>0</v>
      </c>
      <c r="S21" s="39">
        <v>12</v>
      </c>
      <c r="T21" s="40">
        <v>0</v>
      </c>
      <c r="U21" s="28">
        <f>+Tabla7[[#This Row],[META_USAQUEN]]+Tabla7[[#This Row],[META_ENGATIVA]]+Tabla7[[#This Row],[META_SUBA]]+Tabla7[[#This Row],[META_CHAPINERO]]+Tabla7[[#This Row],[META_BARRIOS_UNIDOS]]+Tabla7[[#This Row],[META_TEUSAQUILLO]]+Tabla7[[#This Row],[META_SUBRED]]+Tabla7[[#This Row],[META_DISTRITO]]</f>
        <v>12</v>
      </c>
      <c r="V21" s="29">
        <f>+Tabla7[[#This Row],[META_NORTE]]-Tabla7[[#This Row],[META_TOTAL]]</f>
        <v>0</v>
      </c>
      <c r="W21" s="30">
        <f>+Tabla7[[#This Row],[VALOR UNITARIO]]*Tabla7[[#This Row],[META_USAQUEN]]</f>
        <v>0</v>
      </c>
      <c r="X21" s="31">
        <f>+Tabla7[[#This Row],[META_ENGATIVA]]*Tabla7[[#This Row],[VALOR UNITARIO]]</f>
        <v>0</v>
      </c>
      <c r="Y21" s="31">
        <f>+Tabla7[[#This Row],[META_SUBA]]*Tabla7[[#This Row],[VALOR UNITARIO]]</f>
        <v>0</v>
      </c>
      <c r="Z21" s="31">
        <f>+Tabla7[[#This Row],[META_CHAPINERO]]*Tabla7[[#This Row],[VALOR UNITARIO]]</f>
        <v>0</v>
      </c>
      <c r="AA21" s="31">
        <f>+Tabla7[[#This Row],[META_BARRIOS_UNIDOS]]*Tabla7[[#This Row],[VALOR UNITARIO]]</f>
        <v>0</v>
      </c>
      <c r="AB21" s="31">
        <f>+Tabla7[[#This Row],[META_TEUSAQUILLO]]*Tabla7[[#This Row],[VALOR UNITARIO]]</f>
        <v>0</v>
      </c>
      <c r="AC21" s="31">
        <f>+Tabla7[[#This Row],[META_SUBRED]]*Tabla7[[#This Row],[VALOR UNITARIO]]</f>
        <v>358005120</v>
      </c>
      <c r="AD21" s="32">
        <f>+Tabla7[[#This Row],[META_DISTRITO]]*Tabla7[[#This Row],[VALOR UNITARIO]]</f>
        <v>0</v>
      </c>
      <c r="AE21" s="30">
        <f>SUM(Tabla7[[#This Row],[$_USAQUEN]:[$_DISTRITO]])</f>
        <v>358005120</v>
      </c>
      <c r="AF21" s="32">
        <f>+Tabla7[[#This Row],[$_NORTE]]-Tabla7[[#This Row],[$_TOTAL]]</f>
        <v>0</v>
      </c>
    </row>
    <row r="22" spans="1:32" ht="90" hidden="1" thickTop="1">
      <c r="A22" s="19" t="s">
        <v>54</v>
      </c>
      <c r="B22" s="20" t="s">
        <v>41</v>
      </c>
      <c r="C22" s="20" t="s">
        <v>60</v>
      </c>
      <c r="D22" s="21">
        <v>14</v>
      </c>
      <c r="E22" s="20" t="s">
        <v>63</v>
      </c>
      <c r="F22" s="20" t="s">
        <v>44</v>
      </c>
      <c r="G22" s="19" t="s">
        <v>45</v>
      </c>
      <c r="H22" s="19" t="s">
        <v>46</v>
      </c>
      <c r="I22" s="19" t="s">
        <v>47</v>
      </c>
      <c r="J22" s="22">
        <v>54021296</v>
      </c>
      <c r="K22" s="5">
        <v>12.000000055533654</v>
      </c>
      <c r="L22" s="22">
        <f>+Tabla7[[#This Row],[VALOR UNITARIO]]*Tabla7[[#This Row],[META_NORTE]]</f>
        <v>648255555</v>
      </c>
      <c r="M22" s="38">
        <v>0</v>
      </c>
      <c r="N22" s="39">
        <v>0</v>
      </c>
      <c r="O22" s="39">
        <v>0</v>
      </c>
      <c r="P22" s="39">
        <v>0</v>
      </c>
      <c r="Q22" s="39">
        <v>0</v>
      </c>
      <c r="R22" s="39">
        <v>0</v>
      </c>
      <c r="S22" s="39">
        <v>12</v>
      </c>
      <c r="T22" s="40">
        <v>0</v>
      </c>
      <c r="U22" s="28">
        <f>+Tabla7[[#This Row],[META_USAQUEN]]+Tabla7[[#This Row],[META_ENGATIVA]]+Tabla7[[#This Row],[META_SUBA]]+Tabla7[[#This Row],[META_CHAPINERO]]+Tabla7[[#This Row],[META_BARRIOS_UNIDOS]]+Tabla7[[#This Row],[META_TEUSAQUILLO]]+Tabla7[[#This Row],[META_SUBRED]]+Tabla7[[#This Row],[META_DISTRITO]]</f>
        <v>12</v>
      </c>
      <c r="V22" s="29">
        <f>+Tabla7[[#This Row],[META_NORTE]]-Tabla7[[#This Row],[META_TOTAL]]</f>
        <v>5.5533654119699349E-8</v>
      </c>
      <c r="W22" s="30">
        <f>+Tabla7[[#This Row],[VALOR UNITARIO]]*Tabla7[[#This Row],[META_USAQUEN]]</f>
        <v>0</v>
      </c>
      <c r="X22" s="31">
        <f>+Tabla7[[#This Row],[META_ENGATIVA]]*Tabla7[[#This Row],[VALOR UNITARIO]]</f>
        <v>0</v>
      </c>
      <c r="Y22" s="31">
        <f>+Tabla7[[#This Row],[META_SUBA]]*Tabla7[[#This Row],[VALOR UNITARIO]]</f>
        <v>0</v>
      </c>
      <c r="Z22" s="31">
        <f>+Tabla7[[#This Row],[META_CHAPINERO]]*Tabla7[[#This Row],[VALOR UNITARIO]]</f>
        <v>0</v>
      </c>
      <c r="AA22" s="31">
        <f>+Tabla7[[#This Row],[META_BARRIOS_UNIDOS]]*Tabla7[[#This Row],[VALOR UNITARIO]]</f>
        <v>0</v>
      </c>
      <c r="AB22" s="31">
        <f>+Tabla7[[#This Row],[META_TEUSAQUILLO]]*Tabla7[[#This Row],[VALOR UNITARIO]]</f>
        <v>0</v>
      </c>
      <c r="AC22" s="31">
        <f>+Tabla7[[#This Row],[META_SUBRED]]*Tabla7[[#This Row],[VALOR UNITARIO]]</f>
        <v>648255552</v>
      </c>
      <c r="AD22" s="32">
        <f>+Tabla7[[#This Row],[META_DISTRITO]]*Tabla7[[#This Row],[VALOR UNITARIO]]</f>
        <v>0</v>
      </c>
      <c r="AE22" s="30">
        <f>SUM(Tabla7[[#This Row],[$_USAQUEN]:[$_DISTRITO]])</f>
        <v>648255552</v>
      </c>
      <c r="AF22" s="32">
        <f>+Tabla7[[#This Row],[$_NORTE]]-Tabla7[[#This Row],[$_TOTAL]]</f>
        <v>3</v>
      </c>
    </row>
    <row r="23" spans="1:32" ht="90" hidden="1" thickTop="1">
      <c r="A23" s="19" t="s">
        <v>54</v>
      </c>
      <c r="B23" s="20" t="s">
        <v>41</v>
      </c>
      <c r="C23" s="20" t="s">
        <v>60</v>
      </c>
      <c r="D23" s="21">
        <v>15</v>
      </c>
      <c r="E23" s="20" t="s">
        <v>64</v>
      </c>
      <c r="F23" s="20" t="s">
        <v>44</v>
      </c>
      <c r="G23" s="19" t="s">
        <v>45</v>
      </c>
      <c r="H23" s="19" t="s">
        <v>46</v>
      </c>
      <c r="I23" s="19" t="s">
        <v>65</v>
      </c>
      <c r="J23" s="22">
        <v>5621568</v>
      </c>
      <c r="K23" s="5">
        <v>12</v>
      </c>
      <c r="L23" s="22">
        <f>+Tabla7[[#This Row],[VALOR UNITARIO]]*Tabla7[[#This Row],[META_NORTE]]</f>
        <v>67458816</v>
      </c>
      <c r="M23" s="38">
        <v>0</v>
      </c>
      <c r="N23" s="39">
        <v>0</v>
      </c>
      <c r="O23" s="39">
        <v>0</v>
      </c>
      <c r="P23" s="39">
        <v>0</v>
      </c>
      <c r="Q23" s="39">
        <v>0</v>
      </c>
      <c r="R23" s="39">
        <v>0</v>
      </c>
      <c r="S23" s="39">
        <v>12</v>
      </c>
      <c r="T23" s="40">
        <v>0</v>
      </c>
      <c r="U23" s="28">
        <f>+Tabla7[[#This Row],[META_USAQUEN]]+Tabla7[[#This Row],[META_ENGATIVA]]+Tabla7[[#This Row],[META_SUBA]]+Tabla7[[#This Row],[META_CHAPINERO]]+Tabla7[[#This Row],[META_BARRIOS_UNIDOS]]+Tabla7[[#This Row],[META_TEUSAQUILLO]]+Tabla7[[#This Row],[META_SUBRED]]+Tabla7[[#This Row],[META_DISTRITO]]</f>
        <v>12</v>
      </c>
      <c r="V23" s="29">
        <f>+Tabla7[[#This Row],[META_NORTE]]-Tabla7[[#This Row],[META_TOTAL]]</f>
        <v>0</v>
      </c>
      <c r="W23" s="30">
        <f>+Tabla7[[#This Row],[VALOR UNITARIO]]*Tabla7[[#This Row],[META_USAQUEN]]</f>
        <v>0</v>
      </c>
      <c r="X23" s="31">
        <f>+Tabla7[[#This Row],[META_ENGATIVA]]*Tabla7[[#This Row],[VALOR UNITARIO]]</f>
        <v>0</v>
      </c>
      <c r="Y23" s="31">
        <f>+Tabla7[[#This Row],[META_SUBA]]*Tabla7[[#This Row],[VALOR UNITARIO]]</f>
        <v>0</v>
      </c>
      <c r="Z23" s="31">
        <f>+Tabla7[[#This Row],[META_CHAPINERO]]*Tabla7[[#This Row],[VALOR UNITARIO]]</f>
        <v>0</v>
      </c>
      <c r="AA23" s="31">
        <f>+Tabla7[[#This Row],[META_BARRIOS_UNIDOS]]*Tabla7[[#This Row],[VALOR UNITARIO]]</f>
        <v>0</v>
      </c>
      <c r="AB23" s="31">
        <f>+Tabla7[[#This Row],[META_TEUSAQUILLO]]*Tabla7[[#This Row],[VALOR UNITARIO]]</f>
        <v>0</v>
      </c>
      <c r="AC23" s="31">
        <f>+Tabla7[[#This Row],[META_SUBRED]]*Tabla7[[#This Row],[VALOR UNITARIO]]</f>
        <v>67458816</v>
      </c>
      <c r="AD23" s="32">
        <f>+Tabla7[[#This Row],[META_DISTRITO]]*Tabla7[[#This Row],[VALOR UNITARIO]]</f>
        <v>0</v>
      </c>
      <c r="AE23" s="30">
        <f>SUM(Tabla7[[#This Row],[$_USAQUEN]:[$_DISTRITO]])</f>
        <v>67458816</v>
      </c>
      <c r="AF23" s="32">
        <f>+Tabla7[[#This Row],[$_NORTE]]-Tabla7[[#This Row],[$_TOTAL]]</f>
        <v>0</v>
      </c>
    </row>
    <row r="24" spans="1:32" ht="89.25" hidden="1">
      <c r="A24" s="19" t="s">
        <v>54</v>
      </c>
      <c r="B24" s="20" t="s">
        <v>41</v>
      </c>
      <c r="C24" s="20" t="s">
        <v>60</v>
      </c>
      <c r="D24" s="21">
        <v>16</v>
      </c>
      <c r="E24" s="20" t="s">
        <v>66</v>
      </c>
      <c r="F24" s="20" t="s">
        <v>44</v>
      </c>
      <c r="G24" s="19" t="s">
        <v>45</v>
      </c>
      <c r="H24" s="19" t="s">
        <v>67</v>
      </c>
      <c r="I24" s="19" t="s">
        <v>47</v>
      </c>
      <c r="J24" s="22">
        <v>3994272</v>
      </c>
      <c r="K24" s="5">
        <v>0</v>
      </c>
      <c r="L24" s="22">
        <f>+Tabla7[[#This Row],[VALOR UNITARIO]]*Tabla7[[#This Row],[META_NORTE]]</f>
        <v>0</v>
      </c>
      <c r="M24" s="41">
        <f>+Tabla7[[#This Row],[META_NORTE]]*10.02/100</f>
        <v>0</v>
      </c>
      <c r="N24" s="42">
        <f>+Tabla7[[#This Row],[META_NORTE]]*43.81/100</f>
        <v>0</v>
      </c>
      <c r="O24" s="42">
        <f>+Tabla7[[#This Row],[META_NORTE]]*29.46/100</f>
        <v>0</v>
      </c>
      <c r="P24" s="42">
        <f>+Tabla7[[#This Row],[META_NORTE]]*7.72/100</f>
        <v>0</v>
      </c>
      <c r="Q24" s="42">
        <f>+Tabla7[[#This Row],[META_NORTE]]*3.92/100</f>
        <v>0</v>
      </c>
      <c r="R24" s="42">
        <f>+Tabla7[[#This Row],[META_NORTE]]*5.07/100</f>
        <v>0</v>
      </c>
      <c r="S24" s="42">
        <v>0</v>
      </c>
      <c r="T24" s="43">
        <v>0</v>
      </c>
      <c r="U24" s="28">
        <f>+Tabla7[[#This Row],[META_USAQUEN]]+Tabla7[[#This Row],[META_ENGATIVA]]+Tabla7[[#This Row],[META_SUBA]]+Tabla7[[#This Row],[META_CHAPINERO]]+Tabla7[[#This Row],[META_BARRIOS_UNIDOS]]+Tabla7[[#This Row],[META_TEUSAQUILLO]]+Tabla7[[#This Row],[META_SUBRED]]+Tabla7[[#This Row],[META_DISTRITO]]</f>
        <v>0</v>
      </c>
      <c r="V24" s="29">
        <f>+Tabla7[[#This Row],[META_NORTE]]-Tabla7[[#This Row],[META_TOTAL]]</f>
        <v>0</v>
      </c>
      <c r="W24" s="30">
        <f>+Tabla7[[#This Row],[VALOR UNITARIO]]*Tabla7[[#This Row],[META_USAQUEN]]</f>
        <v>0</v>
      </c>
      <c r="X24" s="31">
        <f>+Tabla7[[#This Row],[META_ENGATIVA]]*Tabla7[[#This Row],[VALOR UNITARIO]]</f>
        <v>0</v>
      </c>
      <c r="Y24" s="31">
        <f>+Tabla7[[#This Row],[META_SUBA]]*Tabla7[[#This Row],[VALOR UNITARIO]]</f>
        <v>0</v>
      </c>
      <c r="Z24" s="31">
        <f>+Tabla7[[#This Row],[META_CHAPINERO]]*Tabla7[[#This Row],[VALOR UNITARIO]]</f>
        <v>0</v>
      </c>
      <c r="AA24" s="31">
        <f>+Tabla7[[#This Row],[META_BARRIOS_UNIDOS]]*Tabla7[[#This Row],[VALOR UNITARIO]]</f>
        <v>0</v>
      </c>
      <c r="AB24" s="31">
        <f>+Tabla7[[#This Row],[META_TEUSAQUILLO]]*Tabla7[[#This Row],[VALOR UNITARIO]]</f>
        <v>0</v>
      </c>
      <c r="AC24" s="31">
        <f>+Tabla7[[#This Row],[META_SUBRED]]*Tabla7[[#This Row],[VALOR UNITARIO]]</f>
        <v>0</v>
      </c>
      <c r="AD24" s="32">
        <f>+Tabla7[[#This Row],[META_DISTRITO]]*Tabla7[[#This Row],[VALOR UNITARIO]]</f>
        <v>0</v>
      </c>
      <c r="AE24" s="30">
        <f>SUM(Tabla7[[#This Row],[$_USAQUEN]:[$_DISTRITO]])</f>
        <v>0</v>
      </c>
      <c r="AF24" s="32">
        <f>+Tabla7[[#This Row],[$_NORTE]]-Tabla7[[#This Row],[$_TOTAL]]</f>
        <v>0</v>
      </c>
    </row>
    <row r="25" spans="1:32" ht="89.25" hidden="1">
      <c r="A25" s="19" t="s">
        <v>54</v>
      </c>
      <c r="B25" s="20" t="s">
        <v>41</v>
      </c>
      <c r="C25" s="20" t="s">
        <v>68</v>
      </c>
      <c r="D25" s="21">
        <v>17</v>
      </c>
      <c r="E25" s="20" t="s">
        <v>69</v>
      </c>
      <c r="F25" s="20" t="s">
        <v>44</v>
      </c>
      <c r="G25" s="19" t="s">
        <v>70</v>
      </c>
      <c r="H25" s="19" t="s">
        <v>67</v>
      </c>
      <c r="I25" s="19" t="s">
        <v>65</v>
      </c>
      <c r="J25" s="22">
        <v>5621568</v>
      </c>
      <c r="K25" s="5">
        <v>0</v>
      </c>
      <c r="L25" s="22">
        <f>+Tabla7[[#This Row],[VALOR UNITARIO]]*Tabla7[[#This Row],[META_NORTE]]</f>
        <v>0</v>
      </c>
      <c r="M25" s="41">
        <f>+Tabla7[[#This Row],[META_NORTE]]*10.02/100</f>
        <v>0</v>
      </c>
      <c r="N25" s="42">
        <f>+Tabla7[[#This Row],[META_NORTE]]*43.81/100</f>
        <v>0</v>
      </c>
      <c r="O25" s="42">
        <f>+Tabla7[[#This Row],[META_NORTE]]*29.46/100</f>
        <v>0</v>
      </c>
      <c r="P25" s="42">
        <f>+Tabla7[[#This Row],[META_NORTE]]*7.72/100</f>
        <v>0</v>
      </c>
      <c r="Q25" s="42">
        <f>+Tabla7[[#This Row],[META_NORTE]]*3.92/100</f>
        <v>0</v>
      </c>
      <c r="R25" s="42">
        <f>+Tabla7[[#This Row],[META_NORTE]]*5.07/100</f>
        <v>0</v>
      </c>
      <c r="S25" s="42">
        <v>0</v>
      </c>
      <c r="T25" s="43">
        <v>0</v>
      </c>
      <c r="U25" s="28">
        <f>+Tabla7[[#This Row],[META_USAQUEN]]+Tabla7[[#This Row],[META_ENGATIVA]]+Tabla7[[#This Row],[META_SUBA]]+Tabla7[[#This Row],[META_CHAPINERO]]+Tabla7[[#This Row],[META_BARRIOS_UNIDOS]]+Tabla7[[#This Row],[META_TEUSAQUILLO]]+Tabla7[[#This Row],[META_SUBRED]]+Tabla7[[#This Row],[META_DISTRITO]]</f>
        <v>0</v>
      </c>
      <c r="V25" s="29">
        <f>+Tabla7[[#This Row],[META_NORTE]]-Tabla7[[#This Row],[META_TOTAL]]</f>
        <v>0</v>
      </c>
      <c r="W25" s="30">
        <f>+Tabla7[[#This Row],[VALOR UNITARIO]]*Tabla7[[#This Row],[META_USAQUEN]]</f>
        <v>0</v>
      </c>
      <c r="X25" s="31">
        <f>+Tabla7[[#This Row],[META_ENGATIVA]]*Tabla7[[#This Row],[VALOR UNITARIO]]</f>
        <v>0</v>
      </c>
      <c r="Y25" s="31">
        <f>+Tabla7[[#This Row],[META_SUBA]]*Tabla7[[#This Row],[VALOR UNITARIO]]</f>
        <v>0</v>
      </c>
      <c r="Z25" s="31">
        <f>+Tabla7[[#This Row],[META_CHAPINERO]]*Tabla7[[#This Row],[VALOR UNITARIO]]</f>
        <v>0</v>
      </c>
      <c r="AA25" s="31">
        <f>+Tabla7[[#This Row],[META_BARRIOS_UNIDOS]]*Tabla7[[#This Row],[VALOR UNITARIO]]</f>
        <v>0</v>
      </c>
      <c r="AB25" s="31">
        <f>+Tabla7[[#This Row],[META_TEUSAQUILLO]]*Tabla7[[#This Row],[VALOR UNITARIO]]</f>
        <v>0</v>
      </c>
      <c r="AC25" s="31">
        <f>+Tabla7[[#This Row],[META_SUBRED]]*Tabla7[[#This Row],[VALOR UNITARIO]]</f>
        <v>0</v>
      </c>
      <c r="AD25" s="32">
        <f>+Tabla7[[#This Row],[META_DISTRITO]]*Tabla7[[#This Row],[VALOR UNITARIO]]</f>
        <v>0</v>
      </c>
      <c r="AE25" s="30">
        <f>SUM(Tabla7[[#This Row],[$_USAQUEN]:[$_DISTRITO]])</f>
        <v>0</v>
      </c>
      <c r="AF25" s="32">
        <f>+Tabla7[[#This Row],[$_NORTE]]-Tabla7[[#This Row],[$_TOTAL]]</f>
        <v>0</v>
      </c>
    </row>
    <row r="26" spans="1:32" ht="90" hidden="1" thickTop="1">
      <c r="A26" s="19" t="s">
        <v>54</v>
      </c>
      <c r="B26" s="20" t="s">
        <v>41</v>
      </c>
      <c r="C26" s="20" t="s">
        <v>68</v>
      </c>
      <c r="D26" s="21">
        <v>18</v>
      </c>
      <c r="E26" s="20" t="s">
        <v>71</v>
      </c>
      <c r="F26" s="20" t="s">
        <v>44</v>
      </c>
      <c r="G26" s="19" t="s">
        <v>70</v>
      </c>
      <c r="H26" s="19" t="s">
        <v>46</v>
      </c>
      <c r="I26" s="19" t="s">
        <v>65</v>
      </c>
      <c r="J26" s="22">
        <v>32422640</v>
      </c>
      <c r="K26" s="5">
        <v>12</v>
      </c>
      <c r="L26" s="22">
        <f>+Tabla7[[#This Row],[VALOR UNITARIO]]*Tabla7[[#This Row],[META_NORTE]]</f>
        <v>389071680</v>
      </c>
      <c r="M26" s="38">
        <v>0</v>
      </c>
      <c r="N26" s="39">
        <v>0</v>
      </c>
      <c r="O26" s="39">
        <v>0</v>
      </c>
      <c r="P26" s="39">
        <v>0</v>
      </c>
      <c r="Q26" s="39">
        <v>0</v>
      </c>
      <c r="R26" s="39">
        <v>0</v>
      </c>
      <c r="S26" s="39">
        <v>12</v>
      </c>
      <c r="T26" s="40">
        <v>0</v>
      </c>
      <c r="U26" s="28">
        <f>+Tabla7[[#This Row],[META_USAQUEN]]+Tabla7[[#This Row],[META_ENGATIVA]]+Tabla7[[#This Row],[META_SUBA]]+Tabla7[[#This Row],[META_CHAPINERO]]+Tabla7[[#This Row],[META_BARRIOS_UNIDOS]]+Tabla7[[#This Row],[META_TEUSAQUILLO]]+Tabla7[[#This Row],[META_SUBRED]]+Tabla7[[#This Row],[META_DISTRITO]]</f>
        <v>12</v>
      </c>
      <c r="V26" s="29">
        <f>+Tabla7[[#This Row],[META_NORTE]]-Tabla7[[#This Row],[META_TOTAL]]</f>
        <v>0</v>
      </c>
      <c r="W26" s="30">
        <f>+Tabla7[[#This Row],[VALOR UNITARIO]]*Tabla7[[#This Row],[META_USAQUEN]]</f>
        <v>0</v>
      </c>
      <c r="X26" s="31">
        <f>+Tabla7[[#This Row],[META_ENGATIVA]]*Tabla7[[#This Row],[VALOR UNITARIO]]</f>
        <v>0</v>
      </c>
      <c r="Y26" s="31">
        <f>+Tabla7[[#This Row],[META_SUBA]]*Tabla7[[#This Row],[VALOR UNITARIO]]</f>
        <v>0</v>
      </c>
      <c r="Z26" s="31">
        <f>+Tabla7[[#This Row],[META_CHAPINERO]]*Tabla7[[#This Row],[VALOR UNITARIO]]</f>
        <v>0</v>
      </c>
      <c r="AA26" s="31">
        <f>+Tabla7[[#This Row],[META_BARRIOS_UNIDOS]]*Tabla7[[#This Row],[VALOR UNITARIO]]</f>
        <v>0</v>
      </c>
      <c r="AB26" s="31">
        <f>+Tabla7[[#This Row],[META_TEUSAQUILLO]]*Tabla7[[#This Row],[VALOR UNITARIO]]</f>
        <v>0</v>
      </c>
      <c r="AC26" s="31">
        <f>+Tabla7[[#This Row],[META_SUBRED]]*Tabla7[[#This Row],[VALOR UNITARIO]]</f>
        <v>389071680</v>
      </c>
      <c r="AD26" s="32">
        <f>+Tabla7[[#This Row],[META_DISTRITO]]*Tabla7[[#This Row],[VALOR UNITARIO]]</f>
        <v>0</v>
      </c>
      <c r="AE26" s="30">
        <f>SUM(Tabla7[[#This Row],[$_USAQUEN]:[$_DISTRITO]])</f>
        <v>389071680</v>
      </c>
      <c r="AF26" s="32">
        <f>+Tabla7[[#This Row],[$_NORTE]]-Tabla7[[#This Row],[$_TOTAL]]</f>
        <v>0</v>
      </c>
    </row>
    <row r="27" spans="1:32" ht="90" hidden="1" thickTop="1">
      <c r="A27" s="19" t="s">
        <v>54</v>
      </c>
      <c r="B27" s="20" t="s">
        <v>41</v>
      </c>
      <c r="C27" s="20" t="s">
        <v>68</v>
      </c>
      <c r="D27" s="21">
        <v>19</v>
      </c>
      <c r="E27" s="20" t="s">
        <v>72</v>
      </c>
      <c r="F27" s="20" t="s">
        <v>44</v>
      </c>
      <c r="G27" s="19" t="s">
        <v>70</v>
      </c>
      <c r="H27" s="19" t="s">
        <v>46</v>
      </c>
      <c r="I27" s="19" t="s">
        <v>47</v>
      </c>
      <c r="J27" s="22">
        <v>20316544</v>
      </c>
      <c r="K27" s="5">
        <v>12</v>
      </c>
      <c r="L27" s="22">
        <f>+Tabla7[[#This Row],[VALOR UNITARIO]]*Tabla7[[#This Row],[META_NORTE]]</f>
        <v>243798528</v>
      </c>
      <c r="M27" s="38">
        <v>0</v>
      </c>
      <c r="N27" s="39">
        <v>0</v>
      </c>
      <c r="O27" s="39">
        <v>0</v>
      </c>
      <c r="P27" s="39">
        <v>0</v>
      </c>
      <c r="Q27" s="39">
        <v>0</v>
      </c>
      <c r="R27" s="39">
        <v>0</v>
      </c>
      <c r="S27" s="39">
        <v>12</v>
      </c>
      <c r="T27" s="40">
        <v>0</v>
      </c>
      <c r="U27" s="28">
        <f>+Tabla7[[#This Row],[META_USAQUEN]]+Tabla7[[#This Row],[META_ENGATIVA]]+Tabla7[[#This Row],[META_SUBA]]+Tabla7[[#This Row],[META_CHAPINERO]]+Tabla7[[#This Row],[META_BARRIOS_UNIDOS]]+Tabla7[[#This Row],[META_TEUSAQUILLO]]+Tabla7[[#This Row],[META_SUBRED]]+Tabla7[[#This Row],[META_DISTRITO]]</f>
        <v>12</v>
      </c>
      <c r="V27" s="29">
        <f>+Tabla7[[#This Row],[META_NORTE]]-Tabla7[[#This Row],[META_TOTAL]]</f>
        <v>0</v>
      </c>
      <c r="W27" s="30">
        <f>+Tabla7[[#This Row],[VALOR UNITARIO]]*Tabla7[[#This Row],[META_USAQUEN]]</f>
        <v>0</v>
      </c>
      <c r="X27" s="31">
        <f>+Tabla7[[#This Row],[META_ENGATIVA]]*Tabla7[[#This Row],[VALOR UNITARIO]]</f>
        <v>0</v>
      </c>
      <c r="Y27" s="31">
        <f>+Tabla7[[#This Row],[META_SUBA]]*Tabla7[[#This Row],[VALOR UNITARIO]]</f>
        <v>0</v>
      </c>
      <c r="Z27" s="31">
        <f>+Tabla7[[#This Row],[META_CHAPINERO]]*Tabla7[[#This Row],[VALOR UNITARIO]]</f>
        <v>0</v>
      </c>
      <c r="AA27" s="31">
        <f>+Tabla7[[#This Row],[META_BARRIOS_UNIDOS]]*Tabla7[[#This Row],[VALOR UNITARIO]]</f>
        <v>0</v>
      </c>
      <c r="AB27" s="31">
        <f>+Tabla7[[#This Row],[META_TEUSAQUILLO]]*Tabla7[[#This Row],[VALOR UNITARIO]]</f>
        <v>0</v>
      </c>
      <c r="AC27" s="31">
        <f>+Tabla7[[#This Row],[META_SUBRED]]*Tabla7[[#This Row],[VALOR UNITARIO]]</f>
        <v>243798528</v>
      </c>
      <c r="AD27" s="32">
        <f>+Tabla7[[#This Row],[META_DISTRITO]]*Tabla7[[#This Row],[VALOR UNITARIO]]</f>
        <v>0</v>
      </c>
      <c r="AE27" s="30">
        <f>SUM(Tabla7[[#This Row],[$_USAQUEN]:[$_DISTRITO]])</f>
        <v>243798528</v>
      </c>
      <c r="AF27" s="32">
        <f>+Tabla7[[#This Row],[$_NORTE]]-Tabla7[[#This Row],[$_TOTAL]]</f>
        <v>0</v>
      </c>
    </row>
    <row r="28" spans="1:32" ht="25.5">
      <c r="A28" s="19" t="s">
        <v>73</v>
      </c>
      <c r="B28" s="20" t="s">
        <v>74</v>
      </c>
      <c r="C28" s="20" t="s">
        <v>75</v>
      </c>
      <c r="D28" s="21">
        <v>20</v>
      </c>
      <c r="E28" s="20" t="s">
        <v>76</v>
      </c>
      <c r="F28" s="20" t="s">
        <v>77</v>
      </c>
      <c r="G28" s="19" t="s">
        <v>78</v>
      </c>
      <c r="H28" s="19" t="s">
        <v>50</v>
      </c>
      <c r="I28" s="19" t="s">
        <v>47</v>
      </c>
      <c r="J28" s="22">
        <v>105404</v>
      </c>
      <c r="K28" s="5">
        <v>2496</v>
      </c>
      <c r="L28" s="22">
        <f>+Tabla7[[#This Row],[VALOR UNITARIO]]*Tabla7[[#This Row],[META_NORTE]]</f>
        <v>263088384</v>
      </c>
      <c r="M28" s="41">
        <f>+Tabla7[[#This Row],[META_NORTE]]*10.02/100</f>
        <v>250.0992</v>
      </c>
      <c r="N28" s="42">
        <f>+Tabla7[[#This Row],[META_NORTE]]*43.81/100</f>
        <v>1093.4976000000001</v>
      </c>
      <c r="O28" s="42">
        <f>+Tabla7[[#This Row],[META_NORTE]]*29.46/100</f>
        <v>735.32159999999999</v>
      </c>
      <c r="P28" s="42">
        <f>+Tabla7[[#This Row],[META_NORTE]]*7.72/100</f>
        <v>192.69119999999998</v>
      </c>
      <c r="Q28" s="42">
        <f>+Tabla7[[#This Row],[META_NORTE]]*3.92/100</f>
        <v>97.843199999999996</v>
      </c>
      <c r="R28" s="42">
        <f>+Tabla7[[#This Row],[META_NORTE]]*5.07/100</f>
        <v>126.54720000000002</v>
      </c>
      <c r="S28" s="42"/>
      <c r="T28" s="43"/>
      <c r="U28" s="28">
        <f>+Tabla7[[#This Row],[META_USAQUEN]]+Tabla7[[#This Row],[META_ENGATIVA]]+Tabla7[[#This Row],[META_SUBA]]+Tabla7[[#This Row],[META_CHAPINERO]]+Tabla7[[#This Row],[META_BARRIOS_UNIDOS]]+Tabla7[[#This Row],[META_TEUSAQUILLO]]+Tabla7[[#This Row],[META_SUBRED]]+Tabla7[[#This Row],[META_DISTRITO]]</f>
        <v>2496.0000000000005</v>
      </c>
      <c r="V28" s="29">
        <f>+Tabla7[[#This Row],[META_NORTE]]-Tabla7[[#This Row],[META_TOTAL]]</f>
        <v>0</v>
      </c>
      <c r="W28" s="30">
        <f>+Tabla7[[#This Row],[VALOR UNITARIO]]*Tabla7[[#This Row],[META_USAQUEN]]</f>
        <v>26361456.0768</v>
      </c>
      <c r="X28" s="31">
        <f>+Tabla7[[#This Row],[META_ENGATIVA]]*Tabla7[[#This Row],[VALOR UNITARIO]]</f>
        <v>115259021.03040002</v>
      </c>
      <c r="Y28" s="31">
        <f>+Tabla7[[#This Row],[META_SUBA]]*Tabla7[[#This Row],[VALOR UNITARIO]]</f>
        <v>77505837.926400006</v>
      </c>
      <c r="Z28" s="31">
        <f>+Tabla7[[#This Row],[META_CHAPINERO]]*Tabla7[[#This Row],[VALOR UNITARIO]]</f>
        <v>20310423.244799998</v>
      </c>
      <c r="AA28" s="31">
        <f>+Tabla7[[#This Row],[META_BARRIOS_UNIDOS]]*Tabla7[[#This Row],[VALOR UNITARIO]]</f>
        <v>10313064.652799999</v>
      </c>
      <c r="AB28" s="31">
        <f>+Tabla7[[#This Row],[META_TEUSAQUILLO]]*Tabla7[[#This Row],[VALOR UNITARIO]]</f>
        <v>13338581.068800002</v>
      </c>
      <c r="AC28" s="31">
        <f>+Tabla7[[#This Row],[META_SUBRED]]*Tabla7[[#This Row],[VALOR UNITARIO]]</f>
        <v>0</v>
      </c>
      <c r="AD28" s="32">
        <f>+Tabla7[[#This Row],[META_DISTRITO]]*Tabla7[[#This Row],[VALOR UNITARIO]]</f>
        <v>0</v>
      </c>
      <c r="AE28" s="30">
        <f>SUM(Tabla7[[#This Row],[$_USAQUEN]:[$_DISTRITO]])</f>
        <v>263088384.00000003</v>
      </c>
      <c r="AF28" s="32">
        <f>+Tabla7[[#This Row],[$_NORTE]]-Tabla7[[#This Row],[$_TOTAL]]</f>
        <v>0</v>
      </c>
    </row>
    <row r="29" spans="1:32" ht="25.5">
      <c r="A29" s="19" t="s">
        <v>73</v>
      </c>
      <c r="B29" s="20" t="s">
        <v>74</v>
      </c>
      <c r="C29" s="20" t="s">
        <v>75</v>
      </c>
      <c r="D29" s="21">
        <v>20</v>
      </c>
      <c r="E29" s="20" t="s">
        <v>76</v>
      </c>
      <c r="F29" s="20" t="s">
        <v>80</v>
      </c>
      <c r="G29" s="19" t="s">
        <v>78</v>
      </c>
      <c r="H29" s="19" t="s">
        <v>50</v>
      </c>
      <c r="I29" s="19" t="s">
        <v>47</v>
      </c>
      <c r="J29" s="22">
        <v>105404</v>
      </c>
      <c r="K29" s="5">
        <v>11077</v>
      </c>
      <c r="L29" s="22">
        <f>+Tabla7[[#This Row],[VALOR UNITARIO]]*Tabla7[[#This Row],[META_NORTE]]</f>
        <v>1167560108</v>
      </c>
      <c r="M29" s="41">
        <f>+Tabla7[[#This Row],[META_NORTE]]*10.02/100</f>
        <v>1109.9153999999999</v>
      </c>
      <c r="N29" s="42">
        <f>+Tabla7[[#This Row],[META_NORTE]]*43.81/100</f>
        <v>4852.8337000000001</v>
      </c>
      <c r="O29" s="42">
        <f>+Tabla7[[#This Row],[META_NORTE]]*29.46/100</f>
        <v>3263.2842000000001</v>
      </c>
      <c r="P29" s="42">
        <f>+Tabla7[[#This Row],[META_NORTE]]*7.72/100</f>
        <v>855.14440000000002</v>
      </c>
      <c r="Q29" s="42">
        <f>+Tabla7[[#This Row],[META_NORTE]]*3.92/100</f>
        <v>434.21839999999997</v>
      </c>
      <c r="R29" s="42">
        <f>+Tabla7[[#This Row],[META_NORTE]]*5.07/100</f>
        <v>561.60390000000007</v>
      </c>
      <c r="S29" s="42"/>
      <c r="T29" s="43"/>
      <c r="U29" s="28">
        <f>+Tabla7[[#This Row],[META_USAQUEN]]+Tabla7[[#This Row],[META_ENGATIVA]]+Tabla7[[#This Row],[META_SUBA]]+Tabla7[[#This Row],[META_CHAPINERO]]+Tabla7[[#This Row],[META_BARRIOS_UNIDOS]]+Tabla7[[#This Row],[META_TEUSAQUILLO]]+Tabla7[[#This Row],[META_SUBRED]]+Tabla7[[#This Row],[META_DISTRITO]]</f>
        <v>11076.999999999998</v>
      </c>
      <c r="V29" s="29">
        <f>+Tabla7[[#This Row],[META_NORTE]]-Tabla7[[#This Row],[META_TOTAL]]</f>
        <v>0</v>
      </c>
      <c r="W29" s="30">
        <f>+Tabla7[[#This Row],[VALOR UNITARIO]]*Tabla7[[#This Row],[META_USAQUEN]]</f>
        <v>116989522.82159999</v>
      </c>
      <c r="X29" s="31">
        <f>+Tabla7[[#This Row],[META_ENGATIVA]]*Tabla7[[#This Row],[VALOR UNITARIO]]</f>
        <v>511508083.31480002</v>
      </c>
      <c r="Y29" s="31">
        <f>+Tabla7[[#This Row],[META_SUBA]]*Tabla7[[#This Row],[VALOR UNITARIO]]</f>
        <v>343963207.8168</v>
      </c>
      <c r="Z29" s="31">
        <f>+Tabla7[[#This Row],[META_CHAPINERO]]*Tabla7[[#This Row],[VALOR UNITARIO]]</f>
        <v>90135640.337600008</v>
      </c>
      <c r="AA29" s="31">
        <f>+Tabla7[[#This Row],[META_BARRIOS_UNIDOS]]*Tabla7[[#This Row],[VALOR UNITARIO]]</f>
        <v>45768356.233599998</v>
      </c>
      <c r="AB29" s="31">
        <f>+Tabla7[[#This Row],[META_TEUSAQUILLO]]*Tabla7[[#This Row],[VALOR UNITARIO]]</f>
        <v>59195297.475600004</v>
      </c>
      <c r="AC29" s="31">
        <f>+Tabla7[[#This Row],[META_SUBRED]]*Tabla7[[#This Row],[VALOR UNITARIO]]</f>
        <v>0</v>
      </c>
      <c r="AD29" s="32">
        <f>+Tabla7[[#This Row],[META_DISTRITO]]*Tabla7[[#This Row],[VALOR UNITARIO]]</f>
        <v>0</v>
      </c>
      <c r="AE29" s="30">
        <f>SUM(Tabla7[[#This Row],[$_USAQUEN]:[$_DISTRITO]])</f>
        <v>1167560108</v>
      </c>
      <c r="AF29" s="32">
        <f>+Tabla7[[#This Row],[$_NORTE]]-Tabla7[[#This Row],[$_TOTAL]]</f>
        <v>0</v>
      </c>
    </row>
    <row r="30" spans="1:32" ht="25.5">
      <c r="A30" s="19" t="s">
        <v>73</v>
      </c>
      <c r="B30" s="20" t="s">
        <v>74</v>
      </c>
      <c r="C30" s="20" t="s">
        <v>75</v>
      </c>
      <c r="D30" s="21">
        <v>20</v>
      </c>
      <c r="E30" s="20" t="s">
        <v>76</v>
      </c>
      <c r="F30" s="20" t="s">
        <v>81</v>
      </c>
      <c r="G30" s="19" t="s">
        <v>78</v>
      </c>
      <c r="H30" s="19" t="s">
        <v>50</v>
      </c>
      <c r="I30" s="19" t="s">
        <v>47</v>
      </c>
      <c r="J30" s="22">
        <v>105404</v>
      </c>
      <c r="K30" s="5">
        <v>8255.9999810253885</v>
      </c>
      <c r="L30" s="22">
        <f>+Tabla7[[#This Row],[VALOR UNITARIO]]*Tabla7[[#This Row],[META_NORTE]]</f>
        <v>870215422</v>
      </c>
      <c r="M30" s="41">
        <f>+Tabla7[[#This Row],[META_NORTE]]*10.02/100</f>
        <v>827.25119809874388</v>
      </c>
      <c r="N30" s="42">
        <f>+Tabla7[[#This Row],[META_NORTE]]*43.81/100</f>
        <v>3616.9535916872228</v>
      </c>
      <c r="O30" s="42">
        <f>+Tabla7[[#This Row],[META_NORTE]]*29.46/100</f>
        <v>2432.2175944100795</v>
      </c>
      <c r="P30" s="42">
        <f>+Tabla7[[#This Row],[META_NORTE]]*7.72/100</f>
        <v>637.36319853516</v>
      </c>
      <c r="Q30" s="42">
        <f>+Tabla7[[#This Row],[META_NORTE]]*3.92/100</f>
        <v>323.63519925619522</v>
      </c>
      <c r="R30" s="42">
        <f>+Tabla7[[#This Row],[META_NORTE]]*5.07/100</f>
        <v>418.57919903798722</v>
      </c>
      <c r="S30" s="42"/>
      <c r="T30" s="43"/>
      <c r="U30" s="28">
        <f>+Tabla7[[#This Row],[META_USAQUEN]]+Tabla7[[#This Row],[META_ENGATIVA]]+Tabla7[[#This Row],[META_SUBA]]+Tabla7[[#This Row],[META_CHAPINERO]]+Tabla7[[#This Row],[META_BARRIOS_UNIDOS]]+Tabla7[[#This Row],[META_TEUSAQUILLO]]+Tabla7[[#This Row],[META_SUBRED]]+Tabla7[[#This Row],[META_DISTRITO]]</f>
        <v>8255.9999810253885</v>
      </c>
      <c r="V30" s="29">
        <f>+Tabla7[[#This Row],[META_NORTE]]-Tabla7[[#This Row],[META_TOTAL]]</f>
        <v>0</v>
      </c>
      <c r="W30" s="30">
        <f>+Tabla7[[#This Row],[VALOR UNITARIO]]*Tabla7[[#This Row],[META_USAQUEN]]</f>
        <v>87195585.284400001</v>
      </c>
      <c r="X30" s="31">
        <f>+Tabla7[[#This Row],[META_ENGATIVA]]*Tabla7[[#This Row],[VALOR UNITARIO]]</f>
        <v>381241376.37820005</v>
      </c>
      <c r="Y30" s="31">
        <f>+Tabla7[[#This Row],[META_SUBA]]*Tabla7[[#This Row],[VALOR UNITARIO]]</f>
        <v>256365463.32120001</v>
      </c>
      <c r="Z30" s="31">
        <f>+Tabla7[[#This Row],[META_CHAPINERO]]*Tabla7[[#This Row],[VALOR UNITARIO]]</f>
        <v>67180630.578400001</v>
      </c>
      <c r="AA30" s="31">
        <f>+Tabla7[[#This Row],[META_BARRIOS_UNIDOS]]*Tabla7[[#This Row],[VALOR UNITARIO]]</f>
        <v>34112444.542400002</v>
      </c>
      <c r="AB30" s="31">
        <f>+Tabla7[[#This Row],[META_TEUSAQUILLO]]*Tabla7[[#This Row],[VALOR UNITARIO]]</f>
        <v>44119921.895400003</v>
      </c>
      <c r="AC30" s="31">
        <f>+Tabla7[[#This Row],[META_SUBRED]]*Tabla7[[#This Row],[VALOR UNITARIO]]</f>
        <v>0</v>
      </c>
      <c r="AD30" s="32">
        <f>+Tabla7[[#This Row],[META_DISTRITO]]*Tabla7[[#This Row],[VALOR UNITARIO]]</f>
        <v>0</v>
      </c>
      <c r="AE30" s="30">
        <f>SUM(Tabla7[[#This Row],[$_USAQUEN]:[$_DISTRITO]])</f>
        <v>870215422.00000012</v>
      </c>
      <c r="AF30" s="32">
        <f>+Tabla7[[#This Row],[$_NORTE]]-Tabla7[[#This Row],[$_TOTAL]]</f>
        <v>0</v>
      </c>
    </row>
    <row r="31" spans="1:32" ht="51" hidden="1">
      <c r="A31" s="19" t="s">
        <v>73</v>
      </c>
      <c r="B31" s="20" t="s">
        <v>74</v>
      </c>
      <c r="C31" s="20" t="s">
        <v>75</v>
      </c>
      <c r="D31" s="21">
        <v>21</v>
      </c>
      <c r="E31" s="20" t="s">
        <v>82</v>
      </c>
      <c r="F31" s="20" t="s">
        <v>77</v>
      </c>
      <c r="G31" s="19" t="s">
        <v>78</v>
      </c>
      <c r="H31" s="19" t="s">
        <v>50</v>
      </c>
      <c r="I31" s="19" t="s">
        <v>47</v>
      </c>
      <c r="J31" s="22">
        <v>55938</v>
      </c>
      <c r="K31" s="5">
        <v>1344.0000178769351</v>
      </c>
      <c r="L31" s="22">
        <f>+Tabla7[[#This Row],[VALOR UNITARIO]]*Tabla7[[#This Row],[META_NORTE]]</f>
        <v>75180673</v>
      </c>
      <c r="M31" s="41">
        <f>+Tabla7[[#This Row],[META_NORTE]]*10.02/100</f>
        <v>134.66880179126889</v>
      </c>
      <c r="N31" s="42">
        <f>+Tabla7[[#This Row],[META_NORTE]]*43.81/100</f>
        <v>588.80640783188528</v>
      </c>
      <c r="O31" s="42">
        <f>+Tabla7[[#This Row],[META_NORTE]]*29.46/100</f>
        <v>395.94240526654511</v>
      </c>
      <c r="P31" s="42">
        <f>+Tabla7[[#This Row],[META_NORTE]]*7.72/100</f>
        <v>103.75680138009939</v>
      </c>
      <c r="Q31" s="42">
        <f>+Tabla7[[#This Row],[META_NORTE]]*3.92/100</f>
        <v>52.68480070077586</v>
      </c>
      <c r="R31" s="42">
        <f>+Tabla7[[#This Row],[META_NORTE]]*5.07/100</f>
        <v>68.14080090636061</v>
      </c>
      <c r="S31" s="42"/>
      <c r="T31" s="43"/>
      <c r="U31" s="28">
        <f>+Tabla7[[#This Row],[META_USAQUEN]]+Tabla7[[#This Row],[META_ENGATIVA]]+Tabla7[[#This Row],[META_SUBA]]+Tabla7[[#This Row],[META_CHAPINERO]]+Tabla7[[#This Row],[META_BARRIOS_UNIDOS]]+Tabla7[[#This Row],[META_TEUSAQUILLO]]+Tabla7[[#This Row],[META_SUBRED]]+Tabla7[[#This Row],[META_DISTRITO]]</f>
        <v>1344.0000178769353</v>
      </c>
      <c r="V31" s="29">
        <f>+Tabla7[[#This Row],[META_NORTE]]-Tabla7[[#This Row],[META_TOTAL]]</f>
        <v>0</v>
      </c>
      <c r="W31" s="30">
        <f>+Tabla7[[#This Row],[VALOR UNITARIO]]*Tabla7[[#This Row],[META_USAQUEN]]</f>
        <v>7533103.4345999993</v>
      </c>
      <c r="X31" s="31">
        <f>+Tabla7[[#This Row],[META_ENGATIVA]]*Tabla7[[#This Row],[VALOR UNITARIO]]</f>
        <v>32936652.8413</v>
      </c>
      <c r="Y31" s="31">
        <f>+Tabla7[[#This Row],[META_SUBA]]*Tabla7[[#This Row],[VALOR UNITARIO]]</f>
        <v>22148226.265799999</v>
      </c>
      <c r="Z31" s="31">
        <f>+Tabla7[[#This Row],[META_CHAPINERO]]*Tabla7[[#This Row],[VALOR UNITARIO]]</f>
        <v>5803947.9556</v>
      </c>
      <c r="AA31" s="31">
        <f>+Tabla7[[#This Row],[META_BARRIOS_UNIDOS]]*Tabla7[[#This Row],[VALOR UNITARIO]]</f>
        <v>2947082.3816</v>
      </c>
      <c r="AB31" s="31">
        <f>+Tabla7[[#This Row],[META_TEUSAQUILLO]]*Tabla7[[#This Row],[VALOR UNITARIO]]</f>
        <v>3811660.1210999996</v>
      </c>
      <c r="AC31" s="31">
        <f>+Tabla7[[#This Row],[META_SUBRED]]*Tabla7[[#This Row],[VALOR UNITARIO]]</f>
        <v>0</v>
      </c>
      <c r="AD31" s="32">
        <f>+Tabla7[[#This Row],[META_DISTRITO]]*Tabla7[[#This Row],[VALOR UNITARIO]]</f>
        <v>0</v>
      </c>
      <c r="AE31" s="30">
        <f>SUM(Tabla7[[#This Row],[$_USAQUEN]:[$_DISTRITO]])</f>
        <v>75180672.999999985</v>
      </c>
      <c r="AF31" s="32">
        <f>+Tabla7[[#This Row],[$_NORTE]]-Tabla7[[#This Row],[$_TOTAL]]</f>
        <v>0</v>
      </c>
    </row>
    <row r="32" spans="1:32" ht="38.25" hidden="1">
      <c r="A32" s="19" t="s">
        <v>73</v>
      </c>
      <c r="B32" s="20" t="s">
        <v>74</v>
      </c>
      <c r="C32" s="20" t="s">
        <v>75</v>
      </c>
      <c r="D32" s="21">
        <v>22</v>
      </c>
      <c r="E32" s="20" t="s">
        <v>83</v>
      </c>
      <c r="F32" s="20" t="s">
        <v>77</v>
      </c>
      <c r="G32" s="19" t="s">
        <v>78</v>
      </c>
      <c r="H32" s="19" t="s">
        <v>67</v>
      </c>
      <c r="I32" s="19" t="s">
        <v>47</v>
      </c>
      <c r="J32" s="22">
        <v>105404</v>
      </c>
      <c r="K32" s="5">
        <v>192</v>
      </c>
      <c r="L32" s="22">
        <f>+Tabla7[[#This Row],[VALOR UNITARIO]]*Tabla7[[#This Row],[META_NORTE]]</f>
        <v>20237568</v>
      </c>
      <c r="M32" s="41">
        <v>0</v>
      </c>
      <c r="N32" s="42">
        <v>0</v>
      </c>
      <c r="O32" s="42">
        <v>0</v>
      </c>
      <c r="P32" s="42">
        <v>0</v>
      </c>
      <c r="Q32" s="42">
        <v>0</v>
      </c>
      <c r="R32" s="42">
        <v>0</v>
      </c>
      <c r="S32" s="42">
        <v>192</v>
      </c>
      <c r="T32" s="43">
        <v>0</v>
      </c>
      <c r="U32" s="28">
        <f>+Tabla7[[#This Row],[META_USAQUEN]]+Tabla7[[#This Row],[META_ENGATIVA]]+Tabla7[[#This Row],[META_SUBA]]+Tabla7[[#This Row],[META_CHAPINERO]]+Tabla7[[#This Row],[META_BARRIOS_UNIDOS]]+Tabla7[[#This Row],[META_TEUSAQUILLO]]+Tabla7[[#This Row],[META_SUBRED]]+Tabla7[[#This Row],[META_DISTRITO]]</f>
        <v>192</v>
      </c>
      <c r="V32" s="29">
        <f>+Tabla7[[#This Row],[META_NORTE]]-Tabla7[[#This Row],[META_TOTAL]]</f>
        <v>0</v>
      </c>
      <c r="W32" s="30">
        <f>+Tabla7[[#This Row],[VALOR UNITARIO]]*Tabla7[[#This Row],[META_USAQUEN]]</f>
        <v>0</v>
      </c>
      <c r="X32" s="31">
        <f>+Tabla7[[#This Row],[META_ENGATIVA]]*Tabla7[[#This Row],[VALOR UNITARIO]]</f>
        <v>0</v>
      </c>
      <c r="Y32" s="31">
        <f>+Tabla7[[#This Row],[META_SUBA]]*Tabla7[[#This Row],[VALOR UNITARIO]]</f>
        <v>0</v>
      </c>
      <c r="Z32" s="31">
        <f>+Tabla7[[#This Row],[META_CHAPINERO]]*Tabla7[[#This Row],[VALOR UNITARIO]]</f>
        <v>0</v>
      </c>
      <c r="AA32" s="31">
        <f>+Tabla7[[#This Row],[META_BARRIOS_UNIDOS]]*Tabla7[[#This Row],[VALOR UNITARIO]]</f>
        <v>0</v>
      </c>
      <c r="AB32" s="31">
        <f>+Tabla7[[#This Row],[META_TEUSAQUILLO]]*Tabla7[[#This Row],[VALOR UNITARIO]]</f>
        <v>0</v>
      </c>
      <c r="AC32" s="31">
        <f>+Tabla7[[#This Row],[META_SUBRED]]*Tabla7[[#This Row],[VALOR UNITARIO]]</f>
        <v>20237568</v>
      </c>
      <c r="AD32" s="32">
        <f>+Tabla7[[#This Row],[META_DISTRITO]]*Tabla7[[#This Row],[VALOR UNITARIO]]</f>
        <v>0</v>
      </c>
      <c r="AE32" s="30">
        <f>SUM(Tabla7[[#This Row],[$_USAQUEN]:[$_DISTRITO]])</f>
        <v>20237568</v>
      </c>
      <c r="AF32" s="32">
        <f>+Tabla7[[#This Row],[$_NORTE]]-Tabla7[[#This Row],[$_TOTAL]]</f>
        <v>0</v>
      </c>
    </row>
    <row r="33" spans="1:32" ht="38.25" hidden="1">
      <c r="A33" s="19" t="s">
        <v>73</v>
      </c>
      <c r="B33" s="20" t="s">
        <v>74</v>
      </c>
      <c r="C33" s="20" t="s">
        <v>75</v>
      </c>
      <c r="D33" s="21">
        <v>23</v>
      </c>
      <c r="E33" s="20" t="s">
        <v>85</v>
      </c>
      <c r="F33" s="20" t="s">
        <v>77</v>
      </c>
      <c r="G33" s="19" t="s">
        <v>78</v>
      </c>
      <c r="H33" s="19" t="s">
        <v>67</v>
      </c>
      <c r="I33" s="19" t="s">
        <v>47</v>
      </c>
      <c r="J33" s="22">
        <v>55938</v>
      </c>
      <c r="K33" s="5">
        <v>5184</v>
      </c>
      <c r="L33" s="22">
        <f>+Tabla7[[#This Row],[VALOR UNITARIO]]*Tabla7[[#This Row],[META_NORTE]]</f>
        <v>289982592</v>
      </c>
      <c r="M33" s="41">
        <v>0</v>
      </c>
      <c r="N33" s="42">
        <v>0</v>
      </c>
      <c r="O33" s="42">
        <v>0</v>
      </c>
      <c r="P33" s="42">
        <v>0</v>
      </c>
      <c r="Q33" s="42">
        <v>0</v>
      </c>
      <c r="R33" s="42">
        <v>0</v>
      </c>
      <c r="S33" s="42">
        <v>5184</v>
      </c>
      <c r="T33" s="43">
        <v>0</v>
      </c>
      <c r="U33" s="28">
        <f>+Tabla7[[#This Row],[META_USAQUEN]]+Tabla7[[#This Row],[META_ENGATIVA]]+Tabla7[[#This Row],[META_SUBA]]+Tabla7[[#This Row],[META_CHAPINERO]]+Tabla7[[#This Row],[META_BARRIOS_UNIDOS]]+Tabla7[[#This Row],[META_TEUSAQUILLO]]+Tabla7[[#This Row],[META_SUBRED]]+Tabla7[[#This Row],[META_DISTRITO]]</f>
        <v>5184</v>
      </c>
      <c r="V33" s="29">
        <f>+Tabla7[[#This Row],[META_NORTE]]-Tabla7[[#This Row],[META_TOTAL]]</f>
        <v>0</v>
      </c>
      <c r="W33" s="30">
        <f>+Tabla7[[#This Row],[VALOR UNITARIO]]*Tabla7[[#This Row],[META_USAQUEN]]</f>
        <v>0</v>
      </c>
      <c r="X33" s="31">
        <f>+Tabla7[[#This Row],[META_ENGATIVA]]*Tabla7[[#This Row],[VALOR UNITARIO]]</f>
        <v>0</v>
      </c>
      <c r="Y33" s="31">
        <f>+Tabla7[[#This Row],[META_SUBA]]*Tabla7[[#This Row],[VALOR UNITARIO]]</f>
        <v>0</v>
      </c>
      <c r="Z33" s="31">
        <f>+Tabla7[[#This Row],[META_CHAPINERO]]*Tabla7[[#This Row],[VALOR UNITARIO]]</f>
        <v>0</v>
      </c>
      <c r="AA33" s="31">
        <f>+Tabla7[[#This Row],[META_BARRIOS_UNIDOS]]*Tabla7[[#This Row],[VALOR UNITARIO]]</f>
        <v>0</v>
      </c>
      <c r="AB33" s="31">
        <f>+Tabla7[[#This Row],[META_TEUSAQUILLO]]*Tabla7[[#This Row],[VALOR UNITARIO]]</f>
        <v>0</v>
      </c>
      <c r="AC33" s="31">
        <f>+Tabla7[[#This Row],[META_SUBRED]]*Tabla7[[#This Row],[VALOR UNITARIO]]</f>
        <v>289982592</v>
      </c>
      <c r="AD33" s="32">
        <f>+Tabla7[[#This Row],[META_DISTRITO]]*Tabla7[[#This Row],[VALOR UNITARIO]]</f>
        <v>0</v>
      </c>
      <c r="AE33" s="30">
        <f>SUM(Tabla7[[#This Row],[$_USAQUEN]:[$_DISTRITO]])</f>
        <v>289982592</v>
      </c>
      <c r="AF33" s="32">
        <f>+Tabla7[[#This Row],[$_NORTE]]-Tabla7[[#This Row],[$_TOTAL]]</f>
        <v>0</v>
      </c>
    </row>
    <row r="34" spans="1:32" ht="25.5" hidden="1">
      <c r="A34" s="19" t="s">
        <v>73</v>
      </c>
      <c r="B34" s="20" t="s">
        <v>74</v>
      </c>
      <c r="C34" s="20" t="s">
        <v>75</v>
      </c>
      <c r="D34" s="21">
        <v>24</v>
      </c>
      <c r="E34" s="20" t="s">
        <v>86</v>
      </c>
      <c r="F34" s="20" t="s">
        <v>80</v>
      </c>
      <c r="G34" s="19" t="s">
        <v>78</v>
      </c>
      <c r="H34" s="19" t="s">
        <v>50</v>
      </c>
      <c r="I34" s="19" t="s">
        <v>47</v>
      </c>
      <c r="J34" s="22">
        <v>180297</v>
      </c>
      <c r="K34" s="5">
        <v>584</v>
      </c>
      <c r="L34" s="22">
        <f>+Tabla7[[#This Row],[VALOR UNITARIO]]*Tabla7[[#This Row],[META_NORTE]]</f>
        <v>105293448</v>
      </c>
      <c r="M34" s="41">
        <f>+Tabla7[[#This Row],[META_NORTE]]*10.02/100</f>
        <v>58.516799999999996</v>
      </c>
      <c r="N34" s="42">
        <f>+Tabla7[[#This Row],[META_NORTE]]*43.81/100</f>
        <v>255.85040000000001</v>
      </c>
      <c r="O34" s="42">
        <f>+Tabla7[[#This Row],[META_NORTE]]*29.46/100</f>
        <v>172.04640000000001</v>
      </c>
      <c r="P34" s="42">
        <f>+Tabla7[[#This Row],[META_NORTE]]*7.72/100</f>
        <v>45.084799999999994</v>
      </c>
      <c r="Q34" s="42">
        <f>+Tabla7[[#This Row],[META_NORTE]]*3.92/100</f>
        <v>22.892799999999998</v>
      </c>
      <c r="R34" s="42">
        <f>+Tabla7[[#This Row],[META_NORTE]]*5.07/100</f>
        <v>29.608800000000002</v>
      </c>
      <c r="S34" s="42"/>
      <c r="T34" s="43"/>
      <c r="U34" s="28">
        <f>+Tabla7[[#This Row],[META_USAQUEN]]+Tabla7[[#This Row],[META_ENGATIVA]]+Tabla7[[#This Row],[META_SUBA]]+Tabla7[[#This Row],[META_CHAPINERO]]+Tabla7[[#This Row],[META_BARRIOS_UNIDOS]]+Tabla7[[#This Row],[META_TEUSAQUILLO]]+Tabla7[[#This Row],[META_SUBRED]]+Tabla7[[#This Row],[META_DISTRITO]]</f>
        <v>584</v>
      </c>
      <c r="V34" s="29">
        <f>+Tabla7[[#This Row],[META_NORTE]]-Tabla7[[#This Row],[META_TOTAL]]</f>
        <v>0</v>
      </c>
      <c r="W34" s="30">
        <f>+Tabla7[[#This Row],[VALOR UNITARIO]]*Tabla7[[#This Row],[META_USAQUEN]]</f>
        <v>10550403.489599999</v>
      </c>
      <c r="X34" s="31">
        <f>+Tabla7[[#This Row],[META_ENGATIVA]]*Tabla7[[#This Row],[VALOR UNITARIO]]</f>
        <v>46129059.568800002</v>
      </c>
      <c r="Y34" s="31">
        <f>+Tabla7[[#This Row],[META_SUBA]]*Tabla7[[#This Row],[VALOR UNITARIO]]</f>
        <v>31019449.7808</v>
      </c>
      <c r="Z34" s="31">
        <f>+Tabla7[[#This Row],[META_CHAPINERO]]*Tabla7[[#This Row],[VALOR UNITARIO]]</f>
        <v>8128654.1855999986</v>
      </c>
      <c r="AA34" s="31">
        <f>+Tabla7[[#This Row],[META_BARRIOS_UNIDOS]]*Tabla7[[#This Row],[VALOR UNITARIO]]</f>
        <v>4127503.1615999998</v>
      </c>
      <c r="AB34" s="31">
        <f>+Tabla7[[#This Row],[META_TEUSAQUILLO]]*Tabla7[[#This Row],[VALOR UNITARIO]]</f>
        <v>5338377.8136</v>
      </c>
      <c r="AC34" s="31">
        <f>+Tabla7[[#This Row],[META_SUBRED]]*Tabla7[[#This Row],[VALOR UNITARIO]]</f>
        <v>0</v>
      </c>
      <c r="AD34" s="32">
        <f>+Tabla7[[#This Row],[META_DISTRITO]]*Tabla7[[#This Row],[VALOR UNITARIO]]</f>
        <v>0</v>
      </c>
      <c r="AE34" s="30">
        <f>SUM(Tabla7[[#This Row],[$_USAQUEN]:[$_DISTRITO]])</f>
        <v>105293448</v>
      </c>
      <c r="AF34" s="32">
        <f>+Tabla7[[#This Row],[$_NORTE]]-Tabla7[[#This Row],[$_TOTAL]]</f>
        <v>0</v>
      </c>
    </row>
    <row r="35" spans="1:32" ht="38.25" hidden="1">
      <c r="A35" s="19" t="s">
        <v>73</v>
      </c>
      <c r="B35" s="20" t="s">
        <v>74</v>
      </c>
      <c r="C35" s="20" t="s">
        <v>75</v>
      </c>
      <c r="D35" s="21">
        <v>25</v>
      </c>
      <c r="E35" s="20" t="s">
        <v>87</v>
      </c>
      <c r="F35" s="20" t="s">
        <v>88</v>
      </c>
      <c r="G35" s="19" t="s">
        <v>78</v>
      </c>
      <c r="H35" s="19" t="s">
        <v>50</v>
      </c>
      <c r="I35" s="19" t="s">
        <v>47</v>
      </c>
      <c r="J35" s="22">
        <v>210809</v>
      </c>
      <c r="K35" s="5">
        <v>120</v>
      </c>
      <c r="L35" s="22">
        <f>+Tabla7[[#This Row],[VALOR UNITARIO]]*Tabla7[[#This Row],[META_NORTE]]</f>
        <v>25297080</v>
      </c>
      <c r="M35" s="41">
        <f>+Tabla7[[#This Row],[META_NORTE]]*10.02/100</f>
        <v>12.023999999999999</v>
      </c>
      <c r="N35" s="42">
        <f>+Tabla7[[#This Row],[META_NORTE]]*43.81/100</f>
        <v>52.57200000000001</v>
      </c>
      <c r="O35" s="42">
        <f>+Tabla7[[#This Row],[META_NORTE]]*29.46/100</f>
        <v>35.352000000000004</v>
      </c>
      <c r="P35" s="42">
        <f>+Tabla7[[#This Row],[META_NORTE]]*7.72/100</f>
        <v>9.2639999999999993</v>
      </c>
      <c r="Q35" s="42">
        <f>+Tabla7[[#This Row],[META_NORTE]]*3.92/100</f>
        <v>4.7039999999999997</v>
      </c>
      <c r="R35" s="42">
        <f>+Tabla7[[#This Row],[META_NORTE]]*5.07/100</f>
        <v>6.0840000000000005</v>
      </c>
      <c r="S35" s="42"/>
      <c r="T35" s="43"/>
      <c r="U35" s="28">
        <f>+Tabla7[[#This Row],[META_USAQUEN]]+Tabla7[[#This Row],[META_ENGATIVA]]+Tabla7[[#This Row],[META_SUBA]]+Tabla7[[#This Row],[META_CHAPINERO]]+Tabla7[[#This Row],[META_BARRIOS_UNIDOS]]+Tabla7[[#This Row],[META_TEUSAQUILLO]]+Tabla7[[#This Row],[META_SUBRED]]+Tabla7[[#This Row],[META_DISTRITO]]</f>
        <v>120</v>
      </c>
      <c r="V35" s="29">
        <f>+Tabla7[[#This Row],[META_NORTE]]-Tabla7[[#This Row],[META_TOTAL]]</f>
        <v>0</v>
      </c>
      <c r="W35" s="30">
        <f>+Tabla7[[#This Row],[VALOR UNITARIO]]*Tabla7[[#This Row],[META_USAQUEN]]</f>
        <v>2534767.4159999997</v>
      </c>
      <c r="X35" s="31">
        <f>+Tabla7[[#This Row],[META_ENGATIVA]]*Tabla7[[#This Row],[VALOR UNITARIO]]</f>
        <v>11082650.748000002</v>
      </c>
      <c r="Y35" s="31">
        <f>+Tabla7[[#This Row],[META_SUBA]]*Tabla7[[#This Row],[VALOR UNITARIO]]</f>
        <v>7452519.7680000011</v>
      </c>
      <c r="Z35" s="31">
        <f>+Tabla7[[#This Row],[META_CHAPINERO]]*Tabla7[[#This Row],[VALOR UNITARIO]]</f>
        <v>1952934.5759999999</v>
      </c>
      <c r="AA35" s="31">
        <f>+Tabla7[[#This Row],[META_BARRIOS_UNIDOS]]*Tabla7[[#This Row],[VALOR UNITARIO]]</f>
        <v>991645.53599999996</v>
      </c>
      <c r="AB35" s="31">
        <f>+Tabla7[[#This Row],[META_TEUSAQUILLO]]*Tabla7[[#This Row],[VALOR UNITARIO]]</f>
        <v>1282561.956</v>
      </c>
      <c r="AC35" s="31">
        <f>+Tabla7[[#This Row],[META_SUBRED]]*Tabla7[[#This Row],[VALOR UNITARIO]]</f>
        <v>0</v>
      </c>
      <c r="AD35" s="32">
        <f>+Tabla7[[#This Row],[META_DISTRITO]]*Tabla7[[#This Row],[VALOR UNITARIO]]</f>
        <v>0</v>
      </c>
      <c r="AE35" s="30">
        <f>SUM(Tabla7[[#This Row],[$_USAQUEN]:[$_DISTRITO]])</f>
        <v>25297080.000000004</v>
      </c>
      <c r="AF35" s="32">
        <f>+Tabla7[[#This Row],[$_NORTE]]-Tabla7[[#This Row],[$_TOTAL]]</f>
        <v>0</v>
      </c>
    </row>
    <row r="36" spans="1:32" ht="38.25">
      <c r="A36" s="19" t="s">
        <v>73</v>
      </c>
      <c r="B36" s="20" t="s">
        <v>74</v>
      </c>
      <c r="C36" s="20" t="s">
        <v>75</v>
      </c>
      <c r="D36" s="21">
        <v>26</v>
      </c>
      <c r="E36" s="20" t="s">
        <v>89</v>
      </c>
      <c r="F36" s="20" t="s">
        <v>77</v>
      </c>
      <c r="G36" s="19" t="s">
        <v>78</v>
      </c>
      <c r="H36" s="19" t="s">
        <v>50</v>
      </c>
      <c r="I36" s="19" t="s">
        <v>47</v>
      </c>
      <c r="J36" s="22">
        <v>140539</v>
      </c>
      <c r="K36" s="5">
        <v>3407.9999928845373</v>
      </c>
      <c r="L36" s="22">
        <f>+Tabla7[[#This Row],[VALOR UNITARIO]]*Tabla7[[#This Row],[META_NORTE]]</f>
        <v>478956911</v>
      </c>
      <c r="M36" s="41">
        <f>+Tabla7[[#This Row],[META_NORTE]]*10.02/100</f>
        <v>341.48159928703063</v>
      </c>
      <c r="N36" s="42">
        <f>+Tabla7[[#This Row],[META_NORTE]]*43.81/100</f>
        <v>1493.0447968827159</v>
      </c>
      <c r="O36" s="42">
        <f>+Tabla7[[#This Row],[META_NORTE]]*29.46/100</f>
        <v>1003.9967979037848</v>
      </c>
      <c r="P36" s="42">
        <f>+Tabla7[[#This Row],[META_NORTE]]*7.72/100</f>
        <v>263.09759945068629</v>
      </c>
      <c r="Q36" s="42">
        <f>+Tabla7[[#This Row],[META_NORTE]]*3.92/100</f>
        <v>133.59359972107387</v>
      </c>
      <c r="R36" s="42">
        <f>+Tabla7[[#This Row],[META_NORTE]]*5.07/100</f>
        <v>172.78559963924607</v>
      </c>
      <c r="S36" s="42"/>
      <c r="T36" s="43"/>
      <c r="U36" s="28">
        <f>+Tabla7[[#This Row],[META_USAQUEN]]+Tabla7[[#This Row],[META_ENGATIVA]]+Tabla7[[#This Row],[META_SUBA]]+Tabla7[[#This Row],[META_CHAPINERO]]+Tabla7[[#This Row],[META_BARRIOS_UNIDOS]]+Tabla7[[#This Row],[META_TEUSAQUILLO]]+Tabla7[[#This Row],[META_SUBRED]]+Tabla7[[#This Row],[META_DISTRITO]]</f>
        <v>3407.9999928845373</v>
      </c>
      <c r="V36" s="29">
        <f>+Tabla7[[#This Row],[META_NORTE]]-Tabla7[[#This Row],[META_TOTAL]]</f>
        <v>0</v>
      </c>
      <c r="W36" s="30">
        <f>+Tabla7[[#This Row],[VALOR UNITARIO]]*Tabla7[[#This Row],[META_USAQUEN]]</f>
        <v>47991482.482199997</v>
      </c>
      <c r="X36" s="31">
        <f>+Tabla7[[#This Row],[META_ENGATIVA]]*Tabla7[[#This Row],[VALOR UNITARIO]]</f>
        <v>209831022.70910001</v>
      </c>
      <c r="Y36" s="31">
        <f>+Tabla7[[#This Row],[META_SUBA]]*Tabla7[[#This Row],[VALOR UNITARIO]]</f>
        <v>141100705.9806</v>
      </c>
      <c r="Z36" s="31">
        <f>+Tabla7[[#This Row],[META_CHAPINERO]]*Tabla7[[#This Row],[VALOR UNITARIO]]</f>
        <v>36975473.529200003</v>
      </c>
      <c r="AA36" s="31">
        <f>+Tabla7[[#This Row],[META_BARRIOS_UNIDOS]]*Tabla7[[#This Row],[VALOR UNITARIO]]</f>
        <v>18775110.911200002</v>
      </c>
      <c r="AB36" s="31">
        <f>+Tabla7[[#This Row],[META_TEUSAQUILLO]]*Tabla7[[#This Row],[VALOR UNITARIO]]</f>
        <v>24283115.387700003</v>
      </c>
      <c r="AC36" s="31">
        <f>+Tabla7[[#This Row],[META_SUBRED]]*Tabla7[[#This Row],[VALOR UNITARIO]]</f>
        <v>0</v>
      </c>
      <c r="AD36" s="32">
        <f>+Tabla7[[#This Row],[META_DISTRITO]]*Tabla7[[#This Row],[VALOR UNITARIO]]</f>
        <v>0</v>
      </c>
      <c r="AE36" s="30">
        <f>SUM(Tabla7[[#This Row],[$_USAQUEN]:[$_DISTRITO]])</f>
        <v>478956911.00000006</v>
      </c>
      <c r="AF36" s="32">
        <f>+Tabla7[[#This Row],[$_NORTE]]-Tabla7[[#This Row],[$_TOTAL]]</f>
        <v>0</v>
      </c>
    </row>
    <row r="37" spans="1:32" ht="51" hidden="1">
      <c r="A37" s="19" t="s">
        <v>73</v>
      </c>
      <c r="B37" s="20" t="s">
        <v>74</v>
      </c>
      <c r="C37" s="20" t="s">
        <v>75</v>
      </c>
      <c r="D37" s="21">
        <v>27</v>
      </c>
      <c r="E37" s="20" t="s">
        <v>90</v>
      </c>
      <c r="F37" s="20" t="s">
        <v>77</v>
      </c>
      <c r="G37" s="19" t="s">
        <v>78</v>
      </c>
      <c r="H37" s="19" t="s">
        <v>50</v>
      </c>
      <c r="I37" s="19" t="s">
        <v>47</v>
      </c>
      <c r="J37" s="22">
        <v>74584</v>
      </c>
      <c r="K37" s="5">
        <v>2352.0000268154026</v>
      </c>
      <c r="L37" s="22">
        <f>+Tabla7[[#This Row],[VALOR UNITARIO]]*Tabla7[[#This Row],[META_NORTE]]</f>
        <v>175421570</v>
      </c>
      <c r="M37" s="41">
        <f>+Tabla7[[#This Row],[META_NORTE]]*10.02/100</f>
        <v>235.67040268690332</v>
      </c>
      <c r="N37" s="42">
        <f>+Tabla7[[#This Row],[META_NORTE]]*43.81/100</f>
        <v>1030.411211747828</v>
      </c>
      <c r="O37" s="42">
        <f>+Tabla7[[#This Row],[META_NORTE]]*29.46/100</f>
        <v>692.89920789981772</v>
      </c>
      <c r="P37" s="42">
        <f>+Tabla7[[#This Row],[META_NORTE]]*7.72/100</f>
        <v>181.57440207014909</v>
      </c>
      <c r="Q37" s="42">
        <f>+Tabla7[[#This Row],[META_NORTE]]*3.92/100</f>
        <v>92.198401051163785</v>
      </c>
      <c r="R37" s="42">
        <f>+Tabla7[[#This Row],[META_NORTE]]*5.07/100</f>
        <v>119.24640135954093</v>
      </c>
      <c r="S37" s="42"/>
      <c r="T37" s="43"/>
      <c r="U37" s="28">
        <f>+Tabla7[[#This Row],[META_USAQUEN]]+Tabla7[[#This Row],[META_ENGATIVA]]+Tabla7[[#This Row],[META_SUBA]]+Tabla7[[#This Row],[META_CHAPINERO]]+Tabla7[[#This Row],[META_BARRIOS_UNIDOS]]+Tabla7[[#This Row],[META_TEUSAQUILLO]]+Tabla7[[#This Row],[META_SUBRED]]+Tabla7[[#This Row],[META_DISTRITO]]</f>
        <v>2352.0000268154026</v>
      </c>
      <c r="V37" s="29">
        <f>+Tabla7[[#This Row],[META_NORTE]]-Tabla7[[#This Row],[META_TOTAL]]</f>
        <v>0</v>
      </c>
      <c r="W37" s="30">
        <f>+Tabla7[[#This Row],[VALOR UNITARIO]]*Tabla7[[#This Row],[META_USAQUEN]]</f>
        <v>17577241.313999996</v>
      </c>
      <c r="X37" s="31">
        <f>+Tabla7[[#This Row],[META_ENGATIVA]]*Tabla7[[#This Row],[VALOR UNITARIO]]</f>
        <v>76852189.817000002</v>
      </c>
      <c r="Y37" s="31">
        <f>+Tabla7[[#This Row],[META_SUBA]]*Tabla7[[#This Row],[VALOR UNITARIO]]</f>
        <v>51679194.522000007</v>
      </c>
      <c r="Z37" s="31">
        <f>+Tabla7[[#This Row],[META_CHAPINERO]]*Tabla7[[#This Row],[VALOR UNITARIO]]</f>
        <v>13542545.204</v>
      </c>
      <c r="AA37" s="31">
        <f>+Tabla7[[#This Row],[META_BARRIOS_UNIDOS]]*Tabla7[[#This Row],[VALOR UNITARIO]]</f>
        <v>6876525.5439999998</v>
      </c>
      <c r="AB37" s="31">
        <f>+Tabla7[[#This Row],[META_TEUSAQUILLO]]*Tabla7[[#This Row],[VALOR UNITARIO]]</f>
        <v>8893873.5989999995</v>
      </c>
      <c r="AC37" s="31">
        <f>+Tabla7[[#This Row],[META_SUBRED]]*Tabla7[[#This Row],[VALOR UNITARIO]]</f>
        <v>0</v>
      </c>
      <c r="AD37" s="32">
        <f>+Tabla7[[#This Row],[META_DISTRITO]]*Tabla7[[#This Row],[VALOR UNITARIO]]</f>
        <v>0</v>
      </c>
      <c r="AE37" s="30">
        <f>SUM(Tabla7[[#This Row],[$_USAQUEN]:[$_DISTRITO]])</f>
        <v>175421570</v>
      </c>
      <c r="AF37" s="32">
        <f>+Tabla7[[#This Row],[$_NORTE]]-Tabla7[[#This Row],[$_TOTAL]]</f>
        <v>0</v>
      </c>
    </row>
    <row r="38" spans="1:32" ht="38.25" hidden="1">
      <c r="A38" s="19" t="s">
        <v>73</v>
      </c>
      <c r="B38" s="20" t="s">
        <v>74</v>
      </c>
      <c r="C38" s="20" t="s">
        <v>75</v>
      </c>
      <c r="D38" s="21">
        <v>28</v>
      </c>
      <c r="E38" s="20" t="s">
        <v>91</v>
      </c>
      <c r="F38" s="20" t="s">
        <v>77</v>
      </c>
      <c r="G38" s="19" t="s">
        <v>78</v>
      </c>
      <c r="H38" s="19" t="s">
        <v>50</v>
      </c>
      <c r="I38" s="19" t="s">
        <v>47</v>
      </c>
      <c r="J38" s="22">
        <v>215123</v>
      </c>
      <c r="K38" s="5">
        <v>864</v>
      </c>
      <c r="L38" s="22">
        <f>+Tabla7[[#This Row],[VALOR UNITARIO]]*Tabla7[[#This Row],[META_NORTE]]</f>
        <v>185866272</v>
      </c>
      <c r="M38" s="41">
        <f>+Tabla7[[#This Row],[META_NORTE]]*10.02/100</f>
        <v>86.572799999999987</v>
      </c>
      <c r="N38" s="42">
        <f>+Tabla7[[#This Row],[META_NORTE]]*43.81/100</f>
        <v>378.51840000000004</v>
      </c>
      <c r="O38" s="42">
        <f>+Tabla7[[#This Row],[META_NORTE]]*29.46/100</f>
        <v>254.53440000000003</v>
      </c>
      <c r="P38" s="42">
        <f>+Tabla7[[#This Row],[META_NORTE]]*7.72/100</f>
        <v>66.700800000000001</v>
      </c>
      <c r="Q38" s="42">
        <f>+Tabla7[[#This Row],[META_NORTE]]*3.92/100</f>
        <v>33.8688</v>
      </c>
      <c r="R38" s="42">
        <f>+Tabla7[[#This Row],[META_NORTE]]*5.07/100</f>
        <v>43.804800000000007</v>
      </c>
      <c r="S38" s="42"/>
      <c r="T38" s="43"/>
      <c r="U38" s="28">
        <f>+Tabla7[[#This Row],[META_USAQUEN]]+Tabla7[[#This Row],[META_ENGATIVA]]+Tabla7[[#This Row],[META_SUBA]]+Tabla7[[#This Row],[META_CHAPINERO]]+Tabla7[[#This Row],[META_BARRIOS_UNIDOS]]+Tabla7[[#This Row],[META_TEUSAQUILLO]]+Tabla7[[#This Row],[META_SUBRED]]+Tabla7[[#This Row],[META_DISTRITO]]</f>
        <v>864</v>
      </c>
      <c r="V38" s="29">
        <f>+Tabla7[[#This Row],[META_NORTE]]-Tabla7[[#This Row],[META_TOTAL]]</f>
        <v>0</v>
      </c>
      <c r="W38" s="30">
        <f>+Tabla7[[#This Row],[VALOR UNITARIO]]*Tabla7[[#This Row],[META_USAQUEN]]</f>
        <v>18623800.454399996</v>
      </c>
      <c r="X38" s="31">
        <f>+Tabla7[[#This Row],[META_ENGATIVA]]*Tabla7[[#This Row],[VALOR UNITARIO]]</f>
        <v>81428013.763200015</v>
      </c>
      <c r="Y38" s="31">
        <f>+Tabla7[[#This Row],[META_SUBA]]*Tabla7[[#This Row],[VALOR UNITARIO]]</f>
        <v>54756203.73120001</v>
      </c>
      <c r="Z38" s="31">
        <f>+Tabla7[[#This Row],[META_CHAPINERO]]*Tabla7[[#This Row],[VALOR UNITARIO]]</f>
        <v>14348876.1984</v>
      </c>
      <c r="AA38" s="31">
        <f>+Tabla7[[#This Row],[META_BARRIOS_UNIDOS]]*Tabla7[[#This Row],[VALOR UNITARIO]]</f>
        <v>7285957.8624</v>
      </c>
      <c r="AB38" s="31">
        <f>+Tabla7[[#This Row],[META_TEUSAQUILLO]]*Tabla7[[#This Row],[VALOR UNITARIO]]</f>
        <v>9423419.9904000014</v>
      </c>
      <c r="AC38" s="31">
        <f>+Tabla7[[#This Row],[META_SUBRED]]*Tabla7[[#This Row],[VALOR UNITARIO]]</f>
        <v>0</v>
      </c>
      <c r="AD38" s="32">
        <f>+Tabla7[[#This Row],[META_DISTRITO]]*Tabla7[[#This Row],[VALOR UNITARIO]]</f>
        <v>0</v>
      </c>
      <c r="AE38" s="30">
        <f>SUM(Tabla7[[#This Row],[$_USAQUEN]:[$_DISTRITO]])</f>
        <v>185866272</v>
      </c>
      <c r="AF38" s="32">
        <f>+Tabla7[[#This Row],[$_NORTE]]-Tabla7[[#This Row],[$_TOTAL]]</f>
        <v>0</v>
      </c>
    </row>
    <row r="39" spans="1:32" ht="38.25" hidden="1">
      <c r="A39" s="19" t="s">
        <v>73</v>
      </c>
      <c r="B39" s="20" t="s">
        <v>74</v>
      </c>
      <c r="C39" s="20" t="s">
        <v>75</v>
      </c>
      <c r="D39" s="21">
        <v>29</v>
      </c>
      <c r="E39" s="20" t="s">
        <v>93</v>
      </c>
      <c r="F39" s="20" t="s">
        <v>77</v>
      </c>
      <c r="G39" s="19" t="s">
        <v>78</v>
      </c>
      <c r="H39" s="19" t="s">
        <v>67</v>
      </c>
      <c r="I39" s="19" t="s">
        <v>47</v>
      </c>
      <c r="J39" s="22">
        <v>140539</v>
      </c>
      <c r="K39" s="5">
        <v>576</v>
      </c>
      <c r="L39" s="22">
        <f>+Tabla7[[#This Row],[VALOR UNITARIO]]*Tabla7[[#This Row],[META_NORTE]]</f>
        <v>80950464</v>
      </c>
      <c r="M39" s="41">
        <v>0</v>
      </c>
      <c r="N39" s="42">
        <v>0</v>
      </c>
      <c r="O39" s="42">
        <v>0</v>
      </c>
      <c r="P39" s="42">
        <v>0</v>
      </c>
      <c r="Q39" s="42">
        <v>0</v>
      </c>
      <c r="R39" s="42">
        <v>0</v>
      </c>
      <c r="S39" s="42">
        <v>576</v>
      </c>
      <c r="T39" s="43">
        <v>0</v>
      </c>
      <c r="U39" s="28">
        <f>+Tabla7[[#This Row],[META_USAQUEN]]+Tabla7[[#This Row],[META_ENGATIVA]]+Tabla7[[#This Row],[META_SUBA]]+Tabla7[[#This Row],[META_CHAPINERO]]+Tabla7[[#This Row],[META_BARRIOS_UNIDOS]]+Tabla7[[#This Row],[META_TEUSAQUILLO]]+Tabla7[[#This Row],[META_SUBRED]]+Tabla7[[#This Row],[META_DISTRITO]]</f>
        <v>576</v>
      </c>
      <c r="V39" s="29">
        <f>+Tabla7[[#This Row],[META_NORTE]]-Tabla7[[#This Row],[META_TOTAL]]</f>
        <v>0</v>
      </c>
      <c r="W39" s="30">
        <f>+Tabla7[[#This Row],[VALOR UNITARIO]]*Tabla7[[#This Row],[META_USAQUEN]]</f>
        <v>0</v>
      </c>
      <c r="X39" s="31">
        <f>+Tabla7[[#This Row],[META_ENGATIVA]]*Tabla7[[#This Row],[VALOR UNITARIO]]</f>
        <v>0</v>
      </c>
      <c r="Y39" s="31">
        <f>+Tabla7[[#This Row],[META_SUBA]]*Tabla7[[#This Row],[VALOR UNITARIO]]</f>
        <v>0</v>
      </c>
      <c r="Z39" s="31">
        <f>+Tabla7[[#This Row],[META_CHAPINERO]]*Tabla7[[#This Row],[VALOR UNITARIO]]</f>
        <v>0</v>
      </c>
      <c r="AA39" s="31">
        <f>+Tabla7[[#This Row],[META_BARRIOS_UNIDOS]]*Tabla7[[#This Row],[VALOR UNITARIO]]</f>
        <v>0</v>
      </c>
      <c r="AB39" s="31">
        <f>+Tabla7[[#This Row],[META_TEUSAQUILLO]]*Tabla7[[#This Row],[VALOR UNITARIO]]</f>
        <v>0</v>
      </c>
      <c r="AC39" s="31">
        <f>+Tabla7[[#This Row],[META_SUBRED]]*Tabla7[[#This Row],[VALOR UNITARIO]]</f>
        <v>80950464</v>
      </c>
      <c r="AD39" s="32">
        <f>+Tabla7[[#This Row],[META_DISTRITO]]*Tabla7[[#This Row],[VALOR UNITARIO]]</f>
        <v>0</v>
      </c>
      <c r="AE39" s="30">
        <f>SUM(Tabla7[[#This Row],[$_USAQUEN]:[$_DISTRITO]])</f>
        <v>80950464</v>
      </c>
      <c r="AF39" s="32">
        <f>+Tabla7[[#This Row],[$_NORTE]]-Tabla7[[#This Row],[$_TOTAL]]</f>
        <v>0</v>
      </c>
    </row>
    <row r="40" spans="1:32" ht="38.25" hidden="1">
      <c r="A40" s="19" t="s">
        <v>73</v>
      </c>
      <c r="B40" s="20" t="s">
        <v>74</v>
      </c>
      <c r="C40" s="20" t="s">
        <v>75</v>
      </c>
      <c r="D40" s="21">
        <v>30</v>
      </c>
      <c r="E40" s="20" t="s">
        <v>95</v>
      </c>
      <c r="F40" s="20" t="s">
        <v>77</v>
      </c>
      <c r="G40" s="19" t="s">
        <v>78</v>
      </c>
      <c r="H40" s="19" t="s">
        <v>67</v>
      </c>
      <c r="I40" s="19" t="s">
        <v>47</v>
      </c>
      <c r="J40" s="22">
        <v>74584</v>
      </c>
      <c r="K40" s="5">
        <v>432</v>
      </c>
      <c r="L40" s="22">
        <f>+Tabla7[[#This Row],[VALOR UNITARIO]]*Tabla7[[#This Row],[META_NORTE]]</f>
        <v>32220288</v>
      </c>
      <c r="M40" s="41">
        <v>0</v>
      </c>
      <c r="N40" s="42">
        <v>0</v>
      </c>
      <c r="O40" s="42">
        <v>0</v>
      </c>
      <c r="P40" s="42">
        <v>0</v>
      </c>
      <c r="Q40" s="42">
        <v>0</v>
      </c>
      <c r="R40" s="42">
        <v>0</v>
      </c>
      <c r="S40" s="42">
        <v>432</v>
      </c>
      <c r="T40" s="43">
        <v>0</v>
      </c>
      <c r="U40" s="28">
        <f>+Tabla7[[#This Row],[META_USAQUEN]]+Tabla7[[#This Row],[META_ENGATIVA]]+Tabla7[[#This Row],[META_SUBA]]+Tabla7[[#This Row],[META_CHAPINERO]]+Tabla7[[#This Row],[META_BARRIOS_UNIDOS]]+Tabla7[[#This Row],[META_TEUSAQUILLO]]+Tabla7[[#This Row],[META_SUBRED]]+Tabla7[[#This Row],[META_DISTRITO]]</f>
        <v>432</v>
      </c>
      <c r="V40" s="29">
        <f>+Tabla7[[#This Row],[META_NORTE]]-Tabla7[[#This Row],[META_TOTAL]]</f>
        <v>0</v>
      </c>
      <c r="W40" s="30">
        <f>+Tabla7[[#This Row],[VALOR UNITARIO]]*Tabla7[[#This Row],[META_USAQUEN]]</f>
        <v>0</v>
      </c>
      <c r="X40" s="31">
        <f>+Tabla7[[#This Row],[META_ENGATIVA]]*Tabla7[[#This Row],[VALOR UNITARIO]]</f>
        <v>0</v>
      </c>
      <c r="Y40" s="31">
        <f>+Tabla7[[#This Row],[META_SUBA]]*Tabla7[[#This Row],[VALOR UNITARIO]]</f>
        <v>0</v>
      </c>
      <c r="Z40" s="31">
        <f>+Tabla7[[#This Row],[META_CHAPINERO]]*Tabla7[[#This Row],[VALOR UNITARIO]]</f>
        <v>0</v>
      </c>
      <c r="AA40" s="31">
        <f>+Tabla7[[#This Row],[META_BARRIOS_UNIDOS]]*Tabla7[[#This Row],[VALOR UNITARIO]]</f>
        <v>0</v>
      </c>
      <c r="AB40" s="31">
        <f>+Tabla7[[#This Row],[META_TEUSAQUILLO]]*Tabla7[[#This Row],[VALOR UNITARIO]]</f>
        <v>0</v>
      </c>
      <c r="AC40" s="31">
        <f>+Tabla7[[#This Row],[META_SUBRED]]*Tabla7[[#This Row],[VALOR UNITARIO]]</f>
        <v>32220288</v>
      </c>
      <c r="AD40" s="32">
        <f>+Tabla7[[#This Row],[META_DISTRITO]]*Tabla7[[#This Row],[VALOR UNITARIO]]</f>
        <v>0</v>
      </c>
      <c r="AE40" s="30">
        <f>SUM(Tabla7[[#This Row],[$_USAQUEN]:[$_DISTRITO]])</f>
        <v>32220288</v>
      </c>
      <c r="AF40" s="32">
        <f>+Tabla7[[#This Row],[$_NORTE]]-Tabla7[[#This Row],[$_TOTAL]]</f>
        <v>0</v>
      </c>
    </row>
    <row r="41" spans="1:32" ht="25.5" hidden="1">
      <c r="A41" s="19" t="s">
        <v>73</v>
      </c>
      <c r="B41" s="20" t="s">
        <v>74</v>
      </c>
      <c r="C41" s="20" t="s">
        <v>75</v>
      </c>
      <c r="D41" s="21">
        <v>31</v>
      </c>
      <c r="E41" s="20" t="s">
        <v>96</v>
      </c>
      <c r="F41" s="20" t="s">
        <v>77</v>
      </c>
      <c r="G41" s="19" t="s">
        <v>78</v>
      </c>
      <c r="H41" s="19" t="s">
        <v>50</v>
      </c>
      <c r="I41" s="19" t="s">
        <v>65</v>
      </c>
      <c r="J41" s="22">
        <v>215123</v>
      </c>
      <c r="K41" s="5">
        <v>95.99999535149658</v>
      </c>
      <c r="L41" s="22">
        <f>+Tabla7[[#This Row],[VALOR UNITARIO]]*Tabla7[[#This Row],[META_NORTE]]</f>
        <v>20651807</v>
      </c>
      <c r="M41" s="41">
        <f>+Tabla7[[#This Row],[META_NORTE]]*10.02/100</f>
        <v>9.6191995342199572</v>
      </c>
      <c r="N41" s="42">
        <f>+Tabla7[[#This Row],[META_NORTE]]*43.81/100</f>
        <v>42.05759796349065</v>
      </c>
      <c r="O41" s="42">
        <f>+Tabla7[[#This Row],[META_NORTE]]*29.46/100</f>
        <v>28.281598630550892</v>
      </c>
      <c r="P41" s="42">
        <f>+Tabla7[[#This Row],[META_NORTE]]*7.72/100</f>
        <v>7.4111996411355356</v>
      </c>
      <c r="Q41" s="42">
        <f>+Tabla7[[#This Row],[META_NORTE]]*3.92/100</f>
        <v>3.7631998177786659</v>
      </c>
      <c r="R41" s="42">
        <f>+Tabla7[[#This Row],[META_NORTE]]*5.07/100</f>
        <v>4.8671997643208762</v>
      </c>
      <c r="S41" s="42"/>
      <c r="T41" s="43"/>
      <c r="U41" s="28">
        <f>+Tabla7[[#This Row],[META_USAQUEN]]+Tabla7[[#This Row],[META_ENGATIVA]]+Tabla7[[#This Row],[META_SUBA]]+Tabla7[[#This Row],[META_CHAPINERO]]+Tabla7[[#This Row],[META_BARRIOS_UNIDOS]]+Tabla7[[#This Row],[META_TEUSAQUILLO]]+Tabla7[[#This Row],[META_SUBRED]]+Tabla7[[#This Row],[META_DISTRITO]]</f>
        <v>95.99999535149658</v>
      </c>
      <c r="V41" s="29">
        <f>+Tabla7[[#This Row],[META_NORTE]]-Tabla7[[#This Row],[META_TOTAL]]</f>
        <v>0</v>
      </c>
      <c r="W41" s="30">
        <f>+Tabla7[[#This Row],[VALOR UNITARIO]]*Tabla7[[#This Row],[META_USAQUEN]]</f>
        <v>2069311.0613999998</v>
      </c>
      <c r="X41" s="31">
        <f>+Tabla7[[#This Row],[META_ENGATIVA]]*Tabla7[[#This Row],[VALOR UNITARIO]]</f>
        <v>9047556.6466999985</v>
      </c>
      <c r="Y41" s="31">
        <f>+Tabla7[[#This Row],[META_SUBA]]*Tabla7[[#This Row],[VALOR UNITARIO]]</f>
        <v>6084022.3421999998</v>
      </c>
      <c r="Z41" s="31">
        <f>+Tabla7[[#This Row],[META_CHAPINERO]]*Tabla7[[#This Row],[VALOR UNITARIO]]</f>
        <v>1594319.5003999998</v>
      </c>
      <c r="AA41" s="31">
        <f>+Tabla7[[#This Row],[META_BARRIOS_UNIDOS]]*Tabla7[[#This Row],[VALOR UNITARIO]]</f>
        <v>809550.83439999993</v>
      </c>
      <c r="AB41" s="31">
        <f>+Tabla7[[#This Row],[META_TEUSAQUILLO]]*Tabla7[[#This Row],[VALOR UNITARIO]]</f>
        <v>1047046.6148999998</v>
      </c>
      <c r="AC41" s="31">
        <f>+Tabla7[[#This Row],[META_SUBRED]]*Tabla7[[#This Row],[VALOR UNITARIO]]</f>
        <v>0</v>
      </c>
      <c r="AD41" s="32">
        <f>+Tabla7[[#This Row],[META_DISTRITO]]*Tabla7[[#This Row],[VALOR UNITARIO]]</f>
        <v>0</v>
      </c>
      <c r="AE41" s="30">
        <f>SUM(Tabla7[[#This Row],[$_USAQUEN]:[$_DISTRITO]])</f>
        <v>20651806.999999996</v>
      </c>
      <c r="AF41" s="32">
        <f>+Tabla7[[#This Row],[$_NORTE]]-Tabla7[[#This Row],[$_TOTAL]]</f>
        <v>0</v>
      </c>
    </row>
    <row r="42" spans="1:32" ht="25.5" hidden="1">
      <c r="A42" s="19" t="s">
        <v>73</v>
      </c>
      <c r="B42" s="20" t="s">
        <v>74</v>
      </c>
      <c r="C42" s="20" t="s">
        <v>75</v>
      </c>
      <c r="D42" s="21">
        <v>31</v>
      </c>
      <c r="E42" s="20" t="s">
        <v>96</v>
      </c>
      <c r="F42" s="20" t="s">
        <v>80</v>
      </c>
      <c r="G42" s="19" t="s">
        <v>78</v>
      </c>
      <c r="H42" s="19" t="s">
        <v>50</v>
      </c>
      <c r="I42" s="19" t="s">
        <v>65</v>
      </c>
      <c r="J42" s="22">
        <v>215123</v>
      </c>
      <c r="K42" s="5">
        <v>48</v>
      </c>
      <c r="L42" s="22">
        <f>+Tabla7[[#This Row],[VALOR UNITARIO]]*Tabla7[[#This Row],[META_NORTE]]</f>
        <v>10325904</v>
      </c>
      <c r="M42" s="41">
        <f>+Tabla7[[#This Row],[META_NORTE]]*10.02/100</f>
        <v>4.8095999999999997</v>
      </c>
      <c r="N42" s="42">
        <f>+Tabla7[[#This Row],[META_NORTE]]*43.81/100</f>
        <v>21.0288</v>
      </c>
      <c r="O42" s="42">
        <f>+Tabla7[[#This Row],[META_NORTE]]*29.46/100</f>
        <v>14.140799999999999</v>
      </c>
      <c r="P42" s="42">
        <f>+Tabla7[[#This Row],[META_NORTE]]*7.72/100</f>
        <v>3.7056</v>
      </c>
      <c r="Q42" s="42">
        <f>+Tabla7[[#This Row],[META_NORTE]]*3.92/100</f>
        <v>1.8815999999999999</v>
      </c>
      <c r="R42" s="42">
        <f>+Tabla7[[#This Row],[META_NORTE]]*5.07/100</f>
        <v>2.4336000000000002</v>
      </c>
      <c r="S42" s="42"/>
      <c r="T42" s="43"/>
      <c r="U42" s="28">
        <f>+Tabla7[[#This Row],[META_USAQUEN]]+Tabla7[[#This Row],[META_ENGATIVA]]+Tabla7[[#This Row],[META_SUBA]]+Tabla7[[#This Row],[META_CHAPINERO]]+Tabla7[[#This Row],[META_BARRIOS_UNIDOS]]+Tabla7[[#This Row],[META_TEUSAQUILLO]]+Tabla7[[#This Row],[META_SUBRED]]+Tabla7[[#This Row],[META_DISTRITO]]</f>
        <v>47.999999999999993</v>
      </c>
      <c r="V42" s="29">
        <f>+Tabla7[[#This Row],[META_NORTE]]-Tabla7[[#This Row],[META_TOTAL]]</f>
        <v>0</v>
      </c>
      <c r="W42" s="30">
        <f>+Tabla7[[#This Row],[VALOR UNITARIO]]*Tabla7[[#This Row],[META_USAQUEN]]</f>
        <v>1034655.5807999999</v>
      </c>
      <c r="X42" s="31">
        <f>+Tabla7[[#This Row],[META_ENGATIVA]]*Tabla7[[#This Row],[VALOR UNITARIO]]</f>
        <v>4523778.5423999997</v>
      </c>
      <c r="Y42" s="31">
        <f>+Tabla7[[#This Row],[META_SUBA]]*Tabla7[[#This Row],[VALOR UNITARIO]]</f>
        <v>3042011.3183999998</v>
      </c>
      <c r="Z42" s="31">
        <f>+Tabla7[[#This Row],[META_CHAPINERO]]*Tabla7[[#This Row],[VALOR UNITARIO]]</f>
        <v>797159.78879999998</v>
      </c>
      <c r="AA42" s="31">
        <f>+Tabla7[[#This Row],[META_BARRIOS_UNIDOS]]*Tabla7[[#This Row],[VALOR UNITARIO]]</f>
        <v>404775.43679999997</v>
      </c>
      <c r="AB42" s="31">
        <f>+Tabla7[[#This Row],[META_TEUSAQUILLO]]*Tabla7[[#This Row],[VALOR UNITARIO]]</f>
        <v>523523.33280000003</v>
      </c>
      <c r="AC42" s="31">
        <f>+Tabla7[[#This Row],[META_SUBRED]]*Tabla7[[#This Row],[VALOR UNITARIO]]</f>
        <v>0</v>
      </c>
      <c r="AD42" s="32">
        <f>+Tabla7[[#This Row],[META_DISTRITO]]*Tabla7[[#This Row],[VALOR UNITARIO]]</f>
        <v>0</v>
      </c>
      <c r="AE42" s="30">
        <f>SUM(Tabla7[[#This Row],[$_USAQUEN]:[$_DISTRITO]])</f>
        <v>10325903.999999998</v>
      </c>
      <c r="AF42" s="32">
        <f>+Tabla7[[#This Row],[$_NORTE]]-Tabla7[[#This Row],[$_TOTAL]]</f>
        <v>0</v>
      </c>
    </row>
    <row r="43" spans="1:32" ht="25.5" hidden="1">
      <c r="A43" s="19" t="s">
        <v>73</v>
      </c>
      <c r="B43" s="20" t="s">
        <v>74</v>
      </c>
      <c r="C43" s="20" t="s">
        <v>75</v>
      </c>
      <c r="D43" s="21">
        <v>31</v>
      </c>
      <c r="E43" s="20" t="s">
        <v>96</v>
      </c>
      <c r="F43" s="20" t="s">
        <v>88</v>
      </c>
      <c r="G43" s="19" t="s">
        <v>78</v>
      </c>
      <c r="H43" s="19" t="s">
        <v>50</v>
      </c>
      <c r="I43" s="19" t="s">
        <v>65</v>
      </c>
      <c r="J43" s="22">
        <v>215123</v>
      </c>
      <c r="K43" s="5">
        <v>48</v>
      </c>
      <c r="L43" s="22">
        <f>+Tabla7[[#This Row],[VALOR UNITARIO]]*Tabla7[[#This Row],[META_NORTE]]</f>
        <v>10325904</v>
      </c>
      <c r="M43" s="41">
        <f>+Tabla7[[#This Row],[META_NORTE]]*10.02/100</f>
        <v>4.8095999999999997</v>
      </c>
      <c r="N43" s="42">
        <f>+Tabla7[[#This Row],[META_NORTE]]*43.81/100</f>
        <v>21.0288</v>
      </c>
      <c r="O43" s="42">
        <f>+Tabla7[[#This Row],[META_NORTE]]*29.46/100</f>
        <v>14.140799999999999</v>
      </c>
      <c r="P43" s="42">
        <f>+Tabla7[[#This Row],[META_NORTE]]*7.72/100</f>
        <v>3.7056</v>
      </c>
      <c r="Q43" s="42">
        <f>+Tabla7[[#This Row],[META_NORTE]]*3.92/100</f>
        <v>1.8815999999999999</v>
      </c>
      <c r="R43" s="42">
        <f>+Tabla7[[#This Row],[META_NORTE]]*5.07/100</f>
        <v>2.4336000000000002</v>
      </c>
      <c r="S43" s="42"/>
      <c r="T43" s="43"/>
      <c r="U43" s="28">
        <f>+Tabla7[[#This Row],[META_USAQUEN]]+Tabla7[[#This Row],[META_ENGATIVA]]+Tabla7[[#This Row],[META_SUBA]]+Tabla7[[#This Row],[META_CHAPINERO]]+Tabla7[[#This Row],[META_BARRIOS_UNIDOS]]+Tabla7[[#This Row],[META_TEUSAQUILLO]]+Tabla7[[#This Row],[META_SUBRED]]+Tabla7[[#This Row],[META_DISTRITO]]</f>
        <v>47.999999999999993</v>
      </c>
      <c r="V43" s="29">
        <f>+Tabla7[[#This Row],[META_NORTE]]-Tabla7[[#This Row],[META_TOTAL]]</f>
        <v>0</v>
      </c>
      <c r="W43" s="30">
        <f>+Tabla7[[#This Row],[VALOR UNITARIO]]*Tabla7[[#This Row],[META_USAQUEN]]</f>
        <v>1034655.5807999999</v>
      </c>
      <c r="X43" s="31">
        <f>+Tabla7[[#This Row],[META_ENGATIVA]]*Tabla7[[#This Row],[VALOR UNITARIO]]</f>
        <v>4523778.5423999997</v>
      </c>
      <c r="Y43" s="31">
        <f>+Tabla7[[#This Row],[META_SUBA]]*Tabla7[[#This Row],[VALOR UNITARIO]]</f>
        <v>3042011.3183999998</v>
      </c>
      <c r="Z43" s="31">
        <f>+Tabla7[[#This Row],[META_CHAPINERO]]*Tabla7[[#This Row],[VALOR UNITARIO]]</f>
        <v>797159.78879999998</v>
      </c>
      <c r="AA43" s="31">
        <f>+Tabla7[[#This Row],[META_BARRIOS_UNIDOS]]*Tabla7[[#This Row],[VALOR UNITARIO]]</f>
        <v>404775.43679999997</v>
      </c>
      <c r="AB43" s="31">
        <f>+Tabla7[[#This Row],[META_TEUSAQUILLO]]*Tabla7[[#This Row],[VALOR UNITARIO]]</f>
        <v>523523.33280000003</v>
      </c>
      <c r="AC43" s="31">
        <f>+Tabla7[[#This Row],[META_SUBRED]]*Tabla7[[#This Row],[VALOR UNITARIO]]</f>
        <v>0</v>
      </c>
      <c r="AD43" s="32">
        <f>+Tabla7[[#This Row],[META_DISTRITO]]*Tabla7[[#This Row],[VALOR UNITARIO]]</f>
        <v>0</v>
      </c>
      <c r="AE43" s="30">
        <f>SUM(Tabla7[[#This Row],[$_USAQUEN]:[$_DISTRITO]])</f>
        <v>10325903.999999998</v>
      </c>
      <c r="AF43" s="32">
        <f>+Tabla7[[#This Row],[$_NORTE]]-Tabla7[[#This Row],[$_TOTAL]]</f>
        <v>0</v>
      </c>
    </row>
    <row r="44" spans="1:32" ht="25.5" hidden="1">
      <c r="A44" s="19" t="s">
        <v>73</v>
      </c>
      <c r="B44" s="20" t="s">
        <v>74</v>
      </c>
      <c r="C44" s="20" t="s">
        <v>75</v>
      </c>
      <c r="D44" s="21">
        <v>31</v>
      </c>
      <c r="E44" s="20" t="s">
        <v>96</v>
      </c>
      <c r="F44" s="20" t="s">
        <v>81</v>
      </c>
      <c r="G44" s="19" t="s">
        <v>78</v>
      </c>
      <c r="H44" s="19" t="s">
        <v>50</v>
      </c>
      <c r="I44" s="19" t="s">
        <v>65</v>
      </c>
      <c r="J44" s="22">
        <v>215123</v>
      </c>
      <c r="K44" s="5">
        <v>48</v>
      </c>
      <c r="L44" s="22">
        <f>+Tabla7[[#This Row],[VALOR UNITARIO]]*Tabla7[[#This Row],[META_NORTE]]</f>
        <v>10325904</v>
      </c>
      <c r="M44" s="41">
        <f>+Tabla7[[#This Row],[META_NORTE]]*10.02/100</f>
        <v>4.8095999999999997</v>
      </c>
      <c r="N44" s="42">
        <f>+Tabla7[[#This Row],[META_NORTE]]*43.81/100</f>
        <v>21.0288</v>
      </c>
      <c r="O44" s="42">
        <f>+Tabla7[[#This Row],[META_NORTE]]*29.46/100</f>
        <v>14.140799999999999</v>
      </c>
      <c r="P44" s="42">
        <f>+Tabla7[[#This Row],[META_NORTE]]*7.72/100</f>
        <v>3.7056</v>
      </c>
      <c r="Q44" s="42">
        <f>+Tabla7[[#This Row],[META_NORTE]]*3.92/100</f>
        <v>1.8815999999999999</v>
      </c>
      <c r="R44" s="42">
        <f>+Tabla7[[#This Row],[META_NORTE]]*5.07/100</f>
        <v>2.4336000000000002</v>
      </c>
      <c r="S44" s="42"/>
      <c r="T44" s="43"/>
      <c r="U44" s="28">
        <f>+Tabla7[[#This Row],[META_USAQUEN]]+Tabla7[[#This Row],[META_ENGATIVA]]+Tabla7[[#This Row],[META_SUBA]]+Tabla7[[#This Row],[META_CHAPINERO]]+Tabla7[[#This Row],[META_BARRIOS_UNIDOS]]+Tabla7[[#This Row],[META_TEUSAQUILLO]]+Tabla7[[#This Row],[META_SUBRED]]+Tabla7[[#This Row],[META_DISTRITO]]</f>
        <v>47.999999999999993</v>
      </c>
      <c r="V44" s="29">
        <f>+Tabla7[[#This Row],[META_NORTE]]-Tabla7[[#This Row],[META_TOTAL]]</f>
        <v>0</v>
      </c>
      <c r="W44" s="30">
        <f>+Tabla7[[#This Row],[VALOR UNITARIO]]*Tabla7[[#This Row],[META_USAQUEN]]</f>
        <v>1034655.5807999999</v>
      </c>
      <c r="X44" s="31">
        <f>+Tabla7[[#This Row],[META_ENGATIVA]]*Tabla7[[#This Row],[VALOR UNITARIO]]</f>
        <v>4523778.5423999997</v>
      </c>
      <c r="Y44" s="31">
        <f>+Tabla7[[#This Row],[META_SUBA]]*Tabla7[[#This Row],[VALOR UNITARIO]]</f>
        <v>3042011.3183999998</v>
      </c>
      <c r="Z44" s="31">
        <f>+Tabla7[[#This Row],[META_CHAPINERO]]*Tabla7[[#This Row],[VALOR UNITARIO]]</f>
        <v>797159.78879999998</v>
      </c>
      <c r="AA44" s="31">
        <f>+Tabla7[[#This Row],[META_BARRIOS_UNIDOS]]*Tabla7[[#This Row],[VALOR UNITARIO]]</f>
        <v>404775.43679999997</v>
      </c>
      <c r="AB44" s="31">
        <f>+Tabla7[[#This Row],[META_TEUSAQUILLO]]*Tabla7[[#This Row],[VALOR UNITARIO]]</f>
        <v>523523.33280000003</v>
      </c>
      <c r="AC44" s="31">
        <f>+Tabla7[[#This Row],[META_SUBRED]]*Tabla7[[#This Row],[VALOR UNITARIO]]</f>
        <v>0</v>
      </c>
      <c r="AD44" s="32">
        <f>+Tabla7[[#This Row],[META_DISTRITO]]*Tabla7[[#This Row],[VALOR UNITARIO]]</f>
        <v>0</v>
      </c>
      <c r="AE44" s="30">
        <f>SUM(Tabla7[[#This Row],[$_USAQUEN]:[$_DISTRITO]])</f>
        <v>10325903.999999998</v>
      </c>
      <c r="AF44" s="32">
        <f>+Tabla7[[#This Row],[$_NORTE]]-Tabla7[[#This Row],[$_TOTAL]]</f>
        <v>0</v>
      </c>
    </row>
    <row r="45" spans="1:32" ht="38.25" hidden="1">
      <c r="A45" s="19" t="s">
        <v>73</v>
      </c>
      <c r="B45" s="20" t="s">
        <v>74</v>
      </c>
      <c r="C45" s="20" t="s">
        <v>75</v>
      </c>
      <c r="D45" s="21">
        <v>32</v>
      </c>
      <c r="E45" s="20" t="s">
        <v>98</v>
      </c>
      <c r="F45" s="20" t="s">
        <v>80</v>
      </c>
      <c r="G45" s="19" t="s">
        <v>78</v>
      </c>
      <c r="H45" s="19" t="s">
        <v>50</v>
      </c>
      <c r="I45" s="19" t="s">
        <v>65</v>
      </c>
      <c r="J45" s="22">
        <v>281078</v>
      </c>
      <c r="K45" s="5">
        <v>1100.0000035577314</v>
      </c>
      <c r="L45" s="22">
        <f>+Tabla7[[#This Row],[VALOR UNITARIO]]*Tabla7[[#This Row],[META_NORTE]]</f>
        <v>309185801</v>
      </c>
      <c r="M45" s="41">
        <f>+Tabla7[[#This Row],[META_NORTE]]*10.02/100</f>
        <v>110.22000035648468</v>
      </c>
      <c r="N45" s="42">
        <f>+Tabla7[[#This Row],[META_NORTE]]*43.81/100</f>
        <v>481.91000155864208</v>
      </c>
      <c r="O45" s="42">
        <f>+Tabla7[[#This Row],[META_NORTE]]*29.46/100</f>
        <v>324.06000104810767</v>
      </c>
      <c r="P45" s="42">
        <f>+Tabla7[[#This Row],[META_NORTE]]*7.72/100</f>
        <v>84.920000274656843</v>
      </c>
      <c r="Q45" s="42">
        <f>+Tabla7[[#This Row],[META_NORTE]]*3.92/100</f>
        <v>43.120000139463073</v>
      </c>
      <c r="R45" s="42">
        <f>+Tabla7[[#This Row],[META_NORTE]]*5.07/100</f>
        <v>55.770000180376982</v>
      </c>
      <c r="S45" s="42"/>
      <c r="T45" s="43"/>
      <c r="U45" s="28">
        <f>+Tabla7[[#This Row],[META_USAQUEN]]+Tabla7[[#This Row],[META_ENGATIVA]]+Tabla7[[#This Row],[META_SUBA]]+Tabla7[[#This Row],[META_CHAPINERO]]+Tabla7[[#This Row],[META_BARRIOS_UNIDOS]]+Tabla7[[#This Row],[META_TEUSAQUILLO]]+Tabla7[[#This Row],[META_SUBRED]]+Tabla7[[#This Row],[META_DISTRITO]]</f>
        <v>1100.0000035577314</v>
      </c>
      <c r="V45" s="29">
        <f>+Tabla7[[#This Row],[META_NORTE]]-Tabla7[[#This Row],[META_TOTAL]]</f>
        <v>0</v>
      </c>
      <c r="W45" s="30">
        <f>+Tabla7[[#This Row],[VALOR UNITARIO]]*Tabla7[[#This Row],[META_USAQUEN]]</f>
        <v>30980417.260200001</v>
      </c>
      <c r="X45" s="31">
        <f>+Tabla7[[#This Row],[META_ENGATIVA]]*Tabla7[[#This Row],[VALOR UNITARIO]]</f>
        <v>135454299.4181</v>
      </c>
      <c r="Y45" s="31">
        <f>+Tabla7[[#This Row],[META_SUBA]]*Tabla7[[#This Row],[VALOR UNITARIO]]</f>
        <v>91086136.974600002</v>
      </c>
      <c r="Z45" s="31">
        <f>+Tabla7[[#This Row],[META_CHAPINERO]]*Tabla7[[#This Row],[VALOR UNITARIO]]</f>
        <v>23869143.837199997</v>
      </c>
      <c r="AA45" s="31">
        <f>+Tabla7[[#This Row],[META_BARRIOS_UNIDOS]]*Tabla7[[#This Row],[VALOR UNITARIO]]</f>
        <v>12120083.399200002</v>
      </c>
      <c r="AB45" s="31">
        <f>+Tabla7[[#This Row],[META_TEUSAQUILLO]]*Tabla7[[#This Row],[VALOR UNITARIO]]</f>
        <v>15675720.110700002</v>
      </c>
      <c r="AC45" s="31">
        <f>+Tabla7[[#This Row],[META_SUBRED]]*Tabla7[[#This Row],[VALOR UNITARIO]]</f>
        <v>0</v>
      </c>
      <c r="AD45" s="32">
        <f>+Tabla7[[#This Row],[META_DISTRITO]]*Tabla7[[#This Row],[VALOR UNITARIO]]</f>
        <v>0</v>
      </c>
      <c r="AE45" s="30">
        <f>SUM(Tabla7[[#This Row],[$_USAQUEN]:[$_DISTRITO]])</f>
        <v>309185801</v>
      </c>
      <c r="AF45" s="32">
        <f>+Tabla7[[#This Row],[$_NORTE]]-Tabla7[[#This Row],[$_TOTAL]]</f>
        <v>0</v>
      </c>
    </row>
    <row r="46" spans="1:32" ht="51" hidden="1">
      <c r="A46" s="19" t="s">
        <v>73</v>
      </c>
      <c r="B46" s="20" t="s">
        <v>74</v>
      </c>
      <c r="C46" s="20" t="s">
        <v>75</v>
      </c>
      <c r="D46" s="21">
        <v>33</v>
      </c>
      <c r="E46" s="20" t="s">
        <v>99</v>
      </c>
      <c r="F46" s="20" t="s">
        <v>88</v>
      </c>
      <c r="G46" s="19" t="s">
        <v>100</v>
      </c>
      <c r="H46" s="19" t="s">
        <v>50</v>
      </c>
      <c r="I46" s="19" t="s">
        <v>47</v>
      </c>
      <c r="J46" s="22">
        <v>1094110</v>
      </c>
      <c r="K46" s="5">
        <v>36</v>
      </c>
      <c r="L46" s="22">
        <f>+Tabla7[[#This Row],[VALOR UNITARIO]]*Tabla7[[#This Row],[META_NORTE]]</f>
        <v>39387960</v>
      </c>
      <c r="M46" s="41">
        <f>+Tabla7[[#This Row],[META_NORTE]]*10.02/100</f>
        <v>3.6071999999999997</v>
      </c>
      <c r="N46" s="42">
        <f>+Tabla7[[#This Row],[META_NORTE]]*43.81/100</f>
        <v>15.771600000000001</v>
      </c>
      <c r="O46" s="42">
        <f>+Tabla7[[#This Row],[META_NORTE]]*29.46/100</f>
        <v>10.605599999999999</v>
      </c>
      <c r="P46" s="42">
        <f>+Tabla7[[#This Row],[META_NORTE]]*7.72/100</f>
        <v>2.7792000000000003</v>
      </c>
      <c r="Q46" s="42">
        <f>+Tabla7[[#This Row],[META_NORTE]]*3.92/100</f>
        <v>1.4112</v>
      </c>
      <c r="R46" s="42">
        <f>+Tabla7[[#This Row],[META_NORTE]]*5.07/100</f>
        <v>1.8252000000000002</v>
      </c>
      <c r="S46" s="42"/>
      <c r="T46" s="43"/>
      <c r="U46" s="28">
        <f>+Tabla7[[#This Row],[META_USAQUEN]]+Tabla7[[#This Row],[META_ENGATIVA]]+Tabla7[[#This Row],[META_SUBA]]+Tabla7[[#This Row],[META_CHAPINERO]]+Tabla7[[#This Row],[META_BARRIOS_UNIDOS]]+Tabla7[[#This Row],[META_TEUSAQUILLO]]+Tabla7[[#This Row],[META_SUBRED]]+Tabla7[[#This Row],[META_DISTRITO]]</f>
        <v>36.000000000000007</v>
      </c>
      <c r="V46" s="29">
        <f>+Tabla7[[#This Row],[META_NORTE]]-Tabla7[[#This Row],[META_TOTAL]]</f>
        <v>0</v>
      </c>
      <c r="W46" s="30">
        <f>+Tabla7[[#This Row],[VALOR UNITARIO]]*Tabla7[[#This Row],[META_USAQUEN]]</f>
        <v>3946673.5919999997</v>
      </c>
      <c r="X46" s="31">
        <f>+Tabla7[[#This Row],[META_ENGATIVA]]*Tabla7[[#This Row],[VALOR UNITARIO]]</f>
        <v>17255865.276000001</v>
      </c>
      <c r="Y46" s="31">
        <f>+Tabla7[[#This Row],[META_SUBA]]*Tabla7[[#This Row],[VALOR UNITARIO]]</f>
        <v>11603693.015999999</v>
      </c>
      <c r="Z46" s="31">
        <f>+Tabla7[[#This Row],[META_CHAPINERO]]*Tabla7[[#This Row],[VALOR UNITARIO]]</f>
        <v>3040750.5120000006</v>
      </c>
      <c r="AA46" s="31">
        <f>+Tabla7[[#This Row],[META_BARRIOS_UNIDOS]]*Tabla7[[#This Row],[VALOR UNITARIO]]</f>
        <v>1544008.0320000001</v>
      </c>
      <c r="AB46" s="31">
        <f>+Tabla7[[#This Row],[META_TEUSAQUILLO]]*Tabla7[[#This Row],[VALOR UNITARIO]]</f>
        <v>1996969.5720000002</v>
      </c>
      <c r="AC46" s="31">
        <f>+Tabla7[[#This Row],[META_SUBRED]]*Tabla7[[#This Row],[VALOR UNITARIO]]</f>
        <v>0</v>
      </c>
      <c r="AD46" s="32">
        <f>+Tabla7[[#This Row],[META_DISTRITO]]*Tabla7[[#This Row],[VALOR UNITARIO]]</f>
        <v>0</v>
      </c>
      <c r="AE46" s="30">
        <f>SUM(Tabla7[[#This Row],[$_USAQUEN]:[$_DISTRITO]])</f>
        <v>39387959.999999993</v>
      </c>
      <c r="AF46" s="32">
        <f>+Tabla7[[#This Row],[$_NORTE]]-Tabla7[[#This Row],[$_TOTAL]]</f>
        <v>0</v>
      </c>
    </row>
    <row r="47" spans="1:32" ht="51" hidden="1">
      <c r="A47" s="19" t="s">
        <v>73</v>
      </c>
      <c r="B47" s="20" t="s">
        <v>74</v>
      </c>
      <c r="C47" s="20" t="s">
        <v>101</v>
      </c>
      <c r="D47" s="21">
        <v>34</v>
      </c>
      <c r="E47" s="20" t="s">
        <v>102</v>
      </c>
      <c r="F47" s="20" t="s">
        <v>77</v>
      </c>
      <c r="G47" s="19" t="s">
        <v>78</v>
      </c>
      <c r="H47" s="19" t="s">
        <v>50</v>
      </c>
      <c r="I47" s="19" t="s">
        <v>47</v>
      </c>
      <c r="J47" s="22">
        <v>161342</v>
      </c>
      <c r="K47" s="5">
        <v>288</v>
      </c>
      <c r="L47" s="22">
        <f>+Tabla7[[#This Row],[VALOR UNITARIO]]*Tabla7[[#This Row],[META_NORTE]]</f>
        <v>46466496</v>
      </c>
      <c r="M47" s="41">
        <f>+Tabla7[[#This Row],[META_NORTE]]*10.02/100</f>
        <v>28.857599999999998</v>
      </c>
      <c r="N47" s="42">
        <f>+Tabla7[[#This Row],[META_NORTE]]*43.81/100</f>
        <v>126.17280000000001</v>
      </c>
      <c r="O47" s="42">
        <f>+Tabla7[[#This Row],[META_NORTE]]*29.46/100</f>
        <v>84.844799999999992</v>
      </c>
      <c r="P47" s="42">
        <f>+Tabla7[[#This Row],[META_NORTE]]*7.72/100</f>
        <v>22.233600000000003</v>
      </c>
      <c r="Q47" s="42">
        <f>+Tabla7[[#This Row],[META_NORTE]]*3.92/100</f>
        <v>11.2896</v>
      </c>
      <c r="R47" s="42">
        <f>+Tabla7[[#This Row],[META_NORTE]]*5.07/100</f>
        <v>14.601600000000001</v>
      </c>
      <c r="S47" s="42"/>
      <c r="T47" s="43"/>
      <c r="U47" s="28">
        <f>+Tabla7[[#This Row],[META_USAQUEN]]+Tabla7[[#This Row],[META_ENGATIVA]]+Tabla7[[#This Row],[META_SUBA]]+Tabla7[[#This Row],[META_CHAPINERO]]+Tabla7[[#This Row],[META_BARRIOS_UNIDOS]]+Tabla7[[#This Row],[META_TEUSAQUILLO]]+Tabla7[[#This Row],[META_SUBRED]]+Tabla7[[#This Row],[META_DISTRITO]]</f>
        <v>288.00000000000006</v>
      </c>
      <c r="V47" s="29">
        <f>+Tabla7[[#This Row],[META_NORTE]]-Tabla7[[#This Row],[META_TOTAL]]</f>
        <v>0</v>
      </c>
      <c r="W47" s="30">
        <f>+Tabla7[[#This Row],[VALOR UNITARIO]]*Tabla7[[#This Row],[META_USAQUEN]]</f>
        <v>4655942.8991999999</v>
      </c>
      <c r="X47" s="31">
        <f>+Tabla7[[#This Row],[META_ENGATIVA]]*Tabla7[[#This Row],[VALOR UNITARIO]]</f>
        <v>20356971.897600003</v>
      </c>
      <c r="Y47" s="31">
        <f>+Tabla7[[#This Row],[META_SUBA]]*Tabla7[[#This Row],[VALOR UNITARIO]]</f>
        <v>13689029.721599998</v>
      </c>
      <c r="Z47" s="31">
        <f>+Tabla7[[#This Row],[META_CHAPINERO]]*Tabla7[[#This Row],[VALOR UNITARIO]]</f>
        <v>3587213.4912000005</v>
      </c>
      <c r="AA47" s="31">
        <f>+Tabla7[[#This Row],[META_BARRIOS_UNIDOS]]*Tabla7[[#This Row],[VALOR UNITARIO]]</f>
        <v>1821486.6432</v>
      </c>
      <c r="AB47" s="31">
        <f>+Tabla7[[#This Row],[META_TEUSAQUILLO]]*Tabla7[[#This Row],[VALOR UNITARIO]]</f>
        <v>2355851.3472000002</v>
      </c>
      <c r="AC47" s="31">
        <f>+Tabla7[[#This Row],[META_SUBRED]]*Tabla7[[#This Row],[VALOR UNITARIO]]</f>
        <v>0</v>
      </c>
      <c r="AD47" s="32">
        <f>+Tabla7[[#This Row],[META_DISTRITO]]*Tabla7[[#This Row],[VALOR UNITARIO]]</f>
        <v>0</v>
      </c>
      <c r="AE47" s="30">
        <f>SUM(Tabla7[[#This Row],[$_USAQUEN]:[$_DISTRITO]])</f>
        <v>46466496</v>
      </c>
      <c r="AF47" s="32">
        <f>+Tabla7[[#This Row],[$_NORTE]]-Tabla7[[#This Row],[$_TOTAL]]</f>
        <v>0</v>
      </c>
    </row>
    <row r="48" spans="1:32" ht="25.5" hidden="1">
      <c r="A48" s="19" t="s">
        <v>73</v>
      </c>
      <c r="B48" s="20" t="s">
        <v>74</v>
      </c>
      <c r="C48" s="20" t="s">
        <v>75</v>
      </c>
      <c r="D48" s="21">
        <v>35</v>
      </c>
      <c r="E48" s="20" t="s">
        <v>104</v>
      </c>
      <c r="F48" s="20" t="s">
        <v>77</v>
      </c>
      <c r="G48" s="19" t="s">
        <v>78</v>
      </c>
      <c r="H48" s="19" t="s">
        <v>50</v>
      </c>
      <c r="I48" s="19" t="s">
        <v>47</v>
      </c>
      <c r="J48" s="22">
        <v>215123</v>
      </c>
      <c r="K48" s="5">
        <v>360</v>
      </c>
      <c r="L48" s="22">
        <f>+Tabla7[[#This Row],[VALOR UNITARIO]]*Tabla7[[#This Row],[META_NORTE]]</f>
        <v>77444280</v>
      </c>
      <c r="M48" s="41">
        <f>+Tabla7[[#This Row],[META_NORTE]]*10.02/100</f>
        <v>36.071999999999996</v>
      </c>
      <c r="N48" s="42">
        <f>+Tabla7[[#This Row],[META_NORTE]]*43.81/100</f>
        <v>157.71600000000001</v>
      </c>
      <c r="O48" s="42">
        <f>+Tabla7[[#This Row],[META_NORTE]]*29.46/100</f>
        <v>106.056</v>
      </c>
      <c r="P48" s="42">
        <f>+Tabla7[[#This Row],[META_NORTE]]*7.72/100</f>
        <v>27.791999999999998</v>
      </c>
      <c r="Q48" s="42">
        <f>+Tabla7[[#This Row],[META_NORTE]]*3.92/100</f>
        <v>14.112</v>
      </c>
      <c r="R48" s="42">
        <f>+Tabla7[[#This Row],[META_NORTE]]*5.07/100</f>
        <v>18.251999999999999</v>
      </c>
      <c r="S48" s="42"/>
      <c r="T48" s="43"/>
      <c r="U48" s="28">
        <f>+Tabla7[[#This Row],[META_USAQUEN]]+Tabla7[[#This Row],[META_ENGATIVA]]+Tabla7[[#This Row],[META_SUBA]]+Tabla7[[#This Row],[META_CHAPINERO]]+Tabla7[[#This Row],[META_BARRIOS_UNIDOS]]+Tabla7[[#This Row],[META_TEUSAQUILLO]]+Tabla7[[#This Row],[META_SUBRED]]+Tabla7[[#This Row],[META_DISTRITO]]</f>
        <v>360</v>
      </c>
      <c r="V48" s="29">
        <f>+Tabla7[[#This Row],[META_NORTE]]-Tabla7[[#This Row],[META_TOTAL]]</f>
        <v>0</v>
      </c>
      <c r="W48" s="30">
        <f>+Tabla7[[#This Row],[VALOR UNITARIO]]*Tabla7[[#This Row],[META_USAQUEN]]</f>
        <v>7759916.8559999987</v>
      </c>
      <c r="X48" s="31">
        <f>+Tabla7[[#This Row],[META_ENGATIVA]]*Tabla7[[#This Row],[VALOR UNITARIO]]</f>
        <v>33928339.068000004</v>
      </c>
      <c r="Y48" s="31">
        <f>+Tabla7[[#This Row],[META_SUBA]]*Tabla7[[#This Row],[VALOR UNITARIO]]</f>
        <v>22815084.888</v>
      </c>
      <c r="Z48" s="31">
        <f>+Tabla7[[#This Row],[META_CHAPINERO]]*Tabla7[[#This Row],[VALOR UNITARIO]]</f>
        <v>5978698.4159999993</v>
      </c>
      <c r="AA48" s="31">
        <f>+Tabla7[[#This Row],[META_BARRIOS_UNIDOS]]*Tabla7[[#This Row],[VALOR UNITARIO]]</f>
        <v>3035815.7760000001</v>
      </c>
      <c r="AB48" s="31">
        <f>+Tabla7[[#This Row],[META_TEUSAQUILLO]]*Tabla7[[#This Row],[VALOR UNITARIO]]</f>
        <v>3926424.9959999998</v>
      </c>
      <c r="AC48" s="31">
        <f>+Tabla7[[#This Row],[META_SUBRED]]*Tabla7[[#This Row],[VALOR UNITARIO]]</f>
        <v>0</v>
      </c>
      <c r="AD48" s="32">
        <f>+Tabla7[[#This Row],[META_DISTRITO]]*Tabla7[[#This Row],[VALOR UNITARIO]]</f>
        <v>0</v>
      </c>
      <c r="AE48" s="30">
        <f>SUM(Tabla7[[#This Row],[$_USAQUEN]:[$_DISTRITO]])</f>
        <v>77444280</v>
      </c>
      <c r="AF48" s="32">
        <f>+Tabla7[[#This Row],[$_NORTE]]-Tabla7[[#This Row],[$_TOTAL]]</f>
        <v>0</v>
      </c>
    </row>
    <row r="49" spans="1:32" ht="25.5" hidden="1">
      <c r="A49" s="19" t="s">
        <v>73</v>
      </c>
      <c r="B49" s="20" t="s">
        <v>74</v>
      </c>
      <c r="C49" s="20" t="s">
        <v>75</v>
      </c>
      <c r="D49" s="21">
        <v>36</v>
      </c>
      <c r="E49" s="20" t="s">
        <v>105</v>
      </c>
      <c r="F49" s="20" t="s">
        <v>77</v>
      </c>
      <c r="G49" s="19" t="s">
        <v>78</v>
      </c>
      <c r="H49" s="19" t="s">
        <v>67</v>
      </c>
      <c r="I49" s="19" t="s">
        <v>47</v>
      </c>
      <c r="J49" s="22">
        <v>140539</v>
      </c>
      <c r="K49" s="5">
        <v>192</v>
      </c>
      <c r="L49" s="22">
        <f>+Tabla7[[#This Row],[VALOR UNITARIO]]*Tabla7[[#This Row],[META_NORTE]]</f>
        <v>26983488</v>
      </c>
      <c r="M49" s="41">
        <v>0</v>
      </c>
      <c r="N49" s="42">
        <v>0</v>
      </c>
      <c r="O49" s="42">
        <v>0</v>
      </c>
      <c r="P49" s="42">
        <v>0</v>
      </c>
      <c r="Q49" s="42">
        <v>0</v>
      </c>
      <c r="R49" s="42">
        <v>0</v>
      </c>
      <c r="S49" s="42">
        <v>192</v>
      </c>
      <c r="T49" s="43">
        <v>0</v>
      </c>
      <c r="U49" s="28">
        <f>+Tabla7[[#This Row],[META_USAQUEN]]+Tabla7[[#This Row],[META_ENGATIVA]]+Tabla7[[#This Row],[META_SUBA]]+Tabla7[[#This Row],[META_CHAPINERO]]+Tabla7[[#This Row],[META_BARRIOS_UNIDOS]]+Tabla7[[#This Row],[META_TEUSAQUILLO]]+Tabla7[[#This Row],[META_SUBRED]]+Tabla7[[#This Row],[META_DISTRITO]]</f>
        <v>192</v>
      </c>
      <c r="V49" s="29">
        <f>+Tabla7[[#This Row],[META_NORTE]]-Tabla7[[#This Row],[META_TOTAL]]</f>
        <v>0</v>
      </c>
      <c r="W49" s="30">
        <f>+Tabla7[[#This Row],[VALOR UNITARIO]]*Tabla7[[#This Row],[META_USAQUEN]]</f>
        <v>0</v>
      </c>
      <c r="X49" s="31">
        <f>+Tabla7[[#This Row],[META_ENGATIVA]]*Tabla7[[#This Row],[VALOR UNITARIO]]</f>
        <v>0</v>
      </c>
      <c r="Y49" s="31">
        <f>+Tabla7[[#This Row],[META_SUBA]]*Tabla7[[#This Row],[VALOR UNITARIO]]</f>
        <v>0</v>
      </c>
      <c r="Z49" s="31">
        <f>+Tabla7[[#This Row],[META_CHAPINERO]]*Tabla7[[#This Row],[VALOR UNITARIO]]</f>
        <v>0</v>
      </c>
      <c r="AA49" s="31">
        <f>+Tabla7[[#This Row],[META_BARRIOS_UNIDOS]]*Tabla7[[#This Row],[VALOR UNITARIO]]</f>
        <v>0</v>
      </c>
      <c r="AB49" s="31">
        <f>+Tabla7[[#This Row],[META_TEUSAQUILLO]]*Tabla7[[#This Row],[VALOR UNITARIO]]</f>
        <v>0</v>
      </c>
      <c r="AC49" s="31">
        <f>+Tabla7[[#This Row],[META_SUBRED]]*Tabla7[[#This Row],[VALOR UNITARIO]]</f>
        <v>26983488</v>
      </c>
      <c r="AD49" s="32">
        <f>+Tabla7[[#This Row],[META_DISTRITO]]*Tabla7[[#This Row],[VALOR UNITARIO]]</f>
        <v>0</v>
      </c>
      <c r="AE49" s="30">
        <f>SUM(Tabla7[[#This Row],[$_USAQUEN]:[$_DISTRITO]])</f>
        <v>26983488</v>
      </c>
      <c r="AF49" s="32">
        <f>+Tabla7[[#This Row],[$_NORTE]]-Tabla7[[#This Row],[$_TOTAL]]</f>
        <v>0</v>
      </c>
    </row>
    <row r="50" spans="1:32" ht="38.25" hidden="1">
      <c r="A50" s="19" t="s">
        <v>73</v>
      </c>
      <c r="B50" s="20" t="s">
        <v>74</v>
      </c>
      <c r="C50" s="20" t="s">
        <v>75</v>
      </c>
      <c r="D50" s="21">
        <v>37</v>
      </c>
      <c r="E50" s="20" t="s">
        <v>106</v>
      </c>
      <c r="F50" s="20" t="s">
        <v>77</v>
      </c>
      <c r="G50" s="19" t="s">
        <v>78</v>
      </c>
      <c r="H50" s="19" t="s">
        <v>67</v>
      </c>
      <c r="I50" s="19" t="s">
        <v>47</v>
      </c>
      <c r="J50" s="22">
        <v>74584</v>
      </c>
      <c r="K50" s="5">
        <v>1152</v>
      </c>
      <c r="L50" s="22">
        <f>+Tabla7[[#This Row],[VALOR UNITARIO]]*Tabla7[[#This Row],[META_NORTE]]</f>
        <v>85920768</v>
      </c>
      <c r="M50" s="41">
        <v>0</v>
      </c>
      <c r="N50" s="42">
        <v>0</v>
      </c>
      <c r="O50" s="42">
        <v>0</v>
      </c>
      <c r="P50" s="42">
        <v>0</v>
      </c>
      <c r="Q50" s="42">
        <v>0</v>
      </c>
      <c r="R50" s="42">
        <v>0</v>
      </c>
      <c r="S50" s="42">
        <v>1152</v>
      </c>
      <c r="T50" s="43">
        <v>0</v>
      </c>
      <c r="U50" s="28">
        <f>+Tabla7[[#This Row],[META_USAQUEN]]+Tabla7[[#This Row],[META_ENGATIVA]]+Tabla7[[#This Row],[META_SUBA]]+Tabla7[[#This Row],[META_CHAPINERO]]+Tabla7[[#This Row],[META_BARRIOS_UNIDOS]]+Tabla7[[#This Row],[META_TEUSAQUILLO]]+Tabla7[[#This Row],[META_SUBRED]]+Tabla7[[#This Row],[META_DISTRITO]]</f>
        <v>1152</v>
      </c>
      <c r="V50" s="29">
        <f>+Tabla7[[#This Row],[META_NORTE]]-Tabla7[[#This Row],[META_TOTAL]]</f>
        <v>0</v>
      </c>
      <c r="W50" s="30">
        <f>+Tabla7[[#This Row],[VALOR UNITARIO]]*Tabla7[[#This Row],[META_USAQUEN]]</f>
        <v>0</v>
      </c>
      <c r="X50" s="31">
        <f>+Tabla7[[#This Row],[META_ENGATIVA]]*Tabla7[[#This Row],[VALOR UNITARIO]]</f>
        <v>0</v>
      </c>
      <c r="Y50" s="31">
        <f>+Tabla7[[#This Row],[META_SUBA]]*Tabla7[[#This Row],[VALOR UNITARIO]]</f>
        <v>0</v>
      </c>
      <c r="Z50" s="31">
        <f>+Tabla7[[#This Row],[META_CHAPINERO]]*Tabla7[[#This Row],[VALOR UNITARIO]]</f>
        <v>0</v>
      </c>
      <c r="AA50" s="31">
        <f>+Tabla7[[#This Row],[META_BARRIOS_UNIDOS]]*Tabla7[[#This Row],[VALOR UNITARIO]]</f>
        <v>0</v>
      </c>
      <c r="AB50" s="31">
        <f>+Tabla7[[#This Row],[META_TEUSAQUILLO]]*Tabla7[[#This Row],[VALOR UNITARIO]]</f>
        <v>0</v>
      </c>
      <c r="AC50" s="31">
        <f>+Tabla7[[#This Row],[META_SUBRED]]*Tabla7[[#This Row],[VALOR UNITARIO]]</f>
        <v>85920768</v>
      </c>
      <c r="AD50" s="32">
        <f>+Tabla7[[#This Row],[META_DISTRITO]]*Tabla7[[#This Row],[VALOR UNITARIO]]</f>
        <v>0</v>
      </c>
      <c r="AE50" s="30">
        <f>SUM(Tabla7[[#This Row],[$_USAQUEN]:[$_DISTRITO]])</f>
        <v>85920768</v>
      </c>
      <c r="AF50" s="32">
        <f>+Tabla7[[#This Row],[$_NORTE]]-Tabla7[[#This Row],[$_TOTAL]]</f>
        <v>0</v>
      </c>
    </row>
    <row r="51" spans="1:32" ht="38.25" hidden="1">
      <c r="A51" s="19" t="s">
        <v>73</v>
      </c>
      <c r="B51" s="20" t="s">
        <v>74</v>
      </c>
      <c r="C51" s="20" t="s">
        <v>75</v>
      </c>
      <c r="D51" s="21">
        <v>38</v>
      </c>
      <c r="E51" s="20" t="s">
        <v>107</v>
      </c>
      <c r="F51" s="20" t="s">
        <v>77</v>
      </c>
      <c r="G51" s="19" t="s">
        <v>78</v>
      </c>
      <c r="H51" s="19" t="s">
        <v>50</v>
      </c>
      <c r="I51" s="19" t="s">
        <v>47</v>
      </c>
      <c r="J51" s="22">
        <v>355662</v>
      </c>
      <c r="K51" s="5">
        <v>240</v>
      </c>
      <c r="L51" s="22">
        <f>+Tabla7[[#This Row],[VALOR UNITARIO]]*Tabla7[[#This Row],[META_NORTE]]</f>
        <v>85358880</v>
      </c>
      <c r="M51" s="41">
        <f>+Tabla7[[#This Row],[META_NORTE]]*10.02/100</f>
        <v>24.047999999999998</v>
      </c>
      <c r="N51" s="42">
        <f>+Tabla7[[#This Row],[META_NORTE]]*43.81/100</f>
        <v>105.14400000000002</v>
      </c>
      <c r="O51" s="42">
        <f>+Tabla7[[#This Row],[META_NORTE]]*29.46/100</f>
        <v>70.704000000000008</v>
      </c>
      <c r="P51" s="42">
        <f>+Tabla7[[#This Row],[META_NORTE]]*7.72/100</f>
        <v>18.527999999999999</v>
      </c>
      <c r="Q51" s="42">
        <f>+Tabla7[[#This Row],[META_NORTE]]*3.92/100</f>
        <v>9.4079999999999995</v>
      </c>
      <c r="R51" s="42">
        <f>+Tabla7[[#This Row],[META_NORTE]]*5.07/100</f>
        <v>12.168000000000001</v>
      </c>
      <c r="S51" s="42"/>
      <c r="T51" s="43"/>
      <c r="U51" s="28">
        <f>+Tabla7[[#This Row],[META_USAQUEN]]+Tabla7[[#This Row],[META_ENGATIVA]]+Tabla7[[#This Row],[META_SUBA]]+Tabla7[[#This Row],[META_CHAPINERO]]+Tabla7[[#This Row],[META_BARRIOS_UNIDOS]]+Tabla7[[#This Row],[META_TEUSAQUILLO]]+Tabla7[[#This Row],[META_SUBRED]]+Tabla7[[#This Row],[META_DISTRITO]]</f>
        <v>240</v>
      </c>
      <c r="V51" s="29">
        <f>+Tabla7[[#This Row],[META_NORTE]]-Tabla7[[#This Row],[META_TOTAL]]</f>
        <v>0</v>
      </c>
      <c r="W51" s="30">
        <f>+Tabla7[[#This Row],[VALOR UNITARIO]]*Tabla7[[#This Row],[META_USAQUEN]]</f>
        <v>8552959.7759999987</v>
      </c>
      <c r="X51" s="31">
        <f>+Tabla7[[#This Row],[META_ENGATIVA]]*Tabla7[[#This Row],[VALOR UNITARIO]]</f>
        <v>37395725.328000009</v>
      </c>
      <c r="Y51" s="31">
        <f>+Tabla7[[#This Row],[META_SUBA]]*Tabla7[[#This Row],[VALOR UNITARIO]]</f>
        <v>25146726.048000004</v>
      </c>
      <c r="Z51" s="31">
        <f>+Tabla7[[#This Row],[META_CHAPINERO]]*Tabla7[[#This Row],[VALOR UNITARIO]]</f>
        <v>6589705.5359999994</v>
      </c>
      <c r="AA51" s="31">
        <f>+Tabla7[[#This Row],[META_BARRIOS_UNIDOS]]*Tabla7[[#This Row],[VALOR UNITARIO]]</f>
        <v>3346068.0959999999</v>
      </c>
      <c r="AB51" s="31">
        <f>+Tabla7[[#This Row],[META_TEUSAQUILLO]]*Tabla7[[#This Row],[VALOR UNITARIO]]</f>
        <v>4327695.216</v>
      </c>
      <c r="AC51" s="31">
        <f>+Tabla7[[#This Row],[META_SUBRED]]*Tabla7[[#This Row],[VALOR UNITARIO]]</f>
        <v>0</v>
      </c>
      <c r="AD51" s="32">
        <f>+Tabla7[[#This Row],[META_DISTRITO]]*Tabla7[[#This Row],[VALOR UNITARIO]]</f>
        <v>0</v>
      </c>
      <c r="AE51" s="30">
        <f>SUM(Tabla7[[#This Row],[$_USAQUEN]:[$_DISTRITO]])</f>
        <v>85358880.000000015</v>
      </c>
      <c r="AF51" s="32">
        <f>+Tabla7[[#This Row],[$_NORTE]]-Tabla7[[#This Row],[$_TOTAL]]</f>
        <v>0</v>
      </c>
    </row>
    <row r="52" spans="1:32" ht="25.5" hidden="1">
      <c r="A52" s="19" t="s">
        <v>73</v>
      </c>
      <c r="B52" s="20" t="s">
        <v>74</v>
      </c>
      <c r="C52" s="20" t="s">
        <v>75</v>
      </c>
      <c r="D52" s="21">
        <v>39</v>
      </c>
      <c r="E52" s="20" t="s">
        <v>109</v>
      </c>
      <c r="F52" s="20" t="s">
        <v>77</v>
      </c>
      <c r="G52" s="19" t="s">
        <v>78</v>
      </c>
      <c r="H52" s="19" t="s">
        <v>67</v>
      </c>
      <c r="I52" s="19" t="s">
        <v>47</v>
      </c>
      <c r="J52" s="22">
        <v>140539</v>
      </c>
      <c r="K52" s="5">
        <v>48</v>
      </c>
      <c r="L52" s="22">
        <f>+Tabla7[[#This Row],[VALOR UNITARIO]]*Tabla7[[#This Row],[META_NORTE]]</f>
        <v>6745872</v>
      </c>
      <c r="M52" s="41">
        <v>0</v>
      </c>
      <c r="N52" s="42">
        <v>0</v>
      </c>
      <c r="O52" s="42">
        <v>0</v>
      </c>
      <c r="P52" s="42">
        <v>0</v>
      </c>
      <c r="Q52" s="42">
        <v>0</v>
      </c>
      <c r="R52" s="42">
        <v>0</v>
      </c>
      <c r="S52" s="42">
        <v>48</v>
      </c>
      <c r="T52" s="43">
        <v>0</v>
      </c>
      <c r="U52" s="28">
        <f>+Tabla7[[#This Row],[META_USAQUEN]]+Tabla7[[#This Row],[META_ENGATIVA]]+Tabla7[[#This Row],[META_SUBA]]+Tabla7[[#This Row],[META_CHAPINERO]]+Tabla7[[#This Row],[META_BARRIOS_UNIDOS]]+Tabla7[[#This Row],[META_TEUSAQUILLO]]+Tabla7[[#This Row],[META_SUBRED]]+Tabla7[[#This Row],[META_DISTRITO]]</f>
        <v>48</v>
      </c>
      <c r="V52" s="29">
        <f>+Tabla7[[#This Row],[META_NORTE]]-Tabla7[[#This Row],[META_TOTAL]]</f>
        <v>0</v>
      </c>
      <c r="W52" s="30">
        <f>+Tabla7[[#This Row],[VALOR UNITARIO]]*Tabla7[[#This Row],[META_USAQUEN]]</f>
        <v>0</v>
      </c>
      <c r="X52" s="31">
        <f>+Tabla7[[#This Row],[META_ENGATIVA]]*Tabla7[[#This Row],[VALOR UNITARIO]]</f>
        <v>0</v>
      </c>
      <c r="Y52" s="31">
        <f>+Tabla7[[#This Row],[META_SUBA]]*Tabla7[[#This Row],[VALOR UNITARIO]]</f>
        <v>0</v>
      </c>
      <c r="Z52" s="31">
        <f>+Tabla7[[#This Row],[META_CHAPINERO]]*Tabla7[[#This Row],[VALOR UNITARIO]]</f>
        <v>0</v>
      </c>
      <c r="AA52" s="31">
        <f>+Tabla7[[#This Row],[META_BARRIOS_UNIDOS]]*Tabla7[[#This Row],[VALOR UNITARIO]]</f>
        <v>0</v>
      </c>
      <c r="AB52" s="31">
        <f>+Tabla7[[#This Row],[META_TEUSAQUILLO]]*Tabla7[[#This Row],[VALOR UNITARIO]]</f>
        <v>0</v>
      </c>
      <c r="AC52" s="31">
        <f>+Tabla7[[#This Row],[META_SUBRED]]*Tabla7[[#This Row],[VALOR UNITARIO]]</f>
        <v>6745872</v>
      </c>
      <c r="AD52" s="32">
        <f>+Tabla7[[#This Row],[META_DISTRITO]]*Tabla7[[#This Row],[VALOR UNITARIO]]</f>
        <v>0</v>
      </c>
      <c r="AE52" s="30">
        <f>SUM(Tabla7[[#This Row],[$_USAQUEN]:[$_DISTRITO]])</f>
        <v>6745872</v>
      </c>
      <c r="AF52" s="32">
        <f>+Tabla7[[#This Row],[$_NORTE]]-Tabla7[[#This Row],[$_TOTAL]]</f>
        <v>0</v>
      </c>
    </row>
    <row r="53" spans="1:32" ht="38.25" hidden="1">
      <c r="A53" s="19" t="s">
        <v>73</v>
      </c>
      <c r="B53" s="20" t="s">
        <v>74</v>
      </c>
      <c r="C53" s="20" t="s">
        <v>75</v>
      </c>
      <c r="D53" s="21">
        <v>40</v>
      </c>
      <c r="E53" s="20" t="s">
        <v>110</v>
      </c>
      <c r="F53" s="20" t="s">
        <v>77</v>
      </c>
      <c r="G53" s="19" t="s">
        <v>78</v>
      </c>
      <c r="H53" s="19" t="s">
        <v>67</v>
      </c>
      <c r="I53" s="19" t="s">
        <v>47</v>
      </c>
      <c r="J53" s="22">
        <v>74584</v>
      </c>
      <c r="K53" s="5">
        <v>288</v>
      </c>
      <c r="L53" s="22">
        <f>+Tabla7[[#This Row],[VALOR UNITARIO]]*Tabla7[[#This Row],[META_NORTE]]</f>
        <v>21480192</v>
      </c>
      <c r="M53" s="41">
        <v>0</v>
      </c>
      <c r="N53" s="42">
        <v>0</v>
      </c>
      <c r="O53" s="42">
        <v>0</v>
      </c>
      <c r="P53" s="42">
        <v>0</v>
      </c>
      <c r="Q53" s="42">
        <v>0</v>
      </c>
      <c r="R53" s="42">
        <v>0</v>
      </c>
      <c r="S53" s="42">
        <v>288</v>
      </c>
      <c r="T53" s="43">
        <v>0</v>
      </c>
      <c r="U53" s="28">
        <f>+Tabla7[[#This Row],[META_USAQUEN]]+Tabla7[[#This Row],[META_ENGATIVA]]+Tabla7[[#This Row],[META_SUBA]]+Tabla7[[#This Row],[META_CHAPINERO]]+Tabla7[[#This Row],[META_BARRIOS_UNIDOS]]+Tabla7[[#This Row],[META_TEUSAQUILLO]]+Tabla7[[#This Row],[META_SUBRED]]+Tabla7[[#This Row],[META_DISTRITO]]</f>
        <v>288</v>
      </c>
      <c r="V53" s="29">
        <f>+Tabla7[[#This Row],[META_NORTE]]-Tabla7[[#This Row],[META_TOTAL]]</f>
        <v>0</v>
      </c>
      <c r="W53" s="30">
        <f>+Tabla7[[#This Row],[VALOR UNITARIO]]*Tabla7[[#This Row],[META_USAQUEN]]</f>
        <v>0</v>
      </c>
      <c r="X53" s="31">
        <f>+Tabla7[[#This Row],[META_ENGATIVA]]*Tabla7[[#This Row],[VALOR UNITARIO]]</f>
        <v>0</v>
      </c>
      <c r="Y53" s="31">
        <f>+Tabla7[[#This Row],[META_SUBA]]*Tabla7[[#This Row],[VALOR UNITARIO]]</f>
        <v>0</v>
      </c>
      <c r="Z53" s="31">
        <f>+Tabla7[[#This Row],[META_CHAPINERO]]*Tabla7[[#This Row],[VALOR UNITARIO]]</f>
        <v>0</v>
      </c>
      <c r="AA53" s="31">
        <f>+Tabla7[[#This Row],[META_BARRIOS_UNIDOS]]*Tabla7[[#This Row],[VALOR UNITARIO]]</f>
        <v>0</v>
      </c>
      <c r="AB53" s="31">
        <f>+Tabla7[[#This Row],[META_TEUSAQUILLO]]*Tabla7[[#This Row],[VALOR UNITARIO]]</f>
        <v>0</v>
      </c>
      <c r="AC53" s="31">
        <f>+Tabla7[[#This Row],[META_SUBRED]]*Tabla7[[#This Row],[VALOR UNITARIO]]</f>
        <v>21480192</v>
      </c>
      <c r="AD53" s="32">
        <f>+Tabla7[[#This Row],[META_DISTRITO]]*Tabla7[[#This Row],[VALOR UNITARIO]]</f>
        <v>0</v>
      </c>
      <c r="AE53" s="30">
        <f>SUM(Tabla7[[#This Row],[$_USAQUEN]:[$_DISTRITO]])</f>
        <v>21480192</v>
      </c>
      <c r="AF53" s="32">
        <f>+Tabla7[[#This Row],[$_NORTE]]-Tabla7[[#This Row],[$_TOTAL]]</f>
        <v>0</v>
      </c>
    </row>
    <row r="54" spans="1:32" ht="38.25" hidden="1">
      <c r="A54" s="19" t="s">
        <v>73</v>
      </c>
      <c r="B54" s="20" t="s">
        <v>74</v>
      </c>
      <c r="C54" s="20" t="s">
        <v>111</v>
      </c>
      <c r="D54" s="21">
        <v>41</v>
      </c>
      <c r="E54" s="20" t="s">
        <v>112</v>
      </c>
      <c r="F54" s="20" t="s">
        <v>77</v>
      </c>
      <c r="G54" s="19" t="s">
        <v>113</v>
      </c>
      <c r="H54" s="19" t="s">
        <v>50</v>
      </c>
      <c r="I54" s="19" t="s">
        <v>47</v>
      </c>
      <c r="J54" s="22">
        <v>621332</v>
      </c>
      <c r="K54" s="5">
        <v>959.99999839055454</v>
      </c>
      <c r="L54" s="22">
        <f>+Tabla7[[#This Row],[VALOR UNITARIO]]*Tabla7[[#This Row],[META_NORTE]]</f>
        <v>596478719</v>
      </c>
      <c r="M54" s="41">
        <f>+Tabla7[[#This Row],[META_NORTE]]*10.02/100</f>
        <v>96.191999838733551</v>
      </c>
      <c r="N54" s="42">
        <f>+Tabla7[[#This Row],[META_NORTE]]*43.81/100</f>
        <v>420.57599929490198</v>
      </c>
      <c r="O54" s="42">
        <f>+Tabla7[[#This Row],[META_NORTE]]*29.46/100</f>
        <v>282.81599952585736</v>
      </c>
      <c r="P54" s="42">
        <f>+Tabla7[[#This Row],[META_NORTE]]*7.72/100</f>
        <v>74.111999875750811</v>
      </c>
      <c r="Q54" s="42">
        <f>+Tabla7[[#This Row],[META_NORTE]]*3.92/100</f>
        <v>37.631999936909736</v>
      </c>
      <c r="R54" s="42">
        <f>+Tabla7[[#This Row],[META_NORTE]]*5.07/100</f>
        <v>48.671999918401113</v>
      </c>
      <c r="S54" s="42"/>
      <c r="T54" s="43"/>
      <c r="U54" s="28">
        <f>+Tabla7[[#This Row],[META_USAQUEN]]+Tabla7[[#This Row],[META_ENGATIVA]]+Tabla7[[#This Row],[META_SUBA]]+Tabla7[[#This Row],[META_CHAPINERO]]+Tabla7[[#This Row],[META_BARRIOS_UNIDOS]]+Tabla7[[#This Row],[META_TEUSAQUILLO]]+Tabla7[[#This Row],[META_SUBRED]]+Tabla7[[#This Row],[META_DISTRITO]]</f>
        <v>959.99999839055454</v>
      </c>
      <c r="V54" s="29">
        <f>+Tabla7[[#This Row],[META_NORTE]]-Tabla7[[#This Row],[META_TOTAL]]</f>
        <v>0</v>
      </c>
      <c r="W54" s="30">
        <f>+Tabla7[[#This Row],[VALOR UNITARIO]]*Tabla7[[#This Row],[META_USAQUEN]]</f>
        <v>59767167.643799998</v>
      </c>
      <c r="X54" s="31">
        <f>+Tabla7[[#This Row],[META_ENGATIVA]]*Tabla7[[#This Row],[VALOR UNITARIO]]</f>
        <v>261317326.79390004</v>
      </c>
      <c r="Y54" s="31">
        <f>+Tabla7[[#This Row],[META_SUBA]]*Tabla7[[#This Row],[VALOR UNITARIO]]</f>
        <v>175722630.61740002</v>
      </c>
      <c r="Z54" s="31">
        <f>+Tabla7[[#This Row],[META_CHAPINERO]]*Tabla7[[#This Row],[VALOR UNITARIO]]</f>
        <v>46048157.106800005</v>
      </c>
      <c r="AA54" s="31">
        <f>+Tabla7[[#This Row],[META_BARRIOS_UNIDOS]]*Tabla7[[#This Row],[VALOR UNITARIO]]</f>
        <v>23381965.7848</v>
      </c>
      <c r="AB54" s="31">
        <f>+Tabla7[[#This Row],[META_TEUSAQUILLO]]*Tabla7[[#This Row],[VALOR UNITARIO]]</f>
        <v>30241471.053300001</v>
      </c>
      <c r="AC54" s="31">
        <f>+Tabla7[[#This Row],[META_SUBRED]]*Tabla7[[#This Row],[VALOR UNITARIO]]</f>
        <v>0</v>
      </c>
      <c r="AD54" s="32">
        <f>+Tabla7[[#This Row],[META_DISTRITO]]*Tabla7[[#This Row],[VALOR UNITARIO]]</f>
        <v>0</v>
      </c>
      <c r="AE54" s="30">
        <f>SUM(Tabla7[[#This Row],[$_USAQUEN]:[$_DISTRITO]])</f>
        <v>596478719.00000012</v>
      </c>
      <c r="AF54" s="32">
        <f>+Tabla7[[#This Row],[$_NORTE]]-Tabla7[[#This Row],[$_TOTAL]]</f>
        <v>0</v>
      </c>
    </row>
    <row r="55" spans="1:32" ht="38.25" hidden="1">
      <c r="A55" s="19" t="s">
        <v>73</v>
      </c>
      <c r="B55" s="20" t="s">
        <v>74</v>
      </c>
      <c r="C55" s="20" t="s">
        <v>75</v>
      </c>
      <c r="D55" s="21">
        <v>42</v>
      </c>
      <c r="E55" s="20" t="s">
        <v>114</v>
      </c>
      <c r="F55" s="20" t="s">
        <v>77</v>
      </c>
      <c r="G55" s="19" t="s">
        <v>113</v>
      </c>
      <c r="H55" s="19" t="s">
        <v>50</v>
      </c>
      <c r="I55" s="19" t="s">
        <v>47</v>
      </c>
      <c r="J55" s="22">
        <v>340253</v>
      </c>
      <c r="K55" s="5">
        <v>960</v>
      </c>
      <c r="L55" s="22">
        <f>+Tabla7[[#This Row],[VALOR UNITARIO]]*Tabla7[[#This Row],[META_NORTE]]</f>
        <v>326642880</v>
      </c>
      <c r="M55" s="41">
        <f>+Tabla7[[#This Row],[META_NORTE]]*10.02/100</f>
        <v>96.191999999999993</v>
      </c>
      <c r="N55" s="42">
        <f>+Tabla7[[#This Row],[META_NORTE]]*43.81/100</f>
        <v>420.57600000000008</v>
      </c>
      <c r="O55" s="42">
        <f>+Tabla7[[#This Row],[META_NORTE]]*29.46/100</f>
        <v>282.81600000000003</v>
      </c>
      <c r="P55" s="42">
        <f>+Tabla7[[#This Row],[META_NORTE]]*7.72/100</f>
        <v>74.111999999999995</v>
      </c>
      <c r="Q55" s="42">
        <f>+Tabla7[[#This Row],[META_NORTE]]*3.92/100</f>
        <v>37.631999999999998</v>
      </c>
      <c r="R55" s="42">
        <f>+Tabla7[[#This Row],[META_NORTE]]*5.07/100</f>
        <v>48.672000000000004</v>
      </c>
      <c r="S55" s="42"/>
      <c r="T55" s="43"/>
      <c r="U55" s="28">
        <f>+Tabla7[[#This Row],[META_USAQUEN]]+Tabla7[[#This Row],[META_ENGATIVA]]+Tabla7[[#This Row],[META_SUBA]]+Tabla7[[#This Row],[META_CHAPINERO]]+Tabla7[[#This Row],[META_BARRIOS_UNIDOS]]+Tabla7[[#This Row],[META_TEUSAQUILLO]]+Tabla7[[#This Row],[META_SUBRED]]+Tabla7[[#This Row],[META_DISTRITO]]</f>
        <v>960</v>
      </c>
      <c r="V55" s="29">
        <f>+Tabla7[[#This Row],[META_NORTE]]-Tabla7[[#This Row],[META_TOTAL]]</f>
        <v>0</v>
      </c>
      <c r="W55" s="30">
        <f>+Tabla7[[#This Row],[VALOR UNITARIO]]*Tabla7[[#This Row],[META_USAQUEN]]</f>
        <v>32729616.575999998</v>
      </c>
      <c r="X55" s="31">
        <f>+Tabla7[[#This Row],[META_ENGATIVA]]*Tabla7[[#This Row],[VALOR UNITARIO]]</f>
        <v>143102245.72800002</v>
      </c>
      <c r="Y55" s="31">
        <f>+Tabla7[[#This Row],[META_SUBA]]*Tabla7[[#This Row],[VALOR UNITARIO]]</f>
        <v>96228992.448000014</v>
      </c>
      <c r="Z55" s="31">
        <f>+Tabla7[[#This Row],[META_CHAPINERO]]*Tabla7[[#This Row],[VALOR UNITARIO]]</f>
        <v>25216830.335999999</v>
      </c>
      <c r="AA55" s="31">
        <f>+Tabla7[[#This Row],[META_BARRIOS_UNIDOS]]*Tabla7[[#This Row],[VALOR UNITARIO]]</f>
        <v>12804400.896</v>
      </c>
      <c r="AB55" s="31">
        <f>+Tabla7[[#This Row],[META_TEUSAQUILLO]]*Tabla7[[#This Row],[VALOR UNITARIO]]</f>
        <v>16560794.016000001</v>
      </c>
      <c r="AC55" s="31">
        <f>+Tabla7[[#This Row],[META_SUBRED]]*Tabla7[[#This Row],[VALOR UNITARIO]]</f>
        <v>0</v>
      </c>
      <c r="AD55" s="32">
        <f>+Tabla7[[#This Row],[META_DISTRITO]]*Tabla7[[#This Row],[VALOR UNITARIO]]</f>
        <v>0</v>
      </c>
      <c r="AE55" s="30">
        <f>SUM(Tabla7[[#This Row],[$_USAQUEN]:[$_DISTRITO]])</f>
        <v>326642880.00000006</v>
      </c>
      <c r="AF55" s="32">
        <f>+Tabla7[[#This Row],[$_NORTE]]-Tabla7[[#This Row],[$_TOTAL]]</f>
        <v>0</v>
      </c>
    </row>
    <row r="56" spans="1:32" ht="51" hidden="1">
      <c r="A56" s="19" t="s">
        <v>73</v>
      </c>
      <c r="B56" s="20" t="s">
        <v>74</v>
      </c>
      <c r="C56" s="20" t="s">
        <v>111</v>
      </c>
      <c r="D56" s="21">
        <v>43</v>
      </c>
      <c r="E56" s="20" t="s">
        <v>115</v>
      </c>
      <c r="F56" s="20" t="s">
        <v>77</v>
      </c>
      <c r="G56" s="19" t="s">
        <v>113</v>
      </c>
      <c r="H56" s="19" t="s">
        <v>50</v>
      </c>
      <c r="I56" s="19" t="s">
        <v>47</v>
      </c>
      <c r="J56" s="22">
        <v>548596</v>
      </c>
      <c r="K56" s="5">
        <v>240</v>
      </c>
      <c r="L56" s="22">
        <f>+Tabla7[[#This Row],[VALOR UNITARIO]]*Tabla7[[#This Row],[META_NORTE]]</f>
        <v>131663040</v>
      </c>
      <c r="M56" s="41">
        <f>+Tabla7[[#This Row],[META_NORTE]]*10.02/100</f>
        <v>24.047999999999998</v>
      </c>
      <c r="N56" s="42">
        <f>+Tabla7[[#This Row],[META_NORTE]]*43.81/100</f>
        <v>105.14400000000002</v>
      </c>
      <c r="O56" s="42">
        <f>+Tabla7[[#This Row],[META_NORTE]]*29.46/100</f>
        <v>70.704000000000008</v>
      </c>
      <c r="P56" s="42">
        <f>+Tabla7[[#This Row],[META_NORTE]]*7.72/100</f>
        <v>18.527999999999999</v>
      </c>
      <c r="Q56" s="42">
        <f>+Tabla7[[#This Row],[META_NORTE]]*3.92/100</f>
        <v>9.4079999999999995</v>
      </c>
      <c r="R56" s="42">
        <f>+Tabla7[[#This Row],[META_NORTE]]*5.07/100</f>
        <v>12.168000000000001</v>
      </c>
      <c r="S56" s="42"/>
      <c r="T56" s="43"/>
      <c r="U56" s="28">
        <f>+Tabla7[[#This Row],[META_USAQUEN]]+Tabla7[[#This Row],[META_ENGATIVA]]+Tabla7[[#This Row],[META_SUBA]]+Tabla7[[#This Row],[META_CHAPINERO]]+Tabla7[[#This Row],[META_BARRIOS_UNIDOS]]+Tabla7[[#This Row],[META_TEUSAQUILLO]]+Tabla7[[#This Row],[META_SUBRED]]+Tabla7[[#This Row],[META_DISTRITO]]</f>
        <v>240</v>
      </c>
      <c r="V56" s="29">
        <f>+Tabla7[[#This Row],[META_NORTE]]-Tabla7[[#This Row],[META_TOTAL]]</f>
        <v>0</v>
      </c>
      <c r="W56" s="30">
        <f>+Tabla7[[#This Row],[VALOR UNITARIO]]*Tabla7[[#This Row],[META_USAQUEN]]</f>
        <v>13192636.607999999</v>
      </c>
      <c r="X56" s="31">
        <f>+Tabla7[[#This Row],[META_ENGATIVA]]*Tabla7[[#This Row],[VALOR UNITARIO]]</f>
        <v>57681577.824000008</v>
      </c>
      <c r="Y56" s="31">
        <f>+Tabla7[[#This Row],[META_SUBA]]*Tabla7[[#This Row],[VALOR UNITARIO]]</f>
        <v>38787931.584000006</v>
      </c>
      <c r="Z56" s="31">
        <f>+Tabla7[[#This Row],[META_CHAPINERO]]*Tabla7[[#This Row],[VALOR UNITARIO]]</f>
        <v>10164386.687999999</v>
      </c>
      <c r="AA56" s="31">
        <f>+Tabla7[[#This Row],[META_BARRIOS_UNIDOS]]*Tabla7[[#This Row],[VALOR UNITARIO]]</f>
        <v>5161191.1679999996</v>
      </c>
      <c r="AB56" s="31">
        <f>+Tabla7[[#This Row],[META_TEUSAQUILLO]]*Tabla7[[#This Row],[VALOR UNITARIO]]</f>
        <v>6675316.1280000005</v>
      </c>
      <c r="AC56" s="31">
        <f>+Tabla7[[#This Row],[META_SUBRED]]*Tabla7[[#This Row],[VALOR UNITARIO]]</f>
        <v>0</v>
      </c>
      <c r="AD56" s="32">
        <f>+Tabla7[[#This Row],[META_DISTRITO]]*Tabla7[[#This Row],[VALOR UNITARIO]]</f>
        <v>0</v>
      </c>
      <c r="AE56" s="30">
        <f>SUM(Tabla7[[#This Row],[$_USAQUEN]:[$_DISTRITO]])</f>
        <v>131663040.00000001</v>
      </c>
      <c r="AF56" s="32">
        <f>+Tabla7[[#This Row],[$_NORTE]]-Tabla7[[#This Row],[$_TOTAL]]</f>
        <v>0</v>
      </c>
    </row>
    <row r="57" spans="1:32" ht="25.5" hidden="1">
      <c r="A57" s="19" t="s">
        <v>73</v>
      </c>
      <c r="B57" s="20" t="s">
        <v>74</v>
      </c>
      <c r="C57" s="20" t="s">
        <v>75</v>
      </c>
      <c r="D57" s="21">
        <v>44</v>
      </c>
      <c r="E57" s="20" t="s">
        <v>116</v>
      </c>
      <c r="F57" s="20" t="s">
        <v>77</v>
      </c>
      <c r="G57" s="19" t="s">
        <v>113</v>
      </c>
      <c r="H57" s="19" t="s">
        <v>50</v>
      </c>
      <c r="I57" s="19" t="s">
        <v>47</v>
      </c>
      <c r="J57" s="22">
        <v>711326</v>
      </c>
      <c r="K57" s="5">
        <v>240</v>
      </c>
      <c r="L57" s="22">
        <f>+Tabla7[[#This Row],[VALOR UNITARIO]]*Tabla7[[#This Row],[META_NORTE]]</f>
        <v>170718240</v>
      </c>
      <c r="M57" s="41">
        <f>+Tabla7[[#This Row],[META_NORTE]]*10.02/100</f>
        <v>24.047999999999998</v>
      </c>
      <c r="N57" s="42">
        <f>+Tabla7[[#This Row],[META_NORTE]]*43.81/100</f>
        <v>105.14400000000002</v>
      </c>
      <c r="O57" s="42">
        <f>+Tabla7[[#This Row],[META_NORTE]]*29.46/100</f>
        <v>70.704000000000008</v>
      </c>
      <c r="P57" s="42">
        <f>+Tabla7[[#This Row],[META_NORTE]]*7.72/100</f>
        <v>18.527999999999999</v>
      </c>
      <c r="Q57" s="42">
        <f>+Tabla7[[#This Row],[META_NORTE]]*3.92/100</f>
        <v>9.4079999999999995</v>
      </c>
      <c r="R57" s="42">
        <f>+Tabla7[[#This Row],[META_NORTE]]*5.07/100</f>
        <v>12.168000000000001</v>
      </c>
      <c r="S57" s="42"/>
      <c r="T57" s="43"/>
      <c r="U57" s="28">
        <f>+Tabla7[[#This Row],[META_USAQUEN]]+Tabla7[[#This Row],[META_ENGATIVA]]+Tabla7[[#This Row],[META_SUBA]]+Tabla7[[#This Row],[META_CHAPINERO]]+Tabla7[[#This Row],[META_BARRIOS_UNIDOS]]+Tabla7[[#This Row],[META_TEUSAQUILLO]]+Tabla7[[#This Row],[META_SUBRED]]+Tabla7[[#This Row],[META_DISTRITO]]</f>
        <v>240</v>
      </c>
      <c r="V57" s="29">
        <f>+Tabla7[[#This Row],[META_NORTE]]-Tabla7[[#This Row],[META_TOTAL]]</f>
        <v>0</v>
      </c>
      <c r="W57" s="30">
        <f>+Tabla7[[#This Row],[VALOR UNITARIO]]*Tabla7[[#This Row],[META_USAQUEN]]</f>
        <v>17105967.647999998</v>
      </c>
      <c r="X57" s="31">
        <f>+Tabla7[[#This Row],[META_ENGATIVA]]*Tabla7[[#This Row],[VALOR UNITARIO]]</f>
        <v>74791660.944000021</v>
      </c>
      <c r="Y57" s="31">
        <f>+Tabla7[[#This Row],[META_SUBA]]*Tabla7[[#This Row],[VALOR UNITARIO]]</f>
        <v>50293593.504000008</v>
      </c>
      <c r="Z57" s="31">
        <f>+Tabla7[[#This Row],[META_CHAPINERO]]*Tabla7[[#This Row],[VALOR UNITARIO]]</f>
        <v>13179448.127999999</v>
      </c>
      <c r="AA57" s="31">
        <f>+Tabla7[[#This Row],[META_BARRIOS_UNIDOS]]*Tabla7[[#This Row],[VALOR UNITARIO]]</f>
        <v>6692155.0079999994</v>
      </c>
      <c r="AB57" s="31">
        <f>+Tabla7[[#This Row],[META_TEUSAQUILLO]]*Tabla7[[#This Row],[VALOR UNITARIO]]</f>
        <v>8655414.7680000011</v>
      </c>
      <c r="AC57" s="31">
        <f>+Tabla7[[#This Row],[META_SUBRED]]*Tabla7[[#This Row],[VALOR UNITARIO]]</f>
        <v>0</v>
      </c>
      <c r="AD57" s="32">
        <f>+Tabla7[[#This Row],[META_DISTRITO]]*Tabla7[[#This Row],[VALOR UNITARIO]]</f>
        <v>0</v>
      </c>
      <c r="AE57" s="30">
        <f>SUM(Tabla7[[#This Row],[$_USAQUEN]:[$_DISTRITO]])</f>
        <v>170718240</v>
      </c>
      <c r="AF57" s="32">
        <f>+Tabla7[[#This Row],[$_NORTE]]-Tabla7[[#This Row],[$_TOTAL]]</f>
        <v>0</v>
      </c>
    </row>
    <row r="58" spans="1:32" ht="63.75" hidden="1">
      <c r="A58" s="19" t="s">
        <v>73</v>
      </c>
      <c r="B58" s="20" t="s">
        <v>74</v>
      </c>
      <c r="C58" s="20" t="s">
        <v>111</v>
      </c>
      <c r="D58" s="21">
        <v>45</v>
      </c>
      <c r="E58" s="20" t="s">
        <v>118</v>
      </c>
      <c r="F58" s="20" t="s">
        <v>77</v>
      </c>
      <c r="G58" s="19" t="s">
        <v>113</v>
      </c>
      <c r="H58" s="19" t="s">
        <v>50</v>
      </c>
      <c r="I58" s="19" t="s">
        <v>47</v>
      </c>
      <c r="J58" s="22">
        <v>281078</v>
      </c>
      <c r="K58" s="5">
        <v>240</v>
      </c>
      <c r="L58" s="22">
        <f>+Tabla7[[#This Row],[VALOR UNITARIO]]*Tabla7[[#This Row],[META_NORTE]]</f>
        <v>67458720</v>
      </c>
      <c r="M58" s="41">
        <f>+Tabla7[[#This Row],[META_NORTE]]*10.02/100</f>
        <v>24.047999999999998</v>
      </c>
      <c r="N58" s="42">
        <f>+Tabla7[[#This Row],[META_NORTE]]*43.81/100</f>
        <v>105.14400000000002</v>
      </c>
      <c r="O58" s="42">
        <f>+Tabla7[[#This Row],[META_NORTE]]*29.46/100</f>
        <v>70.704000000000008</v>
      </c>
      <c r="P58" s="42">
        <f>+Tabla7[[#This Row],[META_NORTE]]*7.72/100</f>
        <v>18.527999999999999</v>
      </c>
      <c r="Q58" s="42">
        <f>+Tabla7[[#This Row],[META_NORTE]]*3.92/100</f>
        <v>9.4079999999999995</v>
      </c>
      <c r="R58" s="42">
        <f>+Tabla7[[#This Row],[META_NORTE]]*5.07/100</f>
        <v>12.168000000000001</v>
      </c>
      <c r="S58" s="42"/>
      <c r="T58" s="43"/>
      <c r="U58" s="28">
        <f>+Tabla7[[#This Row],[META_USAQUEN]]+Tabla7[[#This Row],[META_ENGATIVA]]+Tabla7[[#This Row],[META_SUBA]]+Tabla7[[#This Row],[META_CHAPINERO]]+Tabla7[[#This Row],[META_BARRIOS_UNIDOS]]+Tabla7[[#This Row],[META_TEUSAQUILLO]]+Tabla7[[#This Row],[META_SUBRED]]+Tabla7[[#This Row],[META_DISTRITO]]</f>
        <v>240</v>
      </c>
      <c r="V58" s="29">
        <f>+Tabla7[[#This Row],[META_NORTE]]-Tabla7[[#This Row],[META_TOTAL]]</f>
        <v>0</v>
      </c>
      <c r="W58" s="30">
        <f>+Tabla7[[#This Row],[VALOR UNITARIO]]*Tabla7[[#This Row],[META_USAQUEN]]</f>
        <v>6759363.7439999999</v>
      </c>
      <c r="X58" s="31">
        <f>+Tabla7[[#This Row],[META_ENGATIVA]]*Tabla7[[#This Row],[VALOR UNITARIO]]</f>
        <v>29553665.232000005</v>
      </c>
      <c r="Y58" s="31">
        <f>+Tabla7[[#This Row],[META_SUBA]]*Tabla7[[#This Row],[VALOR UNITARIO]]</f>
        <v>19873338.912</v>
      </c>
      <c r="Z58" s="31">
        <f>+Tabla7[[#This Row],[META_CHAPINERO]]*Tabla7[[#This Row],[VALOR UNITARIO]]</f>
        <v>5207813.1839999994</v>
      </c>
      <c r="AA58" s="31">
        <f>+Tabla7[[#This Row],[META_BARRIOS_UNIDOS]]*Tabla7[[#This Row],[VALOR UNITARIO]]</f>
        <v>2644381.824</v>
      </c>
      <c r="AB58" s="31">
        <f>+Tabla7[[#This Row],[META_TEUSAQUILLO]]*Tabla7[[#This Row],[VALOR UNITARIO]]</f>
        <v>3420157.1040000003</v>
      </c>
      <c r="AC58" s="31">
        <f>+Tabla7[[#This Row],[META_SUBRED]]*Tabla7[[#This Row],[VALOR UNITARIO]]</f>
        <v>0</v>
      </c>
      <c r="AD58" s="32">
        <f>+Tabla7[[#This Row],[META_DISTRITO]]*Tabla7[[#This Row],[VALOR UNITARIO]]</f>
        <v>0</v>
      </c>
      <c r="AE58" s="30">
        <f>SUM(Tabla7[[#This Row],[$_USAQUEN]:[$_DISTRITO]])</f>
        <v>67458720</v>
      </c>
      <c r="AF58" s="32">
        <f>+Tabla7[[#This Row],[$_NORTE]]-Tabla7[[#This Row],[$_TOTAL]]</f>
        <v>0</v>
      </c>
    </row>
    <row r="59" spans="1:32" ht="25.5" hidden="1">
      <c r="A59" s="19" t="s">
        <v>73</v>
      </c>
      <c r="B59" s="20" t="s">
        <v>74</v>
      </c>
      <c r="C59" s="20" t="s">
        <v>75</v>
      </c>
      <c r="D59" s="21">
        <v>46</v>
      </c>
      <c r="E59" s="20" t="s">
        <v>119</v>
      </c>
      <c r="F59" s="20" t="s">
        <v>80</v>
      </c>
      <c r="G59" s="19" t="s">
        <v>113</v>
      </c>
      <c r="H59" s="19" t="s">
        <v>50</v>
      </c>
      <c r="I59" s="19" t="s">
        <v>47</v>
      </c>
      <c r="J59" s="22">
        <v>2366976</v>
      </c>
      <c r="K59" s="5">
        <v>239.99999957752001</v>
      </c>
      <c r="L59" s="22">
        <f>+Tabla7[[#This Row],[VALOR UNITARIO]]*Tabla7[[#This Row],[META_NORTE]]</f>
        <v>568074239</v>
      </c>
      <c r="M59" s="41">
        <f>+Tabla7[[#This Row],[META_NORTE]]*10.02/100</f>
        <v>24.047999957667503</v>
      </c>
      <c r="N59" s="42">
        <f>+Tabla7[[#This Row],[META_NORTE]]*43.81/100</f>
        <v>105.14399981491152</v>
      </c>
      <c r="O59" s="42">
        <f>+Tabla7[[#This Row],[META_NORTE]]*29.46/100</f>
        <v>70.703999875537406</v>
      </c>
      <c r="P59" s="42">
        <f>+Tabla7[[#This Row],[META_NORTE]]*7.72/100</f>
        <v>18.527999967384545</v>
      </c>
      <c r="Q59" s="42">
        <f>+Tabla7[[#This Row],[META_NORTE]]*3.92/100</f>
        <v>9.4079999834387849</v>
      </c>
      <c r="R59" s="42">
        <f>+Tabla7[[#This Row],[META_NORTE]]*5.07/100</f>
        <v>12.167999978580264</v>
      </c>
      <c r="S59" s="42"/>
      <c r="T59" s="43"/>
      <c r="U59" s="28">
        <f>+Tabla7[[#This Row],[META_USAQUEN]]+Tabla7[[#This Row],[META_ENGATIVA]]+Tabla7[[#This Row],[META_SUBA]]+Tabla7[[#This Row],[META_CHAPINERO]]+Tabla7[[#This Row],[META_BARRIOS_UNIDOS]]+Tabla7[[#This Row],[META_TEUSAQUILLO]]+Tabla7[[#This Row],[META_SUBRED]]+Tabla7[[#This Row],[META_DISTRITO]]</f>
        <v>239.99999957752004</v>
      </c>
      <c r="V59" s="29">
        <f>+Tabla7[[#This Row],[META_NORTE]]-Tabla7[[#This Row],[META_TOTAL]]</f>
        <v>0</v>
      </c>
      <c r="W59" s="30">
        <f>+Tabla7[[#This Row],[VALOR UNITARIO]]*Tabla7[[#This Row],[META_USAQUEN]]</f>
        <v>56921038.7478</v>
      </c>
      <c r="X59" s="31">
        <f>+Tabla7[[#This Row],[META_ENGATIVA]]*Tabla7[[#This Row],[VALOR UNITARIO]]</f>
        <v>248873324.10590002</v>
      </c>
      <c r="Y59" s="31">
        <f>+Tabla7[[#This Row],[META_SUBA]]*Tabla7[[#This Row],[VALOR UNITARIO]]</f>
        <v>167354670.80940002</v>
      </c>
      <c r="Z59" s="31">
        <f>+Tabla7[[#This Row],[META_CHAPINERO]]*Tabla7[[#This Row],[VALOR UNITARIO]]</f>
        <v>43855331.250799999</v>
      </c>
      <c r="AA59" s="31">
        <f>+Tabla7[[#This Row],[META_BARRIOS_UNIDOS]]*Tabla7[[#This Row],[VALOR UNITARIO]]</f>
        <v>22268510.1688</v>
      </c>
      <c r="AB59" s="31">
        <f>+Tabla7[[#This Row],[META_TEUSAQUILLO]]*Tabla7[[#This Row],[VALOR UNITARIO]]</f>
        <v>28801363.917299997</v>
      </c>
      <c r="AC59" s="31">
        <f>+Tabla7[[#This Row],[META_SUBRED]]*Tabla7[[#This Row],[VALOR UNITARIO]]</f>
        <v>0</v>
      </c>
      <c r="AD59" s="32">
        <f>+Tabla7[[#This Row],[META_DISTRITO]]*Tabla7[[#This Row],[VALOR UNITARIO]]</f>
        <v>0</v>
      </c>
      <c r="AE59" s="30">
        <f>SUM(Tabla7[[#This Row],[$_USAQUEN]:[$_DISTRITO]])</f>
        <v>568074239.00000012</v>
      </c>
      <c r="AF59" s="32">
        <f>+Tabla7[[#This Row],[$_NORTE]]-Tabla7[[#This Row],[$_TOTAL]]</f>
        <v>0</v>
      </c>
    </row>
    <row r="60" spans="1:32" ht="38.25" hidden="1">
      <c r="A60" s="19" t="s">
        <v>73</v>
      </c>
      <c r="B60" s="20" t="s">
        <v>74</v>
      </c>
      <c r="C60" s="20" t="s">
        <v>75</v>
      </c>
      <c r="D60" s="21">
        <v>47</v>
      </c>
      <c r="E60" s="20" t="s">
        <v>120</v>
      </c>
      <c r="F60" s="20" t="s">
        <v>88</v>
      </c>
      <c r="G60" s="19" t="s">
        <v>113</v>
      </c>
      <c r="H60" s="19" t="s">
        <v>50</v>
      </c>
      <c r="I60" s="19" t="s">
        <v>65</v>
      </c>
      <c r="J60" s="22">
        <v>110336</v>
      </c>
      <c r="K60" s="5">
        <v>36</v>
      </c>
      <c r="L60" s="22">
        <f>+Tabla7[[#This Row],[VALOR UNITARIO]]*Tabla7[[#This Row],[META_NORTE]]</f>
        <v>3972096</v>
      </c>
      <c r="M60" s="41">
        <f>+Tabla7[[#This Row],[META_NORTE]]*10.02/100</f>
        <v>3.6071999999999997</v>
      </c>
      <c r="N60" s="42">
        <f>+Tabla7[[#This Row],[META_NORTE]]*43.81/100</f>
        <v>15.771600000000001</v>
      </c>
      <c r="O60" s="42">
        <f>+Tabla7[[#This Row],[META_NORTE]]*29.46/100</f>
        <v>10.605599999999999</v>
      </c>
      <c r="P60" s="42">
        <f>+Tabla7[[#This Row],[META_NORTE]]*7.72/100</f>
        <v>2.7792000000000003</v>
      </c>
      <c r="Q60" s="42">
        <f>+Tabla7[[#This Row],[META_NORTE]]*3.92/100</f>
        <v>1.4112</v>
      </c>
      <c r="R60" s="42">
        <f>+Tabla7[[#This Row],[META_NORTE]]*5.07/100</f>
        <v>1.8252000000000002</v>
      </c>
      <c r="S60" s="42"/>
      <c r="T60" s="43"/>
      <c r="U60" s="28">
        <f>+Tabla7[[#This Row],[META_USAQUEN]]+Tabla7[[#This Row],[META_ENGATIVA]]+Tabla7[[#This Row],[META_SUBA]]+Tabla7[[#This Row],[META_CHAPINERO]]+Tabla7[[#This Row],[META_BARRIOS_UNIDOS]]+Tabla7[[#This Row],[META_TEUSAQUILLO]]+Tabla7[[#This Row],[META_SUBRED]]+Tabla7[[#This Row],[META_DISTRITO]]</f>
        <v>36.000000000000007</v>
      </c>
      <c r="V60" s="29">
        <f>+Tabla7[[#This Row],[META_NORTE]]-Tabla7[[#This Row],[META_TOTAL]]</f>
        <v>0</v>
      </c>
      <c r="W60" s="30">
        <f>+Tabla7[[#This Row],[VALOR UNITARIO]]*Tabla7[[#This Row],[META_USAQUEN]]</f>
        <v>398004.01919999998</v>
      </c>
      <c r="X60" s="31">
        <f>+Tabla7[[#This Row],[META_ENGATIVA]]*Tabla7[[#This Row],[VALOR UNITARIO]]</f>
        <v>1740175.2576000001</v>
      </c>
      <c r="Y60" s="31">
        <f>+Tabla7[[#This Row],[META_SUBA]]*Tabla7[[#This Row],[VALOR UNITARIO]]</f>
        <v>1170179.4815999998</v>
      </c>
      <c r="Z60" s="31">
        <f>+Tabla7[[#This Row],[META_CHAPINERO]]*Tabla7[[#This Row],[VALOR UNITARIO]]</f>
        <v>306645.81120000005</v>
      </c>
      <c r="AA60" s="31">
        <f>+Tabla7[[#This Row],[META_BARRIOS_UNIDOS]]*Tabla7[[#This Row],[VALOR UNITARIO]]</f>
        <v>155706.16320000001</v>
      </c>
      <c r="AB60" s="31">
        <f>+Tabla7[[#This Row],[META_TEUSAQUILLO]]*Tabla7[[#This Row],[VALOR UNITARIO]]</f>
        <v>201385.26720000003</v>
      </c>
      <c r="AC60" s="31">
        <f>+Tabla7[[#This Row],[META_SUBRED]]*Tabla7[[#This Row],[VALOR UNITARIO]]</f>
        <v>0</v>
      </c>
      <c r="AD60" s="32">
        <f>+Tabla7[[#This Row],[META_DISTRITO]]*Tabla7[[#This Row],[VALOR UNITARIO]]</f>
        <v>0</v>
      </c>
      <c r="AE60" s="30">
        <f>SUM(Tabla7[[#This Row],[$_USAQUEN]:[$_DISTRITO]])</f>
        <v>3972095.9999999995</v>
      </c>
      <c r="AF60" s="32">
        <f>+Tabla7[[#This Row],[$_NORTE]]-Tabla7[[#This Row],[$_TOTAL]]</f>
        <v>0</v>
      </c>
    </row>
    <row r="61" spans="1:32" ht="51" hidden="1">
      <c r="A61" s="19" t="s">
        <v>73</v>
      </c>
      <c r="B61" s="20" t="s">
        <v>74</v>
      </c>
      <c r="C61" s="20" t="s">
        <v>75</v>
      </c>
      <c r="D61" s="21">
        <v>48</v>
      </c>
      <c r="E61" s="20" t="s">
        <v>121</v>
      </c>
      <c r="F61" s="20" t="s">
        <v>77</v>
      </c>
      <c r="G61" s="19" t="s">
        <v>113</v>
      </c>
      <c r="H61" s="19" t="s">
        <v>50</v>
      </c>
      <c r="I61" s="19" t="s">
        <v>47</v>
      </c>
      <c r="J61" s="22">
        <v>430247</v>
      </c>
      <c r="K61" s="5">
        <v>120</v>
      </c>
      <c r="L61" s="22">
        <f>+Tabla7[[#This Row],[VALOR UNITARIO]]*Tabla7[[#This Row],[META_NORTE]]</f>
        <v>51629640</v>
      </c>
      <c r="M61" s="41">
        <f>+Tabla7[[#This Row],[META_NORTE]]*10.02/100</f>
        <v>12.023999999999999</v>
      </c>
      <c r="N61" s="42">
        <f>+Tabla7[[#This Row],[META_NORTE]]*43.81/100</f>
        <v>52.57200000000001</v>
      </c>
      <c r="O61" s="42">
        <f>+Tabla7[[#This Row],[META_NORTE]]*29.46/100</f>
        <v>35.352000000000004</v>
      </c>
      <c r="P61" s="42">
        <f>+Tabla7[[#This Row],[META_NORTE]]*7.72/100</f>
        <v>9.2639999999999993</v>
      </c>
      <c r="Q61" s="42">
        <f>+Tabla7[[#This Row],[META_NORTE]]*3.92/100</f>
        <v>4.7039999999999997</v>
      </c>
      <c r="R61" s="42">
        <f>+Tabla7[[#This Row],[META_NORTE]]*5.07/100</f>
        <v>6.0840000000000005</v>
      </c>
      <c r="S61" s="42"/>
      <c r="T61" s="43"/>
      <c r="U61" s="28">
        <f>+Tabla7[[#This Row],[META_USAQUEN]]+Tabla7[[#This Row],[META_ENGATIVA]]+Tabla7[[#This Row],[META_SUBA]]+Tabla7[[#This Row],[META_CHAPINERO]]+Tabla7[[#This Row],[META_BARRIOS_UNIDOS]]+Tabla7[[#This Row],[META_TEUSAQUILLO]]+Tabla7[[#This Row],[META_SUBRED]]+Tabla7[[#This Row],[META_DISTRITO]]</f>
        <v>120</v>
      </c>
      <c r="V61" s="29">
        <f>+Tabla7[[#This Row],[META_NORTE]]-Tabla7[[#This Row],[META_TOTAL]]</f>
        <v>0</v>
      </c>
      <c r="W61" s="30">
        <f>+Tabla7[[#This Row],[VALOR UNITARIO]]*Tabla7[[#This Row],[META_USAQUEN]]</f>
        <v>5173289.9279999994</v>
      </c>
      <c r="X61" s="31">
        <f>+Tabla7[[#This Row],[META_ENGATIVA]]*Tabla7[[#This Row],[VALOR UNITARIO]]</f>
        <v>22618945.284000006</v>
      </c>
      <c r="Y61" s="31">
        <f>+Tabla7[[#This Row],[META_SUBA]]*Tabla7[[#This Row],[VALOR UNITARIO]]</f>
        <v>15210091.944000002</v>
      </c>
      <c r="Z61" s="31">
        <f>+Tabla7[[#This Row],[META_CHAPINERO]]*Tabla7[[#This Row],[VALOR UNITARIO]]</f>
        <v>3985808.2079999996</v>
      </c>
      <c r="AA61" s="31">
        <f>+Tabla7[[#This Row],[META_BARRIOS_UNIDOS]]*Tabla7[[#This Row],[VALOR UNITARIO]]</f>
        <v>2023881.8879999998</v>
      </c>
      <c r="AB61" s="31">
        <f>+Tabla7[[#This Row],[META_TEUSAQUILLO]]*Tabla7[[#This Row],[VALOR UNITARIO]]</f>
        <v>2617622.7480000001</v>
      </c>
      <c r="AC61" s="31">
        <f>+Tabla7[[#This Row],[META_SUBRED]]*Tabla7[[#This Row],[VALOR UNITARIO]]</f>
        <v>0</v>
      </c>
      <c r="AD61" s="32">
        <f>+Tabla7[[#This Row],[META_DISTRITO]]*Tabla7[[#This Row],[VALOR UNITARIO]]</f>
        <v>0</v>
      </c>
      <c r="AE61" s="30">
        <f>SUM(Tabla7[[#This Row],[$_USAQUEN]:[$_DISTRITO]])</f>
        <v>51629640</v>
      </c>
      <c r="AF61" s="32">
        <f>+Tabla7[[#This Row],[$_NORTE]]-Tabla7[[#This Row],[$_TOTAL]]</f>
        <v>0</v>
      </c>
    </row>
    <row r="62" spans="1:32" ht="38.25" hidden="1">
      <c r="A62" s="19" t="s">
        <v>73</v>
      </c>
      <c r="B62" s="20" t="s">
        <v>74</v>
      </c>
      <c r="C62" s="20" t="s">
        <v>75</v>
      </c>
      <c r="D62" s="21">
        <v>49</v>
      </c>
      <c r="E62" s="20" t="s">
        <v>122</v>
      </c>
      <c r="F62" s="20" t="s">
        <v>77</v>
      </c>
      <c r="G62" s="19" t="s">
        <v>113</v>
      </c>
      <c r="H62" s="19" t="s">
        <v>50</v>
      </c>
      <c r="I62" s="19" t="s">
        <v>47</v>
      </c>
      <c r="J62" s="22">
        <v>711326</v>
      </c>
      <c r="K62" s="5">
        <v>680</v>
      </c>
      <c r="L62" s="22">
        <f>+Tabla7[[#This Row],[VALOR UNITARIO]]*Tabla7[[#This Row],[META_NORTE]]</f>
        <v>483701680</v>
      </c>
      <c r="M62" s="41">
        <f>+Tabla7[[#This Row],[META_NORTE]]*10.02/100</f>
        <v>68.135999999999996</v>
      </c>
      <c r="N62" s="42">
        <f>+Tabla7[[#This Row],[META_NORTE]]*43.81/100</f>
        <v>297.90800000000002</v>
      </c>
      <c r="O62" s="42">
        <f>+Tabla7[[#This Row],[META_NORTE]]*29.46/100</f>
        <v>200.328</v>
      </c>
      <c r="P62" s="42">
        <f>+Tabla7[[#This Row],[META_NORTE]]*7.72/100</f>
        <v>52.495999999999995</v>
      </c>
      <c r="Q62" s="42">
        <f>+Tabla7[[#This Row],[META_NORTE]]*3.92/100</f>
        <v>26.655999999999999</v>
      </c>
      <c r="R62" s="42">
        <f>+Tabla7[[#This Row],[META_NORTE]]*5.07/100</f>
        <v>34.476000000000006</v>
      </c>
      <c r="S62" s="42"/>
      <c r="T62" s="43"/>
      <c r="U62" s="28">
        <f>+Tabla7[[#This Row],[META_USAQUEN]]+Tabla7[[#This Row],[META_ENGATIVA]]+Tabla7[[#This Row],[META_SUBA]]+Tabla7[[#This Row],[META_CHAPINERO]]+Tabla7[[#This Row],[META_BARRIOS_UNIDOS]]+Tabla7[[#This Row],[META_TEUSAQUILLO]]+Tabla7[[#This Row],[META_SUBRED]]+Tabla7[[#This Row],[META_DISTRITO]]</f>
        <v>679.99999999999989</v>
      </c>
      <c r="V62" s="29">
        <f>+Tabla7[[#This Row],[META_NORTE]]-Tabla7[[#This Row],[META_TOTAL]]</f>
        <v>0</v>
      </c>
      <c r="W62" s="30">
        <f>+Tabla7[[#This Row],[VALOR UNITARIO]]*Tabla7[[#This Row],[META_USAQUEN]]</f>
        <v>48466908.335999995</v>
      </c>
      <c r="X62" s="31">
        <f>+Tabla7[[#This Row],[META_ENGATIVA]]*Tabla7[[#This Row],[VALOR UNITARIO]]</f>
        <v>211909706.00800002</v>
      </c>
      <c r="Y62" s="31">
        <f>+Tabla7[[#This Row],[META_SUBA]]*Tabla7[[#This Row],[VALOR UNITARIO]]</f>
        <v>142498514.928</v>
      </c>
      <c r="Z62" s="31">
        <f>+Tabla7[[#This Row],[META_CHAPINERO]]*Tabla7[[#This Row],[VALOR UNITARIO]]</f>
        <v>37341769.695999995</v>
      </c>
      <c r="AA62" s="31">
        <f>+Tabla7[[#This Row],[META_BARRIOS_UNIDOS]]*Tabla7[[#This Row],[VALOR UNITARIO]]</f>
        <v>18961105.855999999</v>
      </c>
      <c r="AB62" s="31">
        <f>+Tabla7[[#This Row],[META_TEUSAQUILLO]]*Tabla7[[#This Row],[VALOR UNITARIO]]</f>
        <v>24523675.176000003</v>
      </c>
      <c r="AC62" s="31">
        <f>+Tabla7[[#This Row],[META_SUBRED]]*Tabla7[[#This Row],[VALOR UNITARIO]]</f>
        <v>0</v>
      </c>
      <c r="AD62" s="32">
        <f>+Tabla7[[#This Row],[META_DISTRITO]]*Tabla7[[#This Row],[VALOR UNITARIO]]</f>
        <v>0</v>
      </c>
      <c r="AE62" s="30">
        <f>SUM(Tabla7[[#This Row],[$_USAQUEN]:[$_DISTRITO]])</f>
        <v>483701680</v>
      </c>
      <c r="AF62" s="32">
        <f>+Tabla7[[#This Row],[$_NORTE]]-Tabla7[[#This Row],[$_TOTAL]]</f>
        <v>0</v>
      </c>
    </row>
    <row r="63" spans="1:32" ht="38.25" hidden="1">
      <c r="A63" s="19" t="s">
        <v>73</v>
      </c>
      <c r="B63" s="20" t="s">
        <v>74</v>
      </c>
      <c r="C63" s="20" t="s">
        <v>75</v>
      </c>
      <c r="D63" s="21">
        <v>50</v>
      </c>
      <c r="E63" s="20" t="s">
        <v>124</v>
      </c>
      <c r="F63" s="20" t="s">
        <v>77</v>
      </c>
      <c r="G63" s="19" t="s">
        <v>78</v>
      </c>
      <c r="H63" s="19" t="s">
        <v>50</v>
      </c>
      <c r="I63" s="19" t="s">
        <v>47</v>
      </c>
      <c r="J63" s="22">
        <v>266747</v>
      </c>
      <c r="K63" s="5">
        <v>324</v>
      </c>
      <c r="L63" s="22">
        <f>+Tabla7[[#This Row],[VALOR UNITARIO]]*Tabla7[[#This Row],[META_NORTE]]</f>
        <v>86426028</v>
      </c>
      <c r="M63" s="41">
        <f>+Tabla7[[#This Row],[META_NORTE]]*10.02/100</f>
        <v>32.464799999999997</v>
      </c>
      <c r="N63" s="42">
        <f>+Tabla7[[#This Row],[META_NORTE]]*43.81/100</f>
        <v>141.9444</v>
      </c>
      <c r="O63" s="42">
        <f>+Tabla7[[#This Row],[META_NORTE]]*29.46/100</f>
        <v>95.450400000000002</v>
      </c>
      <c r="P63" s="42">
        <f>+Tabla7[[#This Row],[META_NORTE]]*7.72/100</f>
        <v>25.012799999999999</v>
      </c>
      <c r="Q63" s="42">
        <f>+Tabla7[[#This Row],[META_NORTE]]*3.92/100</f>
        <v>12.700799999999999</v>
      </c>
      <c r="R63" s="42">
        <f>+Tabla7[[#This Row],[META_NORTE]]*5.07/100</f>
        <v>16.4268</v>
      </c>
      <c r="S63" s="42"/>
      <c r="T63" s="43"/>
      <c r="U63" s="28">
        <f>+Tabla7[[#This Row],[META_USAQUEN]]+Tabla7[[#This Row],[META_ENGATIVA]]+Tabla7[[#This Row],[META_SUBA]]+Tabla7[[#This Row],[META_CHAPINERO]]+Tabla7[[#This Row],[META_BARRIOS_UNIDOS]]+Tabla7[[#This Row],[META_TEUSAQUILLO]]+Tabla7[[#This Row],[META_SUBRED]]+Tabla7[[#This Row],[META_DISTRITO]]</f>
        <v>324</v>
      </c>
      <c r="V63" s="29">
        <f>+Tabla7[[#This Row],[META_NORTE]]-Tabla7[[#This Row],[META_TOTAL]]</f>
        <v>0</v>
      </c>
      <c r="W63" s="30">
        <f>+Tabla7[[#This Row],[VALOR UNITARIO]]*Tabla7[[#This Row],[META_USAQUEN]]</f>
        <v>8659888.0055999998</v>
      </c>
      <c r="X63" s="31">
        <f>+Tabla7[[#This Row],[META_ENGATIVA]]*Tabla7[[#This Row],[VALOR UNITARIO]]</f>
        <v>37863242.866800003</v>
      </c>
      <c r="Y63" s="31">
        <f>+Tabla7[[#This Row],[META_SUBA]]*Tabla7[[#This Row],[VALOR UNITARIO]]</f>
        <v>25461107.8488</v>
      </c>
      <c r="Z63" s="31">
        <f>+Tabla7[[#This Row],[META_CHAPINERO]]*Tabla7[[#This Row],[VALOR UNITARIO]]</f>
        <v>6672089.3615999995</v>
      </c>
      <c r="AA63" s="31">
        <f>+Tabla7[[#This Row],[META_BARRIOS_UNIDOS]]*Tabla7[[#This Row],[VALOR UNITARIO]]</f>
        <v>3387900.2975999997</v>
      </c>
      <c r="AB63" s="31">
        <f>+Tabla7[[#This Row],[META_TEUSAQUILLO]]*Tabla7[[#This Row],[VALOR UNITARIO]]</f>
        <v>4381799.6195999999</v>
      </c>
      <c r="AC63" s="31">
        <f>+Tabla7[[#This Row],[META_SUBRED]]*Tabla7[[#This Row],[VALOR UNITARIO]]</f>
        <v>0</v>
      </c>
      <c r="AD63" s="32">
        <f>+Tabla7[[#This Row],[META_DISTRITO]]*Tabla7[[#This Row],[VALOR UNITARIO]]</f>
        <v>0</v>
      </c>
      <c r="AE63" s="30">
        <f>SUM(Tabla7[[#This Row],[$_USAQUEN]:[$_DISTRITO]])</f>
        <v>86426028</v>
      </c>
      <c r="AF63" s="32">
        <f>+Tabla7[[#This Row],[$_NORTE]]-Tabla7[[#This Row],[$_TOTAL]]</f>
        <v>0</v>
      </c>
    </row>
    <row r="64" spans="1:32" ht="89.25" hidden="1">
      <c r="A64" s="19" t="s">
        <v>73</v>
      </c>
      <c r="B64" s="20" t="s">
        <v>74</v>
      </c>
      <c r="C64" s="20" t="s">
        <v>75</v>
      </c>
      <c r="D64" s="21">
        <v>51</v>
      </c>
      <c r="E64" s="20" t="s">
        <v>126</v>
      </c>
      <c r="F64" s="20" t="s">
        <v>77</v>
      </c>
      <c r="G64" s="19" t="s">
        <v>45</v>
      </c>
      <c r="H64" s="19" t="s">
        <v>50</v>
      </c>
      <c r="I64" s="19" t="s">
        <v>47</v>
      </c>
      <c r="J64" s="22">
        <v>5621568</v>
      </c>
      <c r="K64" s="5">
        <v>12</v>
      </c>
      <c r="L64" s="22">
        <f>+Tabla7[[#This Row],[VALOR UNITARIO]]*Tabla7[[#This Row],[META_NORTE]]</f>
        <v>67458816</v>
      </c>
      <c r="M64" s="41">
        <v>0</v>
      </c>
      <c r="N64" s="42">
        <v>0</v>
      </c>
      <c r="O64" s="42">
        <v>0</v>
      </c>
      <c r="P64" s="42">
        <v>0</v>
      </c>
      <c r="Q64" s="42">
        <v>0</v>
      </c>
      <c r="R64" s="42">
        <v>0</v>
      </c>
      <c r="S64" s="42">
        <v>12</v>
      </c>
      <c r="T64" s="43">
        <v>0</v>
      </c>
      <c r="U64" s="28">
        <f>+Tabla7[[#This Row],[META_USAQUEN]]+Tabla7[[#This Row],[META_ENGATIVA]]+Tabla7[[#This Row],[META_SUBA]]+Tabla7[[#This Row],[META_CHAPINERO]]+Tabla7[[#This Row],[META_BARRIOS_UNIDOS]]+Tabla7[[#This Row],[META_TEUSAQUILLO]]+Tabla7[[#This Row],[META_SUBRED]]+Tabla7[[#This Row],[META_DISTRITO]]</f>
        <v>12</v>
      </c>
      <c r="V64" s="29">
        <f>+Tabla7[[#This Row],[META_NORTE]]-Tabla7[[#This Row],[META_TOTAL]]</f>
        <v>0</v>
      </c>
      <c r="W64" s="30">
        <f>+Tabla7[[#This Row],[VALOR UNITARIO]]*Tabla7[[#This Row],[META_USAQUEN]]</f>
        <v>0</v>
      </c>
      <c r="X64" s="31">
        <f>+Tabla7[[#This Row],[META_ENGATIVA]]*Tabla7[[#This Row],[VALOR UNITARIO]]</f>
        <v>0</v>
      </c>
      <c r="Y64" s="31">
        <f>+Tabla7[[#This Row],[META_SUBA]]*Tabla7[[#This Row],[VALOR UNITARIO]]</f>
        <v>0</v>
      </c>
      <c r="Z64" s="31">
        <f>+Tabla7[[#This Row],[META_CHAPINERO]]*Tabla7[[#This Row],[VALOR UNITARIO]]</f>
        <v>0</v>
      </c>
      <c r="AA64" s="31">
        <f>+Tabla7[[#This Row],[META_BARRIOS_UNIDOS]]*Tabla7[[#This Row],[VALOR UNITARIO]]</f>
        <v>0</v>
      </c>
      <c r="AB64" s="31">
        <f>+Tabla7[[#This Row],[META_TEUSAQUILLO]]*Tabla7[[#This Row],[VALOR UNITARIO]]</f>
        <v>0</v>
      </c>
      <c r="AC64" s="31">
        <f>+Tabla7[[#This Row],[META_SUBRED]]*Tabla7[[#This Row],[VALOR UNITARIO]]</f>
        <v>67458816</v>
      </c>
      <c r="AD64" s="32">
        <f>+Tabla7[[#This Row],[META_DISTRITO]]*Tabla7[[#This Row],[VALOR UNITARIO]]</f>
        <v>0</v>
      </c>
      <c r="AE64" s="30">
        <f>SUM(Tabla7[[#This Row],[$_USAQUEN]:[$_DISTRITO]])</f>
        <v>67458816</v>
      </c>
      <c r="AF64" s="32">
        <f>+Tabla7[[#This Row],[$_NORTE]]-Tabla7[[#This Row],[$_TOTAL]]</f>
        <v>0</v>
      </c>
    </row>
    <row r="65" spans="1:32" ht="51" hidden="1">
      <c r="A65" s="19" t="s">
        <v>73</v>
      </c>
      <c r="B65" s="20" t="s">
        <v>74</v>
      </c>
      <c r="C65" s="20" t="s">
        <v>101</v>
      </c>
      <c r="D65" s="21">
        <v>52</v>
      </c>
      <c r="E65" s="20" t="s">
        <v>128</v>
      </c>
      <c r="F65" s="20" t="s">
        <v>77</v>
      </c>
      <c r="G65" s="19" t="s">
        <v>113</v>
      </c>
      <c r="H65" s="19" t="s">
        <v>50</v>
      </c>
      <c r="I65" s="19" t="s">
        <v>47</v>
      </c>
      <c r="J65" s="22">
        <v>711326</v>
      </c>
      <c r="K65" s="5">
        <v>240</v>
      </c>
      <c r="L65" s="22">
        <f>+Tabla7[[#This Row],[VALOR UNITARIO]]*Tabla7[[#This Row],[META_NORTE]]</f>
        <v>170718240</v>
      </c>
      <c r="M65" s="41">
        <f>+Tabla7[[#This Row],[META_NORTE]]*10.02/100</f>
        <v>24.047999999999998</v>
      </c>
      <c r="N65" s="42">
        <f>+Tabla7[[#This Row],[META_NORTE]]*43.81/100</f>
        <v>105.14400000000002</v>
      </c>
      <c r="O65" s="42">
        <f>+Tabla7[[#This Row],[META_NORTE]]*29.46/100</f>
        <v>70.704000000000008</v>
      </c>
      <c r="P65" s="42">
        <f>+Tabla7[[#This Row],[META_NORTE]]*7.72/100</f>
        <v>18.527999999999999</v>
      </c>
      <c r="Q65" s="42">
        <f>+Tabla7[[#This Row],[META_NORTE]]*3.92/100</f>
        <v>9.4079999999999995</v>
      </c>
      <c r="R65" s="42">
        <f>+Tabla7[[#This Row],[META_NORTE]]*5.07/100</f>
        <v>12.168000000000001</v>
      </c>
      <c r="S65" s="42"/>
      <c r="T65" s="43"/>
      <c r="U65" s="28">
        <f>+Tabla7[[#This Row],[META_USAQUEN]]+Tabla7[[#This Row],[META_ENGATIVA]]+Tabla7[[#This Row],[META_SUBA]]+Tabla7[[#This Row],[META_CHAPINERO]]+Tabla7[[#This Row],[META_BARRIOS_UNIDOS]]+Tabla7[[#This Row],[META_TEUSAQUILLO]]+Tabla7[[#This Row],[META_SUBRED]]+Tabla7[[#This Row],[META_DISTRITO]]</f>
        <v>240</v>
      </c>
      <c r="V65" s="29">
        <f>+Tabla7[[#This Row],[META_NORTE]]-Tabla7[[#This Row],[META_TOTAL]]</f>
        <v>0</v>
      </c>
      <c r="W65" s="30">
        <f>+Tabla7[[#This Row],[VALOR UNITARIO]]*Tabla7[[#This Row],[META_USAQUEN]]</f>
        <v>17105967.647999998</v>
      </c>
      <c r="X65" s="31">
        <f>+Tabla7[[#This Row],[META_ENGATIVA]]*Tabla7[[#This Row],[VALOR UNITARIO]]</f>
        <v>74791660.944000021</v>
      </c>
      <c r="Y65" s="31">
        <f>+Tabla7[[#This Row],[META_SUBA]]*Tabla7[[#This Row],[VALOR UNITARIO]]</f>
        <v>50293593.504000008</v>
      </c>
      <c r="Z65" s="31">
        <f>+Tabla7[[#This Row],[META_CHAPINERO]]*Tabla7[[#This Row],[VALOR UNITARIO]]</f>
        <v>13179448.127999999</v>
      </c>
      <c r="AA65" s="31">
        <f>+Tabla7[[#This Row],[META_BARRIOS_UNIDOS]]*Tabla7[[#This Row],[VALOR UNITARIO]]</f>
        <v>6692155.0079999994</v>
      </c>
      <c r="AB65" s="31">
        <f>+Tabla7[[#This Row],[META_TEUSAQUILLO]]*Tabla7[[#This Row],[VALOR UNITARIO]]</f>
        <v>8655414.7680000011</v>
      </c>
      <c r="AC65" s="31">
        <f>+Tabla7[[#This Row],[META_SUBRED]]*Tabla7[[#This Row],[VALOR UNITARIO]]</f>
        <v>0</v>
      </c>
      <c r="AD65" s="32">
        <f>+Tabla7[[#This Row],[META_DISTRITO]]*Tabla7[[#This Row],[VALOR UNITARIO]]</f>
        <v>0</v>
      </c>
      <c r="AE65" s="30">
        <f>SUM(Tabla7[[#This Row],[$_USAQUEN]:[$_DISTRITO]])</f>
        <v>170718240</v>
      </c>
      <c r="AF65" s="32">
        <f>+Tabla7[[#This Row],[$_NORTE]]-Tabla7[[#This Row],[$_TOTAL]]</f>
        <v>0</v>
      </c>
    </row>
    <row r="66" spans="1:32" ht="51.75" hidden="1" thickTop="1">
      <c r="A66" s="19" t="s">
        <v>73</v>
      </c>
      <c r="B66" s="20" t="s">
        <v>74</v>
      </c>
      <c r="C66" s="20" t="s">
        <v>75</v>
      </c>
      <c r="D66" s="21">
        <v>53</v>
      </c>
      <c r="E66" s="20" t="s">
        <v>130</v>
      </c>
      <c r="F66" s="20" t="s">
        <v>77</v>
      </c>
      <c r="G66" s="19" t="s">
        <v>45</v>
      </c>
      <c r="H66" s="19" t="s">
        <v>46</v>
      </c>
      <c r="I66" s="19" t="s">
        <v>47</v>
      </c>
      <c r="J66" s="22">
        <v>5621568</v>
      </c>
      <c r="K66" s="5">
        <v>12</v>
      </c>
      <c r="L66" s="22">
        <f>+Tabla7[[#This Row],[VALOR UNITARIO]]*Tabla7[[#This Row],[META_NORTE]]</f>
        <v>67458816</v>
      </c>
      <c r="M66" s="38">
        <v>0</v>
      </c>
      <c r="N66" s="39">
        <v>0</v>
      </c>
      <c r="O66" s="39">
        <v>0</v>
      </c>
      <c r="P66" s="39">
        <v>0</v>
      </c>
      <c r="Q66" s="39">
        <v>0</v>
      </c>
      <c r="R66" s="39">
        <v>0</v>
      </c>
      <c r="S66" s="39">
        <v>12</v>
      </c>
      <c r="T66" s="40">
        <v>0</v>
      </c>
      <c r="U66" s="28">
        <f>+Tabla7[[#This Row],[META_USAQUEN]]+Tabla7[[#This Row],[META_ENGATIVA]]+Tabla7[[#This Row],[META_SUBA]]+Tabla7[[#This Row],[META_CHAPINERO]]+Tabla7[[#This Row],[META_BARRIOS_UNIDOS]]+Tabla7[[#This Row],[META_TEUSAQUILLO]]+Tabla7[[#This Row],[META_SUBRED]]+Tabla7[[#This Row],[META_DISTRITO]]</f>
        <v>12</v>
      </c>
      <c r="V66" s="29">
        <f>+Tabla7[[#This Row],[META_NORTE]]-Tabla7[[#This Row],[META_TOTAL]]</f>
        <v>0</v>
      </c>
      <c r="W66" s="30">
        <f>+Tabla7[[#This Row],[VALOR UNITARIO]]*Tabla7[[#This Row],[META_USAQUEN]]</f>
        <v>0</v>
      </c>
      <c r="X66" s="31">
        <f>+Tabla7[[#This Row],[META_ENGATIVA]]*Tabla7[[#This Row],[VALOR UNITARIO]]</f>
        <v>0</v>
      </c>
      <c r="Y66" s="31">
        <f>+Tabla7[[#This Row],[META_SUBA]]*Tabla7[[#This Row],[VALOR UNITARIO]]</f>
        <v>0</v>
      </c>
      <c r="Z66" s="31">
        <f>+Tabla7[[#This Row],[META_CHAPINERO]]*Tabla7[[#This Row],[VALOR UNITARIO]]</f>
        <v>0</v>
      </c>
      <c r="AA66" s="31">
        <f>+Tabla7[[#This Row],[META_BARRIOS_UNIDOS]]*Tabla7[[#This Row],[VALOR UNITARIO]]</f>
        <v>0</v>
      </c>
      <c r="AB66" s="31">
        <f>+Tabla7[[#This Row],[META_TEUSAQUILLO]]*Tabla7[[#This Row],[VALOR UNITARIO]]</f>
        <v>0</v>
      </c>
      <c r="AC66" s="31">
        <f>+Tabla7[[#This Row],[META_SUBRED]]*Tabla7[[#This Row],[VALOR UNITARIO]]</f>
        <v>67458816</v>
      </c>
      <c r="AD66" s="32">
        <f>+Tabla7[[#This Row],[META_DISTRITO]]*Tabla7[[#This Row],[VALOR UNITARIO]]</f>
        <v>0</v>
      </c>
      <c r="AE66" s="30">
        <f>SUM(Tabla7[[#This Row],[$_USAQUEN]:[$_DISTRITO]])</f>
        <v>67458816</v>
      </c>
      <c r="AF66" s="32">
        <f>+Tabla7[[#This Row],[$_NORTE]]-Tabla7[[#This Row],[$_TOTAL]]</f>
        <v>0</v>
      </c>
    </row>
    <row r="67" spans="1:32" ht="38.25" hidden="1">
      <c r="A67" s="19" t="s">
        <v>73</v>
      </c>
      <c r="B67" s="20" t="s">
        <v>74</v>
      </c>
      <c r="C67" s="20" t="s">
        <v>75</v>
      </c>
      <c r="D67" s="21">
        <v>54</v>
      </c>
      <c r="E67" s="20" t="s">
        <v>131</v>
      </c>
      <c r="F67" s="20" t="s">
        <v>77</v>
      </c>
      <c r="G67" s="19" t="s">
        <v>78</v>
      </c>
      <c r="H67" s="19" t="s">
        <v>50</v>
      </c>
      <c r="I67" s="19" t="s">
        <v>47</v>
      </c>
      <c r="J67" s="22">
        <v>285702</v>
      </c>
      <c r="K67" s="5">
        <v>2880.0000070003011</v>
      </c>
      <c r="L67" s="22">
        <f>+Tabla7[[#This Row],[VALOR UNITARIO]]*Tabla7[[#This Row],[META_NORTE]]</f>
        <v>822821762</v>
      </c>
      <c r="M67" s="41">
        <f>+Tabla7[[#This Row],[META_NORTE]]*10.02/100</f>
        <v>288.57600070143019</v>
      </c>
      <c r="N67" s="42">
        <f>+Tabla7[[#This Row],[META_NORTE]]*43.81/100</f>
        <v>1261.7280030668321</v>
      </c>
      <c r="O67" s="42">
        <f>+Tabla7[[#This Row],[META_NORTE]]*29.46/100</f>
        <v>848.44800206228877</v>
      </c>
      <c r="P67" s="42">
        <f>+Tabla7[[#This Row],[META_NORTE]]*7.72/100</f>
        <v>222.33600054042324</v>
      </c>
      <c r="Q67" s="42">
        <f>+Tabla7[[#This Row],[META_NORTE]]*3.92/100</f>
        <v>112.8960002744118</v>
      </c>
      <c r="R67" s="42">
        <f>+Tabla7[[#This Row],[META_NORTE]]*5.07/100</f>
        <v>146.01600035491526</v>
      </c>
      <c r="S67" s="42"/>
      <c r="T67" s="43"/>
      <c r="U67" s="28">
        <f>+Tabla7[[#This Row],[META_USAQUEN]]+Tabla7[[#This Row],[META_ENGATIVA]]+Tabla7[[#This Row],[META_SUBA]]+Tabla7[[#This Row],[META_CHAPINERO]]+Tabla7[[#This Row],[META_BARRIOS_UNIDOS]]+Tabla7[[#This Row],[META_TEUSAQUILLO]]+Tabla7[[#This Row],[META_SUBRED]]+Tabla7[[#This Row],[META_DISTRITO]]</f>
        <v>2880.0000070003016</v>
      </c>
      <c r="V67" s="29">
        <f>+Tabla7[[#This Row],[META_NORTE]]-Tabla7[[#This Row],[META_TOTAL]]</f>
        <v>0</v>
      </c>
      <c r="W67" s="30">
        <f>+Tabla7[[#This Row],[VALOR UNITARIO]]*Tabla7[[#This Row],[META_USAQUEN]]</f>
        <v>82446740.552400008</v>
      </c>
      <c r="X67" s="31">
        <f>+Tabla7[[#This Row],[META_ENGATIVA]]*Tabla7[[#This Row],[VALOR UNITARIO]]</f>
        <v>360478213.93220007</v>
      </c>
      <c r="Y67" s="31">
        <f>+Tabla7[[#This Row],[META_SUBA]]*Tabla7[[#This Row],[VALOR UNITARIO]]</f>
        <v>242403291.08520001</v>
      </c>
      <c r="Z67" s="31">
        <f>+Tabla7[[#This Row],[META_CHAPINERO]]*Tabla7[[#This Row],[VALOR UNITARIO]]</f>
        <v>63521840.0264</v>
      </c>
      <c r="AA67" s="31">
        <f>+Tabla7[[#This Row],[META_BARRIOS_UNIDOS]]*Tabla7[[#This Row],[VALOR UNITARIO]]</f>
        <v>32254613.0704</v>
      </c>
      <c r="AB67" s="31">
        <f>+Tabla7[[#This Row],[META_TEUSAQUILLO]]*Tabla7[[#This Row],[VALOR UNITARIO]]</f>
        <v>41717063.333400004</v>
      </c>
      <c r="AC67" s="31">
        <f>+Tabla7[[#This Row],[META_SUBRED]]*Tabla7[[#This Row],[VALOR UNITARIO]]</f>
        <v>0</v>
      </c>
      <c r="AD67" s="32">
        <f>+Tabla7[[#This Row],[META_DISTRITO]]*Tabla7[[#This Row],[VALOR UNITARIO]]</f>
        <v>0</v>
      </c>
      <c r="AE67" s="30">
        <f>SUM(Tabla7[[#This Row],[$_USAQUEN]:[$_DISTRITO]])</f>
        <v>822821762.00000012</v>
      </c>
      <c r="AF67" s="32">
        <f>+Tabla7[[#This Row],[$_NORTE]]-Tabla7[[#This Row],[$_TOTAL]]</f>
        <v>0</v>
      </c>
    </row>
    <row r="68" spans="1:32" ht="51" hidden="1">
      <c r="A68" s="19" t="s">
        <v>73</v>
      </c>
      <c r="B68" s="20" t="s">
        <v>74</v>
      </c>
      <c r="C68" s="20" t="s">
        <v>75</v>
      </c>
      <c r="D68" s="21">
        <v>55</v>
      </c>
      <c r="E68" s="20" t="s">
        <v>132</v>
      </c>
      <c r="F68" s="20" t="s">
        <v>77</v>
      </c>
      <c r="G68" s="19" t="s">
        <v>78</v>
      </c>
      <c r="H68" s="19" t="s">
        <v>50</v>
      </c>
      <c r="I68" s="19" t="s">
        <v>47</v>
      </c>
      <c r="J68" s="22">
        <v>380935</v>
      </c>
      <c r="K68" s="5">
        <v>240</v>
      </c>
      <c r="L68" s="22">
        <f>+Tabla7[[#This Row],[VALOR UNITARIO]]*Tabla7[[#This Row],[META_NORTE]]</f>
        <v>91424400</v>
      </c>
      <c r="M68" s="41">
        <f>+Tabla7[[#This Row],[META_NORTE]]*10.02/100</f>
        <v>24.047999999999998</v>
      </c>
      <c r="N68" s="42">
        <f>+Tabla7[[#This Row],[META_NORTE]]*43.81/100</f>
        <v>105.14400000000002</v>
      </c>
      <c r="O68" s="42">
        <f>+Tabla7[[#This Row],[META_NORTE]]*29.46/100</f>
        <v>70.704000000000008</v>
      </c>
      <c r="P68" s="42">
        <f>+Tabla7[[#This Row],[META_NORTE]]*7.72/100</f>
        <v>18.527999999999999</v>
      </c>
      <c r="Q68" s="42">
        <f>+Tabla7[[#This Row],[META_NORTE]]*3.92/100</f>
        <v>9.4079999999999995</v>
      </c>
      <c r="R68" s="42">
        <f>+Tabla7[[#This Row],[META_NORTE]]*5.07/100</f>
        <v>12.168000000000001</v>
      </c>
      <c r="S68" s="42"/>
      <c r="T68" s="43"/>
      <c r="U68" s="28">
        <f>+Tabla7[[#This Row],[META_USAQUEN]]+Tabla7[[#This Row],[META_ENGATIVA]]+Tabla7[[#This Row],[META_SUBA]]+Tabla7[[#This Row],[META_CHAPINERO]]+Tabla7[[#This Row],[META_BARRIOS_UNIDOS]]+Tabla7[[#This Row],[META_TEUSAQUILLO]]+Tabla7[[#This Row],[META_SUBRED]]+Tabla7[[#This Row],[META_DISTRITO]]</f>
        <v>240</v>
      </c>
      <c r="V68" s="29">
        <f>+Tabla7[[#This Row],[META_NORTE]]-Tabla7[[#This Row],[META_TOTAL]]</f>
        <v>0</v>
      </c>
      <c r="W68" s="30">
        <f>+Tabla7[[#This Row],[VALOR UNITARIO]]*Tabla7[[#This Row],[META_USAQUEN]]</f>
        <v>9160724.879999999</v>
      </c>
      <c r="X68" s="31">
        <f>+Tabla7[[#This Row],[META_ENGATIVA]]*Tabla7[[#This Row],[VALOR UNITARIO]]</f>
        <v>40053029.640000008</v>
      </c>
      <c r="Y68" s="31">
        <f>+Tabla7[[#This Row],[META_SUBA]]*Tabla7[[#This Row],[VALOR UNITARIO]]</f>
        <v>26933628.240000002</v>
      </c>
      <c r="Z68" s="31">
        <f>+Tabla7[[#This Row],[META_CHAPINERO]]*Tabla7[[#This Row],[VALOR UNITARIO]]</f>
        <v>7057963.6799999997</v>
      </c>
      <c r="AA68" s="31">
        <f>+Tabla7[[#This Row],[META_BARRIOS_UNIDOS]]*Tabla7[[#This Row],[VALOR UNITARIO]]</f>
        <v>3583836.48</v>
      </c>
      <c r="AB68" s="31">
        <f>+Tabla7[[#This Row],[META_TEUSAQUILLO]]*Tabla7[[#This Row],[VALOR UNITARIO]]</f>
        <v>4635217.08</v>
      </c>
      <c r="AC68" s="31">
        <f>+Tabla7[[#This Row],[META_SUBRED]]*Tabla7[[#This Row],[VALOR UNITARIO]]</f>
        <v>0</v>
      </c>
      <c r="AD68" s="32">
        <f>+Tabla7[[#This Row],[META_DISTRITO]]*Tabla7[[#This Row],[VALOR UNITARIO]]</f>
        <v>0</v>
      </c>
      <c r="AE68" s="30">
        <f>SUM(Tabla7[[#This Row],[$_USAQUEN]:[$_DISTRITO]])</f>
        <v>91424400.00000003</v>
      </c>
      <c r="AF68" s="32">
        <f>+Tabla7[[#This Row],[$_NORTE]]-Tabla7[[#This Row],[$_TOTAL]]</f>
        <v>0</v>
      </c>
    </row>
    <row r="69" spans="1:32" ht="51" hidden="1">
      <c r="A69" s="19" t="s">
        <v>73</v>
      </c>
      <c r="B69" s="20" t="s">
        <v>74</v>
      </c>
      <c r="C69" s="20" t="s">
        <v>75</v>
      </c>
      <c r="D69" s="21">
        <v>56</v>
      </c>
      <c r="E69" s="20" t="s">
        <v>133</v>
      </c>
      <c r="F69" s="20" t="s">
        <v>77</v>
      </c>
      <c r="G69" s="19" t="s">
        <v>78</v>
      </c>
      <c r="H69" s="19" t="s">
        <v>50</v>
      </c>
      <c r="I69" s="19" t="s">
        <v>47</v>
      </c>
      <c r="J69" s="22">
        <v>266747</v>
      </c>
      <c r="K69" s="5">
        <v>2304</v>
      </c>
      <c r="L69" s="22">
        <f>+Tabla7[[#This Row],[VALOR UNITARIO]]*Tabla7[[#This Row],[META_NORTE]]</f>
        <v>614585088</v>
      </c>
      <c r="M69" s="41">
        <f>+Tabla7[[#This Row],[META_NORTE]]*10.02/100</f>
        <v>230.86079999999998</v>
      </c>
      <c r="N69" s="42">
        <f>+Tabla7[[#This Row],[META_NORTE]]*43.81/100</f>
        <v>1009.3824000000001</v>
      </c>
      <c r="O69" s="42">
        <f>+Tabla7[[#This Row],[META_NORTE]]*29.46/100</f>
        <v>678.75839999999994</v>
      </c>
      <c r="P69" s="42">
        <f>+Tabla7[[#This Row],[META_NORTE]]*7.72/100</f>
        <v>177.86880000000002</v>
      </c>
      <c r="Q69" s="42">
        <f>+Tabla7[[#This Row],[META_NORTE]]*3.92/100</f>
        <v>90.316800000000001</v>
      </c>
      <c r="R69" s="42">
        <f>+Tabla7[[#This Row],[META_NORTE]]*5.07/100</f>
        <v>116.81280000000001</v>
      </c>
      <c r="S69" s="42"/>
      <c r="T69" s="43"/>
      <c r="U69" s="28">
        <f>+Tabla7[[#This Row],[META_USAQUEN]]+Tabla7[[#This Row],[META_ENGATIVA]]+Tabla7[[#This Row],[META_SUBA]]+Tabla7[[#This Row],[META_CHAPINERO]]+Tabla7[[#This Row],[META_BARRIOS_UNIDOS]]+Tabla7[[#This Row],[META_TEUSAQUILLO]]+Tabla7[[#This Row],[META_SUBRED]]+Tabla7[[#This Row],[META_DISTRITO]]</f>
        <v>2304.0000000000005</v>
      </c>
      <c r="V69" s="29">
        <f>+Tabla7[[#This Row],[META_NORTE]]-Tabla7[[#This Row],[META_TOTAL]]</f>
        <v>0</v>
      </c>
      <c r="W69" s="30">
        <f>+Tabla7[[#This Row],[VALOR UNITARIO]]*Tabla7[[#This Row],[META_USAQUEN]]</f>
        <v>61581425.817599997</v>
      </c>
      <c r="X69" s="31">
        <f>+Tabla7[[#This Row],[META_ENGATIVA]]*Tabla7[[#This Row],[VALOR UNITARIO]]</f>
        <v>269249727.0528</v>
      </c>
      <c r="Y69" s="31">
        <f>+Tabla7[[#This Row],[META_SUBA]]*Tabla7[[#This Row],[VALOR UNITARIO]]</f>
        <v>181056766.92479998</v>
      </c>
      <c r="Z69" s="31">
        <f>+Tabla7[[#This Row],[META_CHAPINERO]]*Tabla7[[#This Row],[VALOR UNITARIO]]</f>
        <v>47445968.793600008</v>
      </c>
      <c r="AA69" s="31">
        <f>+Tabla7[[#This Row],[META_BARRIOS_UNIDOS]]*Tabla7[[#This Row],[VALOR UNITARIO]]</f>
        <v>24091735.4496</v>
      </c>
      <c r="AB69" s="31">
        <f>+Tabla7[[#This Row],[META_TEUSAQUILLO]]*Tabla7[[#This Row],[VALOR UNITARIO]]</f>
        <v>31159463.961600002</v>
      </c>
      <c r="AC69" s="31">
        <f>+Tabla7[[#This Row],[META_SUBRED]]*Tabla7[[#This Row],[VALOR UNITARIO]]</f>
        <v>0</v>
      </c>
      <c r="AD69" s="32">
        <f>+Tabla7[[#This Row],[META_DISTRITO]]*Tabla7[[#This Row],[VALOR UNITARIO]]</f>
        <v>0</v>
      </c>
      <c r="AE69" s="30">
        <f>SUM(Tabla7[[#This Row],[$_USAQUEN]:[$_DISTRITO]])</f>
        <v>614585087.99999988</v>
      </c>
      <c r="AF69" s="32">
        <f>+Tabla7[[#This Row],[$_NORTE]]-Tabla7[[#This Row],[$_TOTAL]]</f>
        <v>0</v>
      </c>
    </row>
    <row r="70" spans="1:32" ht="51" hidden="1">
      <c r="A70" s="19" t="s">
        <v>73</v>
      </c>
      <c r="B70" s="20" t="s">
        <v>74</v>
      </c>
      <c r="C70" s="20" t="s">
        <v>101</v>
      </c>
      <c r="D70" s="21">
        <v>57</v>
      </c>
      <c r="E70" s="20" t="s">
        <v>135</v>
      </c>
      <c r="F70" s="20" t="s">
        <v>77</v>
      </c>
      <c r="G70" s="19" t="s">
        <v>78</v>
      </c>
      <c r="H70" s="19" t="s">
        <v>50</v>
      </c>
      <c r="I70" s="19" t="s">
        <v>47</v>
      </c>
      <c r="J70" s="22">
        <v>88916</v>
      </c>
      <c r="K70" s="5">
        <v>8448.0000112465696</v>
      </c>
      <c r="L70" s="22">
        <f>+Tabla7[[#This Row],[VALOR UNITARIO]]*Tabla7[[#This Row],[META_NORTE]]</f>
        <v>751162369</v>
      </c>
      <c r="M70" s="41">
        <f>+Tabla7[[#This Row],[META_NORTE]]*10.02/100</f>
        <v>846.48960112690622</v>
      </c>
      <c r="N70" s="42">
        <f>+Tabla7[[#This Row],[META_NORTE]]*43.81/100</f>
        <v>3701.0688049271225</v>
      </c>
      <c r="O70" s="42">
        <f>+Tabla7[[#This Row],[META_NORTE]]*29.46/100</f>
        <v>2488.7808033132396</v>
      </c>
      <c r="P70" s="42">
        <f>+Tabla7[[#This Row],[META_NORTE]]*7.72/100</f>
        <v>652.18560086823516</v>
      </c>
      <c r="Q70" s="42">
        <f>+Tabla7[[#This Row],[META_NORTE]]*3.92/100</f>
        <v>331.16160044086553</v>
      </c>
      <c r="R70" s="42">
        <f>+Tabla7[[#This Row],[META_NORTE]]*5.07/100</f>
        <v>428.31360057020106</v>
      </c>
      <c r="S70" s="42"/>
      <c r="T70" s="43"/>
      <c r="U70" s="28">
        <f>+Tabla7[[#This Row],[META_USAQUEN]]+Tabla7[[#This Row],[META_ENGATIVA]]+Tabla7[[#This Row],[META_SUBA]]+Tabla7[[#This Row],[META_CHAPINERO]]+Tabla7[[#This Row],[META_BARRIOS_UNIDOS]]+Tabla7[[#This Row],[META_TEUSAQUILLO]]+Tabla7[[#This Row],[META_SUBRED]]+Tabla7[[#This Row],[META_DISTRITO]]</f>
        <v>8448.0000112465696</v>
      </c>
      <c r="V70" s="29">
        <f>+Tabla7[[#This Row],[META_NORTE]]-Tabla7[[#This Row],[META_TOTAL]]</f>
        <v>0</v>
      </c>
      <c r="W70" s="30">
        <f>+Tabla7[[#This Row],[VALOR UNITARIO]]*Tabla7[[#This Row],[META_USAQUEN]]</f>
        <v>75266469.373799995</v>
      </c>
      <c r="X70" s="31">
        <f>+Tabla7[[#This Row],[META_ENGATIVA]]*Tabla7[[#This Row],[VALOR UNITARIO]]</f>
        <v>329084233.85890001</v>
      </c>
      <c r="Y70" s="31">
        <f>+Tabla7[[#This Row],[META_SUBA]]*Tabla7[[#This Row],[VALOR UNITARIO]]</f>
        <v>221292433.90740001</v>
      </c>
      <c r="Z70" s="31">
        <f>+Tabla7[[#This Row],[META_CHAPINERO]]*Tabla7[[#This Row],[VALOR UNITARIO]]</f>
        <v>57989734.886799999</v>
      </c>
      <c r="AA70" s="31">
        <f>+Tabla7[[#This Row],[META_BARRIOS_UNIDOS]]*Tabla7[[#This Row],[VALOR UNITARIO]]</f>
        <v>29445564.864799999</v>
      </c>
      <c r="AB70" s="31">
        <f>+Tabla7[[#This Row],[META_TEUSAQUILLO]]*Tabla7[[#This Row],[VALOR UNITARIO]]</f>
        <v>38083932.1083</v>
      </c>
      <c r="AC70" s="31">
        <f>+Tabla7[[#This Row],[META_SUBRED]]*Tabla7[[#This Row],[VALOR UNITARIO]]</f>
        <v>0</v>
      </c>
      <c r="AD70" s="32">
        <f>+Tabla7[[#This Row],[META_DISTRITO]]*Tabla7[[#This Row],[VALOR UNITARIO]]</f>
        <v>0</v>
      </c>
      <c r="AE70" s="30">
        <f>SUM(Tabla7[[#This Row],[$_USAQUEN]:[$_DISTRITO]])</f>
        <v>751162369</v>
      </c>
      <c r="AF70" s="32">
        <f>+Tabla7[[#This Row],[$_NORTE]]-Tabla7[[#This Row],[$_TOTAL]]</f>
        <v>0</v>
      </c>
    </row>
    <row r="71" spans="1:32" ht="25.5" hidden="1">
      <c r="A71" s="19" t="s">
        <v>73</v>
      </c>
      <c r="B71" s="20" t="s">
        <v>74</v>
      </c>
      <c r="C71" s="20" t="s">
        <v>75</v>
      </c>
      <c r="D71" s="21">
        <v>58</v>
      </c>
      <c r="E71" s="20" t="s">
        <v>136</v>
      </c>
      <c r="F71" s="20" t="s">
        <v>80</v>
      </c>
      <c r="G71" s="19" t="s">
        <v>137</v>
      </c>
      <c r="H71" s="19" t="s">
        <v>138</v>
      </c>
      <c r="I71" s="19" t="s">
        <v>65</v>
      </c>
      <c r="J71" s="22">
        <v>562157</v>
      </c>
      <c r="K71" s="5">
        <v>240</v>
      </c>
      <c r="L71" s="22">
        <f>+Tabla7[[#This Row],[VALOR UNITARIO]]*Tabla7[[#This Row],[META_NORTE]]</f>
        <v>134917680</v>
      </c>
      <c r="M71" s="41">
        <f>+Tabla7[[#This Row],[META_NORTE]]*10.02/100</f>
        <v>24.047999999999998</v>
      </c>
      <c r="N71" s="42">
        <f>+Tabla7[[#This Row],[META_NORTE]]*43.81/100</f>
        <v>105.14400000000002</v>
      </c>
      <c r="O71" s="42">
        <f>+Tabla7[[#This Row],[META_NORTE]]*29.46/100</f>
        <v>70.704000000000008</v>
      </c>
      <c r="P71" s="42">
        <f>+Tabla7[[#This Row],[META_NORTE]]*7.72/100</f>
        <v>18.527999999999999</v>
      </c>
      <c r="Q71" s="42">
        <f>+Tabla7[[#This Row],[META_NORTE]]*3.92/100</f>
        <v>9.4079999999999995</v>
      </c>
      <c r="R71" s="42">
        <f>+Tabla7[[#This Row],[META_NORTE]]*5.07/100</f>
        <v>12.168000000000001</v>
      </c>
      <c r="S71" s="42"/>
      <c r="T71" s="43"/>
      <c r="U71" s="28">
        <f>+Tabla7[[#This Row],[META_USAQUEN]]+Tabla7[[#This Row],[META_ENGATIVA]]+Tabla7[[#This Row],[META_SUBA]]+Tabla7[[#This Row],[META_CHAPINERO]]+Tabla7[[#This Row],[META_BARRIOS_UNIDOS]]+Tabla7[[#This Row],[META_TEUSAQUILLO]]+Tabla7[[#This Row],[META_SUBRED]]+Tabla7[[#This Row],[META_DISTRITO]]</f>
        <v>240</v>
      </c>
      <c r="V71" s="29">
        <f>+Tabla7[[#This Row],[META_NORTE]]-Tabla7[[#This Row],[META_TOTAL]]</f>
        <v>0</v>
      </c>
      <c r="W71" s="30">
        <f>+Tabla7[[#This Row],[VALOR UNITARIO]]*Tabla7[[#This Row],[META_USAQUEN]]</f>
        <v>13518751.535999998</v>
      </c>
      <c r="X71" s="31">
        <f>+Tabla7[[#This Row],[META_ENGATIVA]]*Tabla7[[#This Row],[VALOR UNITARIO]]</f>
        <v>59107435.60800001</v>
      </c>
      <c r="Y71" s="31">
        <f>+Tabla7[[#This Row],[META_SUBA]]*Tabla7[[#This Row],[VALOR UNITARIO]]</f>
        <v>39746748.528000005</v>
      </c>
      <c r="Z71" s="31">
        <f>+Tabla7[[#This Row],[META_CHAPINERO]]*Tabla7[[#This Row],[VALOR UNITARIO]]</f>
        <v>10415644.896</v>
      </c>
      <c r="AA71" s="31">
        <f>+Tabla7[[#This Row],[META_BARRIOS_UNIDOS]]*Tabla7[[#This Row],[VALOR UNITARIO]]</f>
        <v>5288773.0559999999</v>
      </c>
      <c r="AB71" s="31">
        <f>+Tabla7[[#This Row],[META_TEUSAQUILLO]]*Tabla7[[#This Row],[VALOR UNITARIO]]</f>
        <v>6840326.3760000002</v>
      </c>
      <c r="AC71" s="31">
        <f>+Tabla7[[#This Row],[META_SUBRED]]*Tabla7[[#This Row],[VALOR UNITARIO]]</f>
        <v>0</v>
      </c>
      <c r="AD71" s="32">
        <f>+Tabla7[[#This Row],[META_DISTRITO]]*Tabla7[[#This Row],[VALOR UNITARIO]]</f>
        <v>0</v>
      </c>
      <c r="AE71" s="30">
        <f>SUM(Tabla7[[#This Row],[$_USAQUEN]:[$_DISTRITO]])</f>
        <v>134917680</v>
      </c>
      <c r="AF71" s="32">
        <f>+Tabla7[[#This Row],[$_NORTE]]-Tabla7[[#This Row],[$_TOTAL]]</f>
        <v>0</v>
      </c>
    </row>
    <row r="72" spans="1:32" ht="26.25" hidden="1" thickTop="1">
      <c r="A72" s="19" t="s">
        <v>73</v>
      </c>
      <c r="B72" s="20" t="s">
        <v>74</v>
      </c>
      <c r="C72" s="20" t="s">
        <v>75</v>
      </c>
      <c r="D72" s="21">
        <v>59</v>
      </c>
      <c r="E72" s="20" t="s">
        <v>139</v>
      </c>
      <c r="F72" s="20" t="s">
        <v>80</v>
      </c>
      <c r="G72" s="19" t="s">
        <v>45</v>
      </c>
      <c r="H72" s="19" t="s">
        <v>138</v>
      </c>
      <c r="I72" s="19" t="s">
        <v>47</v>
      </c>
      <c r="J72" s="22">
        <v>14226512</v>
      </c>
      <c r="K72" s="5">
        <v>11.879999960636873</v>
      </c>
      <c r="L72" s="22">
        <f>+Tabla7[[#This Row],[VALOR UNITARIO]]*Tabla7[[#This Row],[META_NORTE]]</f>
        <v>169010962</v>
      </c>
      <c r="M72" s="38">
        <v>0</v>
      </c>
      <c r="N72" s="39">
        <v>0</v>
      </c>
      <c r="O72" s="39">
        <v>0</v>
      </c>
      <c r="P72" s="39">
        <v>0</v>
      </c>
      <c r="Q72" s="39">
        <v>0</v>
      </c>
      <c r="R72" s="39">
        <v>0</v>
      </c>
      <c r="S72" s="39">
        <v>11.9</v>
      </c>
      <c r="T72" s="40">
        <v>0</v>
      </c>
      <c r="U72" s="28">
        <f>+Tabla7[[#This Row],[META_USAQUEN]]+Tabla7[[#This Row],[META_ENGATIVA]]+Tabla7[[#This Row],[META_SUBA]]+Tabla7[[#This Row],[META_CHAPINERO]]+Tabla7[[#This Row],[META_BARRIOS_UNIDOS]]+Tabla7[[#This Row],[META_TEUSAQUILLO]]+Tabla7[[#This Row],[META_SUBRED]]+Tabla7[[#This Row],[META_DISTRITO]]</f>
        <v>11.9</v>
      </c>
      <c r="V72" s="29">
        <f>+Tabla7[[#This Row],[META_NORTE]]-Tabla7[[#This Row],[META_TOTAL]]</f>
        <v>-2.0000039363127442E-2</v>
      </c>
      <c r="W72" s="30">
        <f>+Tabla7[[#This Row],[VALOR UNITARIO]]*Tabla7[[#This Row],[META_USAQUEN]]</f>
        <v>0</v>
      </c>
      <c r="X72" s="31">
        <f>+Tabla7[[#This Row],[META_ENGATIVA]]*Tabla7[[#This Row],[VALOR UNITARIO]]</f>
        <v>0</v>
      </c>
      <c r="Y72" s="31">
        <f>+Tabla7[[#This Row],[META_SUBA]]*Tabla7[[#This Row],[VALOR UNITARIO]]</f>
        <v>0</v>
      </c>
      <c r="Z72" s="31">
        <f>+Tabla7[[#This Row],[META_CHAPINERO]]*Tabla7[[#This Row],[VALOR UNITARIO]]</f>
        <v>0</v>
      </c>
      <c r="AA72" s="31">
        <f>+Tabla7[[#This Row],[META_BARRIOS_UNIDOS]]*Tabla7[[#This Row],[VALOR UNITARIO]]</f>
        <v>0</v>
      </c>
      <c r="AB72" s="31">
        <f>+Tabla7[[#This Row],[META_TEUSAQUILLO]]*Tabla7[[#This Row],[VALOR UNITARIO]]</f>
        <v>0</v>
      </c>
      <c r="AC72" s="31">
        <f>+Tabla7[[#This Row],[META_SUBRED]]*Tabla7[[#This Row],[VALOR UNITARIO]]</f>
        <v>169295492.80000001</v>
      </c>
      <c r="AD72" s="32">
        <f>+Tabla7[[#This Row],[META_DISTRITO]]*Tabla7[[#This Row],[VALOR UNITARIO]]</f>
        <v>0</v>
      </c>
      <c r="AE72" s="30">
        <f>SUM(Tabla7[[#This Row],[$_USAQUEN]:[$_DISTRITO]])</f>
        <v>169295492.80000001</v>
      </c>
      <c r="AF72" s="32">
        <f>+Tabla7[[#This Row],[$_NORTE]]-Tabla7[[#This Row],[$_TOTAL]]</f>
        <v>-284530.80000001192</v>
      </c>
    </row>
    <row r="73" spans="1:32" ht="25.5" hidden="1">
      <c r="A73" s="19" t="s">
        <v>73</v>
      </c>
      <c r="B73" s="20" t="s">
        <v>74</v>
      </c>
      <c r="C73" s="20" t="s">
        <v>75</v>
      </c>
      <c r="D73" s="21">
        <v>60</v>
      </c>
      <c r="E73" s="20" t="s">
        <v>140</v>
      </c>
      <c r="F73" s="20" t="s">
        <v>80</v>
      </c>
      <c r="G73" s="19" t="s">
        <v>78</v>
      </c>
      <c r="H73" s="19" t="s">
        <v>138</v>
      </c>
      <c r="I73" s="19" t="s">
        <v>65</v>
      </c>
      <c r="J73" s="22">
        <v>105404</v>
      </c>
      <c r="K73" s="5">
        <v>2014.000018974612</v>
      </c>
      <c r="L73" s="22">
        <f>+Tabla7[[#This Row],[VALOR UNITARIO]]*Tabla7[[#This Row],[META_NORTE]]</f>
        <v>212283658</v>
      </c>
      <c r="M73" s="41">
        <f>+Tabla7[[#This Row],[META_NORTE]]*10.02/100</f>
        <v>201.80280190125609</v>
      </c>
      <c r="N73" s="42">
        <f>+Tabla7[[#This Row],[META_NORTE]]*43.81/100</f>
        <v>882.33340831277758</v>
      </c>
      <c r="O73" s="42">
        <f>+Tabla7[[#This Row],[META_NORTE]]*29.46/100</f>
        <v>593.32440558992073</v>
      </c>
      <c r="P73" s="42">
        <f>+Tabla7[[#This Row],[META_NORTE]]*7.72/100</f>
        <v>155.48080146484006</v>
      </c>
      <c r="Q73" s="42">
        <f>+Tabla7[[#This Row],[META_NORTE]]*3.92/100</f>
        <v>78.948800743804782</v>
      </c>
      <c r="R73" s="42">
        <f>+Tabla7[[#This Row],[META_NORTE]]*5.07/100</f>
        <v>102.10980096201283</v>
      </c>
      <c r="S73" s="42"/>
      <c r="T73" s="43"/>
      <c r="U73" s="28">
        <f>+Tabla7[[#This Row],[META_USAQUEN]]+Tabla7[[#This Row],[META_ENGATIVA]]+Tabla7[[#This Row],[META_SUBA]]+Tabla7[[#This Row],[META_CHAPINERO]]+Tabla7[[#This Row],[META_BARRIOS_UNIDOS]]+Tabla7[[#This Row],[META_TEUSAQUILLO]]+Tabla7[[#This Row],[META_SUBRED]]+Tabla7[[#This Row],[META_DISTRITO]]</f>
        <v>2014.0000189746124</v>
      </c>
      <c r="V73" s="29">
        <f>+Tabla7[[#This Row],[META_NORTE]]-Tabla7[[#This Row],[META_TOTAL]]</f>
        <v>0</v>
      </c>
      <c r="W73" s="30">
        <f>+Tabla7[[#This Row],[VALOR UNITARIO]]*Tabla7[[#This Row],[META_USAQUEN]]</f>
        <v>21270822.531599998</v>
      </c>
      <c r="X73" s="31">
        <f>+Tabla7[[#This Row],[META_ENGATIVA]]*Tabla7[[#This Row],[VALOR UNITARIO]]</f>
        <v>93001470.569800004</v>
      </c>
      <c r="Y73" s="31">
        <f>+Tabla7[[#This Row],[META_SUBA]]*Tabla7[[#This Row],[VALOR UNITARIO]]</f>
        <v>62538765.646800004</v>
      </c>
      <c r="Z73" s="31">
        <f>+Tabla7[[#This Row],[META_CHAPINERO]]*Tabla7[[#This Row],[VALOR UNITARIO]]</f>
        <v>16388298.397600001</v>
      </c>
      <c r="AA73" s="31">
        <f>+Tabla7[[#This Row],[META_BARRIOS_UNIDOS]]*Tabla7[[#This Row],[VALOR UNITARIO]]</f>
        <v>8321519.3935999991</v>
      </c>
      <c r="AB73" s="31">
        <f>+Tabla7[[#This Row],[META_TEUSAQUILLO]]*Tabla7[[#This Row],[VALOR UNITARIO]]</f>
        <v>10762781.4606</v>
      </c>
      <c r="AC73" s="31">
        <f>+Tabla7[[#This Row],[META_SUBRED]]*Tabla7[[#This Row],[VALOR UNITARIO]]</f>
        <v>0</v>
      </c>
      <c r="AD73" s="32">
        <f>+Tabla7[[#This Row],[META_DISTRITO]]*Tabla7[[#This Row],[VALOR UNITARIO]]</f>
        <v>0</v>
      </c>
      <c r="AE73" s="30">
        <f>SUM(Tabla7[[#This Row],[$_USAQUEN]:[$_DISTRITO]])</f>
        <v>212283657.99999997</v>
      </c>
      <c r="AF73" s="32">
        <f>+Tabla7[[#This Row],[$_NORTE]]-Tabla7[[#This Row],[$_TOTAL]]</f>
        <v>0</v>
      </c>
    </row>
    <row r="74" spans="1:32" ht="25.5" hidden="1">
      <c r="A74" s="19" t="s">
        <v>73</v>
      </c>
      <c r="B74" s="20" t="s">
        <v>74</v>
      </c>
      <c r="C74" s="20" t="s">
        <v>75</v>
      </c>
      <c r="D74" s="21">
        <v>61</v>
      </c>
      <c r="E74" s="20" t="s">
        <v>141</v>
      </c>
      <c r="F74" s="20" t="s">
        <v>80</v>
      </c>
      <c r="G74" s="19" t="s">
        <v>78</v>
      </c>
      <c r="H74" s="19" t="s">
        <v>138</v>
      </c>
      <c r="I74" s="19" t="s">
        <v>47</v>
      </c>
      <c r="J74" s="22">
        <v>266747</v>
      </c>
      <c r="K74" s="5">
        <v>864</v>
      </c>
      <c r="L74" s="22">
        <f>+Tabla7[[#This Row],[VALOR UNITARIO]]*Tabla7[[#This Row],[META_NORTE]]</f>
        <v>230469408</v>
      </c>
      <c r="M74" s="41">
        <f>+Tabla7[[#This Row],[META_NORTE]]*10.02/100</f>
        <v>86.572799999999987</v>
      </c>
      <c r="N74" s="42">
        <f>+Tabla7[[#This Row],[META_NORTE]]*43.81/100</f>
        <v>378.51840000000004</v>
      </c>
      <c r="O74" s="42">
        <f>+Tabla7[[#This Row],[META_NORTE]]*29.46/100</f>
        <v>254.53440000000003</v>
      </c>
      <c r="P74" s="42">
        <f>+Tabla7[[#This Row],[META_NORTE]]*7.72/100</f>
        <v>66.700800000000001</v>
      </c>
      <c r="Q74" s="42">
        <f>+Tabla7[[#This Row],[META_NORTE]]*3.92/100</f>
        <v>33.8688</v>
      </c>
      <c r="R74" s="42">
        <f>+Tabla7[[#This Row],[META_NORTE]]*5.07/100</f>
        <v>43.804800000000007</v>
      </c>
      <c r="S74" s="42"/>
      <c r="T74" s="43"/>
      <c r="U74" s="28">
        <f>+Tabla7[[#This Row],[META_USAQUEN]]+Tabla7[[#This Row],[META_ENGATIVA]]+Tabla7[[#This Row],[META_SUBA]]+Tabla7[[#This Row],[META_CHAPINERO]]+Tabla7[[#This Row],[META_BARRIOS_UNIDOS]]+Tabla7[[#This Row],[META_TEUSAQUILLO]]+Tabla7[[#This Row],[META_SUBRED]]+Tabla7[[#This Row],[META_DISTRITO]]</f>
        <v>864</v>
      </c>
      <c r="V74" s="29">
        <f>+Tabla7[[#This Row],[META_NORTE]]-Tabla7[[#This Row],[META_TOTAL]]</f>
        <v>0</v>
      </c>
      <c r="W74" s="30">
        <f>+Tabla7[[#This Row],[VALOR UNITARIO]]*Tabla7[[#This Row],[META_USAQUEN]]</f>
        <v>23093034.681599997</v>
      </c>
      <c r="X74" s="31">
        <f>+Tabla7[[#This Row],[META_ENGATIVA]]*Tabla7[[#This Row],[VALOR UNITARIO]]</f>
        <v>100968647.64480001</v>
      </c>
      <c r="Y74" s="31">
        <f>+Tabla7[[#This Row],[META_SUBA]]*Tabla7[[#This Row],[VALOR UNITARIO]]</f>
        <v>67896287.596800014</v>
      </c>
      <c r="Z74" s="31">
        <f>+Tabla7[[#This Row],[META_CHAPINERO]]*Tabla7[[#This Row],[VALOR UNITARIO]]</f>
        <v>17792238.297600001</v>
      </c>
      <c r="AA74" s="31">
        <f>+Tabla7[[#This Row],[META_BARRIOS_UNIDOS]]*Tabla7[[#This Row],[VALOR UNITARIO]]</f>
        <v>9034400.7936000004</v>
      </c>
      <c r="AB74" s="31">
        <f>+Tabla7[[#This Row],[META_TEUSAQUILLO]]*Tabla7[[#This Row],[VALOR UNITARIO]]</f>
        <v>11684798.985600002</v>
      </c>
      <c r="AC74" s="31">
        <f>+Tabla7[[#This Row],[META_SUBRED]]*Tabla7[[#This Row],[VALOR UNITARIO]]</f>
        <v>0</v>
      </c>
      <c r="AD74" s="32">
        <f>+Tabla7[[#This Row],[META_DISTRITO]]*Tabla7[[#This Row],[VALOR UNITARIO]]</f>
        <v>0</v>
      </c>
      <c r="AE74" s="30">
        <f>SUM(Tabla7[[#This Row],[$_USAQUEN]:[$_DISTRITO]])</f>
        <v>230469408</v>
      </c>
      <c r="AF74" s="32">
        <f>+Tabla7[[#This Row],[$_NORTE]]-Tabla7[[#This Row],[$_TOTAL]]</f>
        <v>0</v>
      </c>
    </row>
    <row r="75" spans="1:32" ht="26.25" hidden="1" thickTop="1">
      <c r="A75" s="19" t="s">
        <v>73</v>
      </c>
      <c r="B75" s="20" t="s">
        <v>74</v>
      </c>
      <c r="C75" s="20" t="s">
        <v>111</v>
      </c>
      <c r="D75" s="21">
        <v>62</v>
      </c>
      <c r="E75" s="20" t="s">
        <v>142</v>
      </c>
      <c r="F75" s="20" t="s">
        <v>80</v>
      </c>
      <c r="G75" s="19" t="s">
        <v>45</v>
      </c>
      <c r="H75" s="19" t="s">
        <v>138</v>
      </c>
      <c r="I75" s="19" t="s">
        <v>47</v>
      </c>
      <c r="J75" s="22">
        <v>13610112</v>
      </c>
      <c r="K75" s="5">
        <v>12</v>
      </c>
      <c r="L75" s="22">
        <f>+Tabla7[[#This Row],[VALOR UNITARIO]]*Tabla7[[#This Row],[META_NORTE]]</f>
        <v>163321344</v>
      </c>
      <c r="M75" s="38">
        <v>0</v>
      </c>
      <c r="N75" s="39">
        <v>0</v>
      </c>
      <c r="O75" s="39">
        <v>0</v>
      </c>
      <c r="P75" s="39">
        <v>0</v>
      </c>
      <c r="Q75" s="39">
        <v>0</v>
      </c>
      <c r="R75" s="39">
        <v>0</v>
      </c>
      <c r="S75" s="39">
        <v>12</v>
      </c>
      <c r="T75" s="40">
        <v>0</v>
      </c>
      <c r="U75" s="28">
        <f>+Tabla7[[#This Row],[META_USAQUEN]]+Tabla7[[#This Row],[META_ENGATIVA]]+Tabla7[[#This Row],[META_SUBA]]+Tabla7[[#This Row],[META_CHAPINERO]]+Tabla7[[#This Row],[META_BARRIOS_UNIDOS]]+Tabla7[[#This Row],[META_TEUSAQUILLO]]+Tabla7[[#This Row],[META_SUBRED]]+Tabla7[[#This Row],[META_DISTRITO]]</f>
        <v>12</v>
      </c>
      <c r="V75" s="29">
        <f>+Tabla7[[#This Row],[META_NORTE]]-Tabla7[[#This Row],[META_TOTAL]]</f>
        <v>0</v>
      </c>
      <c r="W75" s="30">
        <f>+Tabla7[[#This Row],[VALOR UNITARIO]]*Tabla7[[#This Row],[META_USAQUEN]]</f>
        <v>0</v>
      </c>
      <c r="X75" s="31">
        <f>+Tabla7[[#This Row],[META_ENGATIVA]]*Tabla7[[#This Row],[VALOR UNITARIO]]</f>
        <v>0</v>
      </c>
      <c r="Y75" s="31">
        <f>+Tabla7[[#This Row],[META_SUBA]]*Tabla7[[#This Row],[VALOR UNITARIO]]</f>
        <v>0</v>
      </c>
      <c r="Z75" s="31">
        <f>+Tabla7[[#This Row],[META_CHAPINERO]]*Tabla7[[#This Row],[VALOR UNITARIO]]</f>
        <v>0</v>
      </c>
      <c r="AA75" s="31">
        <f>+Tabla7[[#This Row],[META_BARRIOS_UNIDOS]]*Tabla7[[#This Row],[VALOR UNITARIO]]</f>
        <v>0</v>
      </c>
      <c r="AB75" s="31">
        <f>+Tabla7[[#This Row],[META_TEUSAQUILLO]]*Tabla7[[#This Row],[VALOR UNITARIO]]</f>
        <v>0</v>
      </c>
      <c r="AC75" s="31">
        <f>+Tabla7[[#This Row],[META_SUBRED]]*Tabla7[[#This Row],[VALOR UNITARIO]]</f>
        <v>163321344</v>
      </c>
      <c r="AD75" s="32">
        <f>+Tabla7[[#This Row],[META_DISTRITO]]*Tabla7[[#This Row],[VALOR UNITARIO]]</f>
        <v>0</v>
      </c>
      <c r="AE75" s="30">
        <f>SUM(Tabla7[[#This Row],[$_USAQUEN]:[$_DISTRITO]])</f>
        <v>163321344</v>
      </c>
      <c r="AF75" s="32">
        <f>+Tabla7[[#This Row],[$_NORTE]]-Tabla7[[#This Row],[$_TOTAL]]</f>
        <v>0</v>
      </c>
    </row>
    <row r="76" spans="1:32" ht="25.5" hidden="1">
      <c r="A76" s="19" t="s">
        <v>73</v>
      </c>
      <c r="B76" s="20" t="s">
        <v>74</v>
      </c>
      <c r="C76" s="20" t="s">
        <v>111</v>
      </c>
      <c r="D76" s="21">
        <v>63</v>
      </c>
      <c r="E76" s="20" t="s">
        <v>143</v>
      </c>
      <c r="F76" s="20" t="s">
        <v>80</v>
      </c>
      <c r="G76" s="19" t="s">
        <v>78</v>
      </c>
      <c r="H76" s="19" t="s">
        <v>138</v>
      </c>
      <c r="I76" s="19" t="s">
        <v>47</v>
      </c>
      <c r="J76" s="22">
        <v>105404</v>
      </c>
      <c r="K76" s="5">
        <v>2544</v>
      </c>
      <c r="L76" s="22">
        <f>+Tabla7[[#This Row],[VALOR UNITARIO]]*Tabla7[[#This Row],[META_NORTE]]</f>
        <v>268147776</v>
      </c>
      <c r="M76" s="41">
        <f>+Tabla7[[#This Row],[META_NORTE]]*10.02/100</f>
        <v>254.90879999999999</v>
      </c>
      <c r="N76" s="42">
        <f>+Tabla7[[#This Row],[META_NORTE]]*43.81/100</f>
        <v>1114.5264</v>
      </c>
      <c r="O76" s="42">
        <f>+Tabla7[[#This Row],[META_NORTE]]*29.46/100</f>
        <v>749.4624</v>
      </c>
      <c r="P76" s="42">
        <f>+Tabla7[[#This Row],[META_NORTE]]*7.72/100</f>
        <v>196.39680000000001</v>
      </c>
      <c r="Q76" s="42">
        <f>+Tabla7[[#This Row],[META_NORTE]]*3.92/100</f>
        <v>99.724800000000002</v>
      </c>
      <c r="R76" s="42">
        <f>+Tabla7[[#This Row],[META_NORTE]]*5.07/100</f>
        <v>128.98079999999999</v>
      </c>
      <c r="S76" s="42"/>
      <c r="T76" s="43"/>
      <c r="U76" s="28">
        <f>+Tabla7[[#This Row],[META_USAQUEN]]+Tabla7[[#This Row],[META_ENGATIVA]]+Tabla7[[#This Row],[META_SUBA]]+Tabla7[[#This Row],[META_CHAPINERO]]+Tabla7[[#This Row],[META_BARRIOS_UNIDOS]]+Tabla7[[#This Row],[META_TEUSAQUILLO]]+Tabla7[[#This Row],[META_SUBRED]]+Tabla7[[#This Row],[META_DISTRITO]]</f>
        <v>2543.9999999999995</v>
      </c>
      <c r="V76" s="29">
        <f>+Tabla7[[#This Row],[META_NORTE]]-Tabla7[[#This Row],[META_TOTAL]]</f>
        <v>0</v>
      </c>
      <c r="W76" s="30">
        <f>+Tabla7[[#This Row],[VALOR UNITARIO]]*Tabla7[[#This Row],[META_USAQUEN]]</f>
        <v>26868407.155199997</v>
      </c>
      <c r="X76" s="31">
        <f>+Tabla7[[#This Row],[META_ENGATIVA]]*Tabla7[[#This Row],[VALOR UNITARIO]]</f>
        <v>117475540.6656</v>
      </c>
      <c r="Y76" s="31">
        <f>+Tabla7[[#This Row],[META_SUBA]]*Tabla7[[#This Row],[VALOR UNITARIO]]</f>
        <v>78996334.809599996</v>
      </c>
      <c r="Z76" s="31">
        <f>+Tabla7[[#This Row],[META_CHAPINERO]]*Tabla7[[#This Row],[VALOR UNITARIO]]</f>
        <v>20701008.3072</v>
      </c>
      <c r="AA76" s="31">
        <f>+Tabla7[[#This Row],[META_BARRIOS_UNIDOS]]*Tabla7[[#This Row],[VALOR UNITARIO]]</f>
        <v>10511392.8192</v>
      </c>
      <c r="AB76" s="31">
        <f>+Tabla7[[#This Row],[META_TEUSAQUILLO]]*Tabla7[[#This Row],[VALOR UNITARIO]]</f>
        <v>13595092.243199999</v>
      </c>
      <c r="AC76" s="31">
        <f>+Tabla7[[#This Row],[META_SUBRED]]*Tabla7[[#This Row],[VALOR UNITARIO]]</f>
        <v>0</v>
      </c>
      <c r="AD76" s="32">
        <f>+Tabla7[[#This Row],[META_DISTRITO]]*Tabla7[[#This Row],[VALOR UNITARIO]]</f>
        <v>0</v>
      </c>
      <c r="AE76" s="30">
        <f>SUM(Tabla7[[#This Row],[$_USAQUEN]:[$_DISTRITO]])</f>
        <v>268147776.00000003</v>
      </c>
      <c r="AF76" s="32">
        <f>+Tabla7[[#This Row],[$_NORTE]]-Tabla7[[#This Row],[$_TOTAL]]</f>
        <v>0</v>
      </c>
    </row>
    <row r="77" spans="1:32" ht="51" hidden="1">
      <c r="A77" s="19" t="s">
        <v>73</v>
      </c>
      <c r="B77" s="20" t="s">
        <v>74</v>
      </c>
      <c r="C77" s="20" t="s">
        <v>101</v>
      </c>
      <c r="D77" s="21">
        <v>64</v>
      </c>
      <c r="E77" s="20" t="s">
        <v>144</v>
      </c>
      <c r="F77" s="20" t="s">
        <v>80</v>
      </c>
      <c r="G77" s="19" t="s">
        <v>78</v>
      </c>
      <c r="H77" s="19" t="s">
        <v>138</v>
      </c>
      <c r="I77" s="19" t="s">
        <v>47</v>
      </c>
      <c r="J77" s="22">
        <v>137765</v>
      </c>
      <c r="K77" s="5">
        <v>3180</v>
      </c>
      <c r="L77" s="22">
        <f>+Tabla7[[#This Row],[VALOR UNITARIO]]*Tabla7[[#This Row],[META_NORTE]]</f>
        <v>438092700</v>
      </c>
      <c r="M77" s="41">
        <f>+Tabla7[[#This Row],[META_NORTE]]*10.02/100</f>
        <v>318.63599999999997</v>
      </c>
      <c r="N77" s="42">
        <f>+Tabla7[[#This Row],[META_NORTE]]*43.81/100</f>
        <v>1393.1580000000001</v>
      </c>
      <c r="O77" s="42">
        <f>+Tabla7[[#This Row],[META_NORTE]]*29.46/100</f>
        <v>936.82799999999997</v>
      </c>
      <c r="P77" s="42">
        <f>+Tabla7[[#This Row],[META_NORTE]]*7.72/100</f>
        <v>245.49599999999998</v>
      </c>
      <c r="Q77" s="42">
        <f>+Tabla7[[#This Row],[META_NORTE]]*3.92/100</f>
        <v>124.65600000000001</v>
      </c>
      <c r="R77" s="42">
        <f>+Tabla7[[#This Row],[META_NORTE]]*5.07/100</f>
        <v>161.226</v>
      </c>
      <c r="S77" s="42"/>
      <c r="T77" s="43"/>
      <c r="U77" s="28">
        <f>+Tabla7[[#This Row],[META_USAQUEN]]+Tabla7[[#This Row],[META_ENGATIVA]]+Tabla7[[#This Row],[META_SUBA]]+Tabla7[[#This Row],[META_CHAPINERO]]+Tabla7[[#This Row],[META_BARRIOS_UNIDOS]]+Tabla7[[#This Row],[META_TEUSAQUILLO]]+Tabla7[[#This Row],[META_SUBRED]]+Tabla7[[#This Row],[META_DISTRITO]]</f>
        <v>3180.0000000000005</v>
      </c>
      <c r="V77" s="29">
        <f>+Tabla7[[#This Row],[META_NORTE]]-Tabla7[[#This Row],[META_TOTAL]]</f>
        <v>0</v>
      </c>
      <c r="W77" s="30">
        <f>+Tabla7[[#This Row],[VALOR UNITARIO]]*Tabla7[[#This Row],[META_USAQUEN]]</f>
        <v>43896888.539999999</v>
      </c>
      <c r="X77" s="31">
        <f>+Tabla7[[#This Row],[META_ENGATIVA]]*Tabla7[[#This Row],[VALOR UNITARIO]]</f>
        <v>191928411.87</v>
      </c>
      <c r="Y77" s="31">
        <f>+Tabla7[[#This Row],[META_SUBA]]*Tabla7[[#This Row],[VALOR UNITARIO]]</f>
        <v>129062109.42</v>
      </c>
      <c r="Z77" s="31">
        <f>+Tabla7[[#This Row],[META_CHAPINERO]]*Tabla7[[#This Row],[VALOR UNITARIO]]</f>
        <v>33820756.439999998</v>
      </c>
      <c r="AA77" s="31">
        <f>+Tabla7[[#This Row],[META_BARRIOS_UNIDOS]]*Tabla7[[#This Row],[VALOR UNITARIO]]</f>
        <v>17173233.84</v>
      </c>
      <c r="AB77" s="31">
        <f>+Tabla7[[#This Row],[META_TEUSAQUILLO]]*Tabla7[[#This Row],[VALOR UNITARIO]]</f>
        <v>22211299.890000001</v>
      </c>
      <c r="AC77" s="31">
        <f>+Tabla7[[#This Row],[META_SUBRED]]*Tabla7[[#This Row],[VALOR UNITARIO]]</f>
        <v>0</v>
      </c>
      <c r="AD77" s="32">
        <f>+Tabla7[[#This Row],[META_DISTRITO]]*Tabla7[[#This Row],[VALOR UNITARIO]]</f>
        <v>0</v>
      </c>
      <c r="AE77" s="30">
        <f>SUM(Tabla7[[#This Row],[$_USAQUEN]:[$_DISTRITO]])</f>
        <v>438092699.99999994</v>
      </c>
      <c r="AF77" s="32">
        <f>+Tabla7[[#This Row],[$_NORTE]]-Tabla7[[#This Row],[$_TOTAL]]</f>
        <v>0</v>
      </c>
    </row>
    <row r="78" spans="1:32" ht="51" hidden="1">
      <c r="A78" s="19" t="s">
        <v>73</v>
      </c>
      <c r="B78" s="20" t="s">
        <v>74</v>
      </c>
      <c r="C78" s="20" t="s">
        <v>101</v>
      </c>
      <c r="D78" s="21">
        <v>65</v>
      </c>
      <c r="E78" s="20" t="s">
        <v>145</v>
      </c>
      <c r="F78" s="20" t="s">
        <v>80</v>
      </c>
      <c r="G78" s="19" t="s">
        <v>78</v>
      </c>
      <c r="H78" s="19" t="s">
        <v>138</v>
      </c>
      <c r="I78" s="19" t="s">
        <v>47</v>
      </c>
      <c r="J78" s="22">
        <v>105404</v>
      </c>
      <c r="K78" s="5">
        <v>5088</v>
      </c>
      <c r="L78" s="22">
        <f>+Tabla7[[#This Row],[VALOR UNITARIO]]*Tabla7[[#This Row],[META_NORTE]]</f>
        <v>536295552</v>
      </c>
      <c r="M78" s="41">
        <f>+Tabla7[[#This Row],[META_NORTE]]*10.02/100</f>
        <v>509.81759999999997</v>
      </c>
      <c r="N78" s="42">
        <f>+Tabla7[[#This Row],[META_NORTE]]*43.81/100</f>
        <v>2229.0527999999999</v>
      </c>
      <c r="O78" s="42">
        <f>+Tabla7[[#This Row],[META_NORTE]]*29.46/100</f>
        <v>1498.9248</v>
      </c>
      <c r="P78" s="42">
        <f>+Tabla7[[#This Row],[META_NORTE]]*7.72/100</f>
        <v>392.79360000000003</v>
      </c>
      <c r="Q78" s="42">
        <f>+Tabla7[[#This Row],[META_NORTE]]*3.92/100</f>
        <v>199.4496</v>
      </c>
      <c r="R78" s="42">
        <f>+Tabla7[[#This Row],[META_NORTE]]*5.07/100</f>
        <v>257.96159999999998</v>
      </c>
      <c r="S78" s="42"/>
      <c r="T78" s="43"/>
      <c r="U78" s="28">
        <f>+Tabla7[[#This Row],[META_USAQUEN]]+Tabla7[[#This Row],[META_ENGATIVA]]+Tabla7[[#This Row],[META_SUBA]]+Tabla7[[#This Row],[META_CHAPINERO]]+Tabla7[[#This Row],[META_BARRIOS_UNIDOS]]+Tabla7[[#This Row],[META_TEUSAQUILLO]]+Tabla7[[#This Row],[META_SUBRED]]+Tabla7[[#This Row],[META_DISTRITO]]</f>
        <v>5087.9999999999991</v>
      </c>
      <c r="V78" s="29">
        <f>+Tabla7[[#This Row],[META_NORTE]]-Tabla7[[#This Row],[META_TOTAL]]</f>
        <v>0</v>
      </c>
      <c r="W78" s="30">
        <f>+Tabla7[[#This Row],[VALOR UNITARIO]]*Tabla7[[#This Row],[META_USAQUEN]]</f>
        <v>53736814.310399994</v>
      </c>
      <c r="X78" s="31">
        <f>+Tabla7[[#This Row],[META_ENGATIVA]]*Tabla7[[#This Row],[VALOR UNITARIO]]</f>
        <v>234951081.3312</v>
      </c>
      <c r="Y78" s="31">
        <f>+Tabla7[[#This Row],[META_SUBA]]*Tabla7[[#This Row],[VALOR UNITARIO]]</f>
        <v>157992669.61919999</v>
      </c>
      <c r="Z78" s="31">
        <f>+Tabla7[[#This Row],[META_CHAPINERO]]*Tabla7[[#This Row],[VALOR UNITARIO]]</f>
        <v>41402016.614399999</v>
      </c>
      <c r="AA78" s="31">
        <f>+Tabla7[[#This Row],[META_BARRIOS_UNIDOS]]*Tabla7[[#This Row],[VALOR UNITARIO]]</f>
        <v>21022785.6384</v>
      </c>
      <c r="AB78" s="31">
        <f>+Tabla7[[#This Row],[META_TEUSAQUILLO]]*Tabla7[[#This Row],[VALOR UNITARIO]]</f>
        <v>27190184.486399997</v>
      </c>
      <c r="AC78" s="31">
        <f>+Tabla7[[#This Row],[META_SUBRED]]*Tabla7[[#This Row],[VALOR UNITARIO]]</f>
        <v>0</v>
      </c>
      <c r="AD78" s="32">
        <f>+Tabla7[[#This Row],[META_DISTRITO]]*Tabla7[[#This Row],[VALOR UNITARIO]]</f>
        <v>0</v>
      </c>
      <c r="AE78" s="30">
        <f>SUM(Tabla7[[#This Row],[$_USAQUEN]:[$_DISTRITO]])</f>
        <v>536295552.00000006</v>
      </c>
      <c r="AF78" s="32">
        <f>+Tabla7[[#This Row],[$_NORTE]]-Tabla7[[#This Row],[$_TOTAL]]</f>
        <v>0</v>
      </c>
    </row>
    <row r="79" spans="1:32" ht="51" hidden="1">
      <c r="A79" s="19" t="s">
        <v>73</v>
      </c>
      <c r="B79" s="20" t="s">
        <v>74</v>
      </c>
      <c r="C79" s="20" t="s">
        <v>101</v>
      </c>
      <c r="D79" s="21">
        <v>66</v>
      </c>
      <c r="E79" s="20" t="s">
        <v>146</v>
      </c>
      <c r="F79" s="20" t="s">
        <v>80</v>
      </c>
      <c r="G79" s="19" t="s">
        <v>113</v>
      </c>
      <c r="H79" s="19" t="s">
        <v>138</v>
      </c>
      <c r="I79" s="19" t="s">
        <v>47</v>
      </c>
      <c r="J79" s="22">
        <v>199714</v>
      </c>
      <c r="K79" s="5">
        <v>240</v>
      </c>
      <c r="L79" s="22">
        <f>+Tabla7[[#This Row],[VALOR UNITARIO]]*Tabla7[[#This Row],[META_NORTE]]</f>
        <v>47931360</v>
      </c>
      <c r="M79" s="41">
        <f>+Tabla7[[#This Row],[META_NORTE]]*10.02/100</f>
        <v>24.047999999999998</v>
      </c>
      <c r="N79" s="42">
        <f>+Tabla7[[#This Row],[META_NORTE]]*43.81/100</f>
        <v>105.14400000000002</v>
      </c>
      <c r="O79" s="42">
        <f>+Tabla7[[#This Row],[META_NORTE]]*29.46/100</f>
        <v>70.704000000000008</v>
      </c>
      <c r="P79" s="42">
        <f>+Tabla7[[#This Row],[META_NORTE]]*7.72/100</f>
        <v>18.527999999999999</v>
      </c>
      <c r="Q79" s="42">
        <f>+Tabla7[[#This Row],[META_NORTE]]*3.92/100</f>
        <v>9.4079999999999995</v>
      </c>
      <c r="R79" s="42">
        <f>+Tabla7[[#This Row],[META_NORTE]]*5.07/100</f>
        <v>12.168000000000001</v>
      </c>
      <c r="S79" s="42"/>
      <c r="T79" s="43"/>
      <c r="U79" s="28">
        <f>+Tabla7[[#This Row],[META_USAQUEN]]+Tabla7[[#This Row],[META_ENGATIVA]]+Tabla7[[#This Row],[META_SUBA]]+Tabla7[[#This Row],[META_CHAPINERO]]+Tabla7[[#This Row],[META_BARRIOS_UNIDOS]]+Tabla7[[#This Row],[META_TEUSAQUILLO]]+Tabla7[[#This Row],[META_SUBRED]]+Tabla7[[#This Row],[META_DISTRITO]]</f>
        <v>240</v>
      </c>
      <c r="V79" s="29">
        <f>+Tabla7[[#This Row],[META_NORTE]]-Tabla7[[#This Row],[META_TOTAL]]</f>
        <v>0</v>
      </c>
      <c r="W79" s="30">
        <f>+Tabla7[[#This Row],[VALOR UNITARIO]]*Tabla7[[#This Row],[META_USAQUEN]]</f>
        <v>4802722.2719999999</v>
      </c>
      <c r="X79" s="31">
        <f>+Tabla7[[#This Row],[META_ENGATIVA]]*Tabla7[[#This Row],[VALOR UNITARIO]]</f>
        <v>20998728.816000003</v>
      </c>
      <c r="Y79" s="31">
        <f>+Tabla7[[#This Row],[META_SUBA]]*Tabla7[[#This Row],[VALOR UNITARIO]]</f>
        <v>14120578.656000001</v>
      </c>
      <c r="Z79" s="31">
        <f>+Tabla7[[#This Row],[META_CHAPINERO]]*Tabla7[[#This Row],[VALOR UNITARIO]]</f>
        <v>3700300.9919999996</v>
      </c>
      <c r="AA79" s="31">
        <f>+Tabla7[[#This Row],[META_BARRIOS_UNIDOS]]*Tabla7[[#This Row],[VALOR UNITARIO]]</f>
        <v>1878909.3119999999</v>
      </c>
      <c r="AB79" s="31">
        <f>+Tabla7[[#This Row],[META_TEUSAQUILLO]]*Tabla7[[#This Row],[VALOR UNITARIO]]</f>
        <v>2430119.952</v>
      </c>
      <c r="AC79" s="31">
        <f>+Tabla7[[#This Row],[META_SUBRED]]*Tabla7[[#This Row],[VALOR UNITARIO]]</f>
        <v>0</v>
      </c>
      <c r="AD79" s="32">
        <f>+Tabla7[[#This Row],[META_DISTRITO]]*Tabla7[[#This Row],[VALOR UNITARIO]]</f>
        <v>0</v>
      </c>
      <c r="AE79" s="30">
        <f>SUM(Tabla7[[#This Row],[$_USAQUEN]:[$_DISTRITO]])</f>
        <v>47931360</v>
      </c>
      <c r="AF79" s="32">
        <f>+Tabla7[[#This Row],[$_NORTE]]-Tabla7[[#This Row],[$_TOTAL]]</f>
        <v>0</v>
      </c>
    </row>
    <row r="80" spans="1:32" ht="51" hidden="1">
      <c r="A80" s="19" t="s">
        <v>73</v>
      </c>
      <c r="B80" s="20" t="s">
        <v>74</v>
      </c>
      <c r="C80" s="20" t="s">
        <v>101</v>
      </c>
      <c r="D80" s="21">
        <v>67</v>
      </c>
      <c r="E80" s="20" t="s">
        <v>147</v>
      </c>
      <c r="F80" s="20" t="s">
        <v>80</v>
      </c>
      <c r="G80" s="19" t="s">
        <v>78</v>
      </c>
      <c r="H80" s="19" t="s">
        <v>138</v>
      </c>
      <c r="I80" s="19" t="s">
        <v>47</v>
      </c>
      <c r="J80" s="22">
        <v>88916</v>
      </c>
      <c r="K80" s="5">
        <v>3168</v>
      </c>
      <c r="L80" s="22">
        <f>+Tabla7[[#This Row],[VALOR UNITARIO]]*Tabla7[[#This Row],[META_NORTE]]</f>
        <v>281685888</v>
      </c>
      <c r="M80" s="41">
        <f>+Tabla7[[#This Row],[META_NORTE]]*10.02/100</f>
        <v>317.43359999999996</v>
      </c>
      <c r="N80" s="42">
        <f>+Tabla7[[#This Row],[META_NORTE]]*43.81/100</f>
        <v>1387.9008000000001</v>
      </c>
      <c r="O80" s="42">
        <f>+Tabla7[[#This Row],[META_NORTE]]*29.46/100</f>
        <v>933.29279999999994</v>
      </c>
      <c r="P80" s="42">
        <f>+Tabla7[[#This Row],[META_NORTE]]*7.72/100</f>
        <v>244.56959999999998</v>
      </c>
      <c r="Q80" s="42">
        <f>+Tabla7[[#This Row],[META_NORTE]]*3.92/100</f>
        <v>124.18559999999999</v>
      </c>
      <c r="R80" s="42">
        <f>+Tabla7[[#This Row],[META_NORTE]]*5.07/100</f>
        <v>160.61760000000001</v>
      </c>
      <c r="S80" s="42"/>
      <c r="T80" s="43"/>
      <c r="U80" s="28">
        <f>+Tabla7[[#This Row],[META_USAQUEN]]+Tabla7[[#This Row],[META_ENGATIVA]]+Tabla7[[#This Row],[META_SUBA]]+Tabla7[[#This Row],[META_CHAPINERO]]+Tabla7[[#This Row],[META_BARRIOS_UNIDOS]]+Tabla7[[#This Row],[META_TEUSAQUILLO]]+Tabla7[[#This Row],[META_SUBRED]]+Tabla7[[#This Row],[META_DISTRITO]]</f>
        <v>3167.9999999999995</v>
      </c>
      <c r="V80" s="29">
        <f>+Tabla7[[#This Row],[META_NORTE]]-Tabla7[[#This Row],[META_TOTAL]]</f>
        <v>0</v>
      </c>
      <c r="W80" s="30">
        <f>+Tabla7[[#This Row],[VALOR UNITARIO]]*Tabla7[[#This Row],[META_USAQUEN]]</f>
        <v>28224925.977599997</v>
      </c>
      <c r="X80" s="31">
        <f>+Tabla7[[#This Row],[META_ENGATIVA]]*Tabla7[[#This Row],[VALOR UNITARIO]]</f>
        <v>123406587.5328</v>
      </c>
      <c r="Y80" s="31">
        <f>+Tabla7[[#This Row],[META_SUBA]]*Tabla7[[#This Row],[VALOR UNITARIO]]</f>
        <v>82984662.604800001</v>
      </c>
      <c r="Z80" s="31">
        <f>+Tabla7[[#This Row],[META_CHAPINERO]]*Tabla7[[#This Row],[VALOR UNITARIO]]</f>
        <v>21746150.553599998</v>
      </c>
      <c r="AA80" s="31">
        <f>+Tabla7[[#This Row],[META_BARRIOS_UNIDOS]]*Tabla7[[#This Row],[VALOR UNITARIO]]</f>
        <v>11042086.809599999</v>
      </c>
      <c r="AB80" s="31">
        <f>+Tabla7[[#This Row],[META_TEUSAQUILLO]]*Tabla7[[#This Row],[VALOR UNITARIO]]</f>
        <v>14281474.521600001</v>
      </c>
      <c r="AC80" s="31">
        <f>+Tabla7[[#This Row],[META_SUBRED]]*Tabla7[[#This Row],[VALOR UNITARIO]]</f>
        <v>0</v>
      </c>
      <c r="AD80" s="32">
        <f>+Tabla7[[#This Row],[META_DISTRITO]]*Tabla7[[#This Row],[VALOR UNITARIO]]</f>
        <v>0</v>
      </c>
      <c r="AE80" s="30">
        <f>SUM(Tabla7[[#This Row],[$_USAQUEN]:[$_DISTRITO]])</f>
        <v>281685888</v>
      </c>
      <c r="AF80" s="32">
        <f>+Tabla7[[#This Row],[$_NORTE]]-Tabla7[[#This Row],[$_TOTAL]]</f>
        <v>0</v>
      </c>
    </row>
    <row r="81" spans="1:32" ht="51" hidden="1">
      <c r="A81" s="19" t="s">
        <v>73</v>
      </c>
      <c r="B81" s="20" t="s">
        <v>74</v>
      </c>
      <c r="C81" s="20" t="s">
        <v>101</v>
      </c>
      <c r="D81" s="21">
        <v>68</v>
      </c>
      <c r="E81" s="20" t="s">
        <v>148</v>
      </c>
      <c r="F81" s="20" t="s">
        <v>81</v>
      </c>
      <c r="G81" s="19" t="s">
        <v>78</v>
      </c>
      <c r="H81" s="19" t="s">
        <v>149</v>
      </c>
      <c r="I81" s="19" t="s">
        <v>65</v>
      </c>
      <c r="J81" s="22">
        <v>105404</v>
      </c>
      <c r="K81" s="5">
        <v>1092.000009487306</v>
      </c>
      <c r="L81" s="22">
        <f>+Tabla7[[#This Row],[VALOR UNITARIO]]*Tabla7[[#This Row],[META_NORTE]]</f>
        <v>115101169</v>
      </c>
      <c r="M81" s="41">
        <f>+Tabla7[[#This Row],[META_NORTE]]*10.02/100</f>
        <v>109.41840095062805</v>
      </c>
      <c r="N81" s="42">
        <f>+Tabla7[[#This Row],[META_NORTE]]*43.81/100</f>
        <v>478.40520415638878</v>
      </c>
      <c r="O81" s="42">
        <f>+Tabla7[[#This Row],[META_NORTE]]*29.46/100</f>
        <v>321.70320279496036</v>
      </c>
      <c r="P81" s="42">
        <f>+Tabla7[[#This Row],[META_NORTE]]*7.72/100</f>
        <v>84.302400732420026</v>
      </c>
      <c r="Q81" s="42">
        <f>+Tabla7[[#This Row],[META_NORTE]]*3.92/100</f>
        <v>42.806400371902392</v>
      </c>
      <c r="R81" s="42">
        <f>+Tabla7[[#This Row],[META_NORTE]]*5.07/100</f>
        <v>55.364400481006413</v>
      </c>
      <c r="S81" s="42"/>
      <c r="T81" s="43"/>
      <c r="U81" s="28">
        <f>+Tabla7[[#This Row],[META_USAQUEN]]+Tabla7[[#This Row],[META_ENGATIVA]]+Tabla7[[#This Row],[META_SUBA]]+Tabla7[[#This Row],[META_CHAPINERO]]+Tabla7[[#This Row],[META_BARRIOS_UNIDOS]]+Tabla7[[#This Row],[META_TEUSAQUILLO]]+Tabla7[[#This Row],[META_SUBRED]]+Tabla7[[#This Row],[META_DISTRITO]]</f>
        <v>1092.000009487306</v>
      </c>
      <c r="V81" s="29">
        <f>+Tabla7[[#This Row],[META_NORTE]]-Tabla7[[#This Row],[META_TOTAL]]</f>
        <v>0</v>
      </c>
      <c r="W81" s="30">
        <f>+Tabla7[[#This Row],[VALOR UNITARIO]]*Tabla7[[#This Row],[META_USAQUEN]]</f>
        <v>11533137.1338</v>
      </c>
      <c r="X81" s="31">
        <f>+Tabla7[[#This Row],[META_ENGATIVA]]*Tabla7[[#This Row],[VALOR UNITARIO]]</f>
        <v>50425822.138900004</v>
      </c>
      <c r="Y81" s="31">
        <f>+Tabla7[[#This Row],[META_SUBA]]*Tabla7[[#This Row],[VALOR UNITARIO]]</f>
        <v>33908804.387400001</v>
      </c>
      <c r="Z81" s="31">
        <f>+Tabla7[[#This Row],[META_CHAPINERO]]*Tabla7[[#This Row],[VALOR UNITARIO]]</f>
        <v>8885810.2467999998</v>
      </c>
      <c r="AA81" s="31">
        <f>+Tabla7[[#This Row],[META_BARRIOS_UNIDOS]]*Tabla7[[#This Row],[VALOR UNITARIO]]</f>
        <v>4511965.8247999996</v>
      </c>
      <c r="AB81" s="31">
        <f>+Tabla7[[#This Row],[META_TEUSAQUILLO]]*Tabla7[[#This Row],[VALOR UNITARIO]]</f>
        <v>5835629.2682999996</v>
      </c>
      <c r="AC81" s="31">
        <f>+Tabla7[[#This Row],[META_SUBRED]]*Tabla7[[#This Row],[VALOR UNITARIO]]</f>
        <v>0</v>
      </c>
      <c r="AD81" s="32">
        <f>+Tabla7[[#This Row],[META_DISTRITO]]*Tabla7[[#This Row],[VALOR UNITARIO]]</f>
        <v>0</v>
      </c>
      <c r="AE81" s="30">
        <f>SUM(Tabla7[[#This Row],[$_USAQUEN]:[$_DISTRITO]])</f>
        <v>115101169.00000001</v>
      </c>
      <c r="AF81" s="32">
        <f>+Tabla7[[#This Row],[$_NORTE]]-Tabla7[[#This Row],[$_TOTAL]]</f>
        <v>0</v>
      </c>
    </row>
    <row r="82" spans="1:32" ht="51" hidden="1">
      <c r="A82" s="19" t="s">
        <v>73</v>
      </c>
      <c r="B82" s="20" t="s">
        <v>74</v>
      </c>
      <c r="C82" s="20" t="s">
        <v>111</v>
      </c>
      <c r="D82" s="21">
        <v>69</v>
      </c>
      <c r="E82" s="20" t="s">
        <v>150</v>
      </c>
      <c r="F82" s="20" t="s">
        <v>81</v>
      </c>
      <c r="G82" s="19" t="s">
        <v>78</v>
      </c>
      <c r="H82" s="19" t="s">
        <v>149</v>
      </c>
      <c r="I82" s="19" t="s">
        <v>65</v>
      </c>
      <c r="J82" s="22">
        <v>105404</v>
      </c>
      <c r="K82" s="5">
        <v>2172.0000094873058</v>
      </c>
      <c r="L82" s="22">
        <f>+Tabla7[[#This Row],[VALOR UNITARIO]]*Tabla7[[#This Row],[META_NORTE]]</f>
        <v>228937488.99999997</v>
      </c>
      <c r="M82" s="41">
        <f>+Tabla7[[#This Row],[META_NORTE]]*10.02/100</f>
        <v>217.63440095062805</v>
      </c>
      <c r="N82" s="42">
        <f>+Tabla7[[#This Row],[META_NORTE]]*43.81/100</f>
        <v>951.55320415638869</v>
      </c>
      <c r="O82" s="42">
        <f>+Tabla7[[#This Row],[META_NORTE]]*29.46/100</f>
        <v>639.87120279496025</v>
      </c>
      <c r="P82" s="42">
        <f>+Tabla7[[#This Row],[META_NORTE]]*7.72/100</f>
        <v>167.67840073242002</v>
      </c>
      <c r="Q82" s="42">
        <f>+Tabla7[[#This Row],[META_NORTE]]*3.92/100</f>
        <v>85.142400371902383</v>
      </c>
      <c r="R82" s="42">
        <f>+Tabla7[[#This Row],[META_NORTE]]*5.07/100</f>
        <v>110.1204004810064</v>
      </c>
      <c r="S82" s="42"/>
      <c r="T82" s="43"/>
      <c r="U82" s="28">
        <f>+Tabla7[[#This Row],[META_USAQUEN]]+Tabla7[[#This Row],[META_ENGATIVA]]+Tabla7[[#This Row],[META_SUBA]]+Tabla7[[#This Row],[META_CHAPINERO]]+Tabla7[[#This Row],[META_BARRIOS_UNIDOS]]+Tabla7[[#This Row],[META_TEUSAQUILLO]]+Tabla7[[#This Row],[META_SUBRED]]+Tabla7[[#This Row],[META_DISTRITO]]</f>
        <v>2172.0000094873058</v>
      </c>
      <c r="V82" s="29">
        <f>+Tabla7[[#This Row],[META_NORTE]]-Tabla7[[#This Row],[META_TOTAL]]</f>
        <v>0</v>
      </c>
      <c r="W82" s="30">
        <f>+Tabla7[[#This Row],[VALOR UNITARIO]]*Tabla7[[#This Row],[META_USAQUEN]]</f>
        <v>22939536.397799999</v>
      </c>
      <c r="X82" s="31">
        <f>+Tabla7[[#This Row],[META_ENGATIVA]]*Tabla7[[#This Row],[VALOR UNITARIO]]</f>
        <v>100297513.93089999</v>
      </c>
      <c r="Y82" s="31">
        <f>+Tabla7[[#This Row],[META_SUBA]]*Tabla7[[#This Row],[VALOR UNITARIO]]</f>
        <v>67444984.259399995</v>
      </c>
      <c r="Z82" s="31">
        <f>+Tabla7[[#This Row],[META_CHAPINERO]]*Tabla7[[#This Row],[VALOR UNITARIO]]</f>
        <v>17673974.150800001</v>
      </c>
      <c r="AA82" s="31">
        <f>+Tabla7[[#This Row],[META_BARRIOS_UNIDOS]]*Tabla7[[#This Row],[VALOR UNITARIO]]</f>
        <v>8974349.5687999986</v>
      </c>
      <c r="AB82" s="31">
        <f>+Tabla7[[#This Row],[META_TEUSAQUILLO]]*Tabla7[[#This Row],[VALOR UNITARIO]]</f>
        <v>11607130.692299999</v>
      </c>
      <c r="AC82" s="31">
        <f>+Tabla7[[#This Row],[META_SUBRED]]*Tabla7[[#This Row],[VALOR UNITARIO]]</f>
        <v>0</v>
      </c>
      <c r="AD82" s="32">
        <f>+Tabla7[[#This Row],[META_DISTRITO]]*Tabla7[[#This Row],[VALOR UNITARIO]]</f>
        <v>0</v>
      </c>
      <c r="AE82" s="30">
        <f>SUM(Tabla7[[#This Row],[$_USAQUEN]:[$_DISTRITO]])</f>
        <v>228937488.99999997</v>
      </c>
      <c r="AF82" s="32">
        <f>+Tabla7[[#This Row],[$_NORTE]]-Tabla7[[#This Row],[$_TOTAL]]</f>
        <v>0</v>
      </c>
    </row>
    <row r="83" spans="1:32" ht="25.5" hidden="1">
      <c r="A83" s="19" t="s">
        <v>73</v>
      </c>
      <c r="B83" s="20" t="s">
        <v>74</v>
      </c>
      <c r="C83" s="20" t="s">
        <v>75</v>
      </c>
      <c r="D83" s="21">
        <v>70</v>
      </c>
      <c r="E83" s="20" t="s">
        <v>151</v>
      </c>
      <c r="F83" s="20" t="s">
        <v>81</v>
      </c>
      <c r="G83" s="19" t="s">
        <v>78</v>
      </c>
      <c r="H83" s="19" t="s">
        <v>149</v>
      </c>
      <c r="I83" s="19" t="s">
        <v>65</v>
      </c>
      <c r="J83" s="22">
        <v>74893</v>
      </c>
      <c r="K83" s="5">
        <v>1272</v>
      </c>
      <c r="L83" s="22">
        <f>+Tabla7[[#This Row],[VALOR UNITARIO]]*Tabla7[[#This Row],[META_NORTE]]</f>
        <v>95263896</v>
      </c>
      <c r="M83" s="41">
        <f>+Tabla7[[#This Row],[META_NORTE]]*10.02/100</f>
        <v>127.45439999999999</v>
      </c>
      <c r="N83" s="42">
        <f>+Tabla7[[#This Row],[META_NORTE]]*43.81/100</f>
        <v>557.26319999999998</v>
      </c>
      <c r="O83" s="42">
        <f>+Tabla7[[#This Row],[META_NORTE]]*29.46/100</f>
        <v>374.7312</v>
      </c>
      <c r="P83" s="42">
        <f>+Tabla7[[#This Row],[META_NORTE]]*7.72/100</f>
        <v>98.198400000000007</v>
      </c>
      <c r="Q83" s="42">
        <f>+Tabla7[[#This Row],[META_NORTE]]*3.92/100</f>
        <v>49.862400000000001</v>
      </c>
      <c r="R83" s="42">
        <f>+Tabla7[[#This Row],[META_NORTE]]*5.07/100</f>
        <v>64.490399999999994</v>
      </c>
      <c r="S83" s="42"/>
      <c r="T83" s="43"/>
      <c r="U83" s="28">
        <f>+Tabla7[[#This Row],[META_USAQUEN]]+Tabla7[[#This Row],[META_ENGATIVA]]+Tabla7[[#This Row],[META_SUBA]]+Tabla7[[#This Row],[META_CHAPINERO]]+Tabla7[[#This Row],[META_BARRIOS_UNIDOS]]+Tabla7[[#This Row],[META_TEUSAQUILLO]]+Tabla7[[#This Row],[META_SUBRED]]+Tabla7[[#This Row],[META_DISTRITO]]</f>
        <v>1271.9999999999998</v>
      </c>
      <c r="V83" s="29">
        <f>+Tabla7[[#This Row],[META_NORTE]]-Tabla7[[#This Row],[META_TOTAL]]</f>
        <v>0</v>
      </c>
      <c r="W83" s="30">
        <f>+Tabla7[[#This Row],[VALOR UNITARIO]]*Tabla7[[#This Row],[META_USAQUEN]]</f>
        <v>9545442.3792000003</v>
      </c>
      <c r="X83" s="31">
        <f>+Tabla7[[#This Row],[META_ENGATIVA]]*Tabla7[[#This Row],[VALOR UNITARIO]]</f>
        <v>41735112.8376</v>
      </c>
      <c r="Y83" s="31">
        <f>+Tabla7[[#This Row],[META_SUBA]]*Tabla7[[#This Row],[VALOR UNITARIO]]</f>
        <v>28064743.761599999</v>
      </c>
      <c r="Z83" s="31">
        <f>+Tabla7[[#This Row],[META_CHAPINERO]]*Tabla7[[#This Row],[VALOR UNITARIO]]</f>
        <v>7354372.7712000003</v>
      </c>
      <c r="AA83" s="31">
        <f>+Tabla7[[#This Row],[META_BARRIOS_UNIDOS]]*Tabla7[[#This Row],[VALOR UNITARIO]]</f>
        <v>3734344.7231999999</v>
      </c>
      <c r="AB83" s="31">
        <f>+Tabla7[[#This Row],[META_TEUSAQUILLO]]*Tabla7[[#This Row],[VALOR UNITARIO]]</f>
        <v>4829879.5271999994</v>
      </c>
      <c r="AC83" s="31">
        <f>+Tabla7[[#This Row],[META_SUBRED]]*Tabla7[[#This Row],[VALOR UNITARIO]]</f>
        <v>0</v>
      </c>
      <c r="AD83" s="32">
        <f>+Tabla7[[#This Row],[META_DISTRITO]]*Tabla7[[#This Row],[VALOR UNITARIO]]</f>
        <v>0</v>
      </c>
      <c r="AE83" s="30">
        <f>SUM(Tabla7[[#This Row],[$_USAQUEN]:[$_DISTRITO]])</f>
        <v>95263896</v>
      </c>
      <c r="AF83" s="32">
        <f>+Tabla7[[#This Row],[$_NORTE]]-Tabla7[[#This Row],[$_TOTAL]]</f>
        <v>0</v>
      </c>
    </row>
    <row r="84" spans="1:32" ht="51" hidden="1">
      <c r="A84" s="19" t="s">
        <v>73</v>
      </c>
      <c r="B84" s="20" t="s">
        <v>74</v>
      </c>
      <c r="C84" s="20" t="s">
        <v>101</v>
      </c>
      <c r="D84" s="21">
        <v>71</v>
      </c>
      <c r="E84" s="20" t="s">
        <v>152</v>
      </c>
      <c r="F84" s="20" t="s">
        <v>88</v>
      </c>
      <c r="G84" s="19" t="s">
        <v>153</v>
      </c>
      <c r="H84" s="19" t="s">
        <v>50</v>
      </c>
      <c r="I84" s="19" t="s">
        <v>47</v>
      </c>
      <c r="J84" s="22">
        <v>59965</v>
      </c>
      <c r="K84" s="5">
        <v>740</v>
      </c>
      <c r="L84" s="22">
        <f>+Tabla7[[#This Row],[VALOR UNITARIO]]*Tabla7[[#This Row],[META_NORTE]]</f>
        <v>44374100</v>
      </c>
      <c r="M84" s="41">
        <f>+Tabla7[[#This Row],[META_NORTE]]*10.02/100</f>
        <v>74.147999999999996</v>
      </c>
      <c r="N84" s="42">
        <f>+Tabla7[[#This Row],[META_NORTE]]*43.81/100</f>
        <v>324.19400000000002</v>
      </c>
      <c r="O84" s="42">
        <f>+Tabla7[[#This Row],[META_NORTE]]*29.46/100</f>
        <v>218.00400000000002</v>
      </c>
      <c r="P84" s="42">
        <f>+Tabla7[[#This Row],[META_NORTE]]*7.72/100</f>
        <v>57.128</v>
      </c>
      <c r="Q84" s="42">
        <f>+Tabla7[[#This Row],[META_NORTE]]*3.92/100</f>
        <v>29.007999999999996</v>
      </c>
      <c r="R84" s="42">
        <f>+Tabla7[[#This Row],[META_NORTE]]*5.07/100</f>
        <v>37.518000000000001</v>
      </c>
      <c r="S84" s="42"/>
      <c r="T84" s="43"/>
      <c r="U84" s="28">
        <f>+Tabla7[[#This Row],[META_USAQUEN]]+Tabla7[[#This Row],[META_ENGATIVA]]+Tabla7[[#This Row],[META_SUBA]]+Tabla7[[#This Row],[META_CHAPINERO]]+Tabla7[[#This Row],[META_BARRIOS_UNIDOS]]+Tabla7[[#This Row],[META_TEUSAQUILLO]]+Tabla7[[#This Row],[META_SUBRED]]+Tabla7[[#This Row],[META_DISTRITO]]</f>
        <v>740.00000000000011</v>
      </c>
      <c r="V84" s="29">
        <f>+Tabla7[[#This Row],[META_NORTE]]-Tabla7[[#This Row],[META_TOTAL]]</f>
        <v>0</v>
      </c>
      <c r="W84" s="30">
        <f>+Tabla7[[#This Row],[VALOR UNITARIO]]*Tabla7[[#This Row],[META_USAQUEN]]</f>
        <v>4446284.8199999994</v>
      </c>
      <c r="X84" s="31">
        <f>+Tabla7[[#This Row],[META_ENGATIVA]]*Tabla7[[#This Row],[VALOR UNITARIO]]</f>
        <v>19440293.210000001</v>
      </c>
      <c r="Y84" s="31">
        <f>+Tabla7[[#This Row],[META_SUBA]]*Tabla7[[#This Row],[VALOR UNITARIO]]</f>
        <v>13072609.860000001</v>
      </c>
      <c r="Z84" s="31">
        <f>+Tabla7[[#This Row],[META_CHAPINERO]]*Tabla7[[#This Row],[VALOR UNITARIO]]</f>
        <v>3425680.52</v>
      </c>
      <c r="AA84" s="31">
        <f>+Tabla7[[#This Row],[META_BARRIOS_UNIDOS]]*Tabla7[[#This Row],[VALOR UNITARIO]]</f>
        <v>1739464.7199999997</v>
      </c>
      <c r="AB84" s="31">
        <f>+Tabla7[[#This Row],[META_TEUSAQUILLO]]*Tabla7[[#This Row],[VALOR UNITARIO]]</f>
        <v>2249766.87</v>
      </c>
      <c r="AC84" s="31">
        <f>+Tabla7[[#This Row],[META_SUBRED]]*Tabla7[[#This Row],[VALOR UNITARIO]]</f>
        <v>0</v>
      </c>
      <c r="AD84" s="32">
        <f>+Tabla7[[#This Row],[META_DISTRITO]]*Tabla7[[#This Row],[VALOR UNITARIO]]</f>
        <v>0</v>
      </c>
      <c r="AE84" s="30">
        <f>SUM(Tabla7[[#This Row],[$_USAQUEN]:[$_DISTRITO]])</f>
        <v>44374100</v>
      </c>
      <c r="AF84" s="32">
        <f>+Tabla7[[#This Row],[$_NORTE]]-Tabla7[[#This Row],[$_TOTAL]]</f>
        <v>0</v>
      </c>
    </row>
    <row r="85" spans="1:32" ht="51" hidden="1">
      <c r="A85" s="19" t="s">
        <v>73</v>
      </c>
      <c r="B85" s="20" t="s">
        <v>74</v>
      </c>
      <c r="C85" s="20" t="s">
        <v>101</v>
      </c>
      <c r="D85" s="21">
        <v>72</v>
      </c>
      <c r="E85" s="20" t="s">
        <v>154</v>
      </c>
      <c r="F85" s="20" t="s">
        <v>88</v>
      </c>
      <c r="G85" s="19" t="s">
        <v>153</v>
      </c>
      <c r="H85" s="19" t="s">
        <v>50</v>
      </c>
      <c r="I85" s="19" t="s">
        <v>47</v>
      </c>
      <c r="J85" s="22">
        <v>99830</v>
      </c>
      <c r="K85" s="5">
        <v>384</v>
      </c>
      <c r="L85" s="22">
        <f>+Tabla7[[#This Row],[VALOR UNITARIO]]*Tabla7[[#This Row],[META_NORTE]]</f>
        <v>38334720</v>
      </c>
      <c r="M85" s="41">
        <f>+Tabla7[[#This Row],[META_NORTE]]*10.02/100</f>
        <v>38.476799999999997</v>
      </c>
      <c r="N85" s="42">
        <f>+Tabla7[[#This Row],[META_NORTE]]*43.81/100</f>
        <v>168.2304</v>
      </c>
      <c r="O85" s="42">
        <f>+Tabla7[[#This Row],[META_NORTE]]*29.46/100</f>
        <v>113.12639999999999</v>
      </c>
      <c r="P85" s="42">
        <f>+Tabla7[[#This Row],[META_NORTE]]*7.72/100</f>
        <v>29.6448</v>
      </c>
      <c r="Q85" s="42">
        <f>+Tabla7[[#This Row],[META_NORTE]]*3.92/100</f>
        <v>15.0528</v>
      </c>
      <c r="R85" s="42">
        <f>+Tabla7[[#This Row],[META_NORTE]]*5.07/100</f>
        <v>19.468800000000002</v>
      </c>
      <c r="S85" s="42"/>
      <c r="T85" s="43"/>
      <c r="U85" s="28">
        <f>+Tabla7[[#This Row],[META_USAQUEN]]+Tabla7[[#This Row],[META_ENGATIVA]]+Tabla7[[#This Row],[META_SUBA]]+Tabla7[[#This Row],[META_CHAPINERO]]+Tabla7[[#This Row],[META_BARRIOS_UNIDOS]]+Tabla7[[#This Row],[META_TEUSAQUILLO]]+Tabla7[[#This Row],[META_SUBRED]]+Tabla7[[#This Row],[META_DISTRITO]]</f>
        <v>383.99999999999994</v>
      </c>
      <c r="V85" s="29">
        <f>+Tabla7[[#This Row],[META_NORTE]]-Tabla7[[#This Row],[META_TOTAL]]</f>
        <v>0</v>
      </c>
      <c r="W85" s="30">
        <f>+Tabla7[[#This Row],[VALOR UNITARIO]]*Tabla7[[#This Row],[META_USAQUEN]]</f>
        <v>3841138.9439999997</v>
      </c>
      <c r="X85" s="31">
        <f>+Tabla7[[#This Row],[META_ENGATIVA]]*Tabla7[[#This Row],[VALOR UNITARIO]]</f>
        <v>16794440.831999999</v>
      </c>
      <c r="Y85" s="31">
        <f>+Tabla7[[#This Row],[META_SUBA]]*Tabla7[[#This Row],[VALOR UNITARIO]]</f>
        <v>11293408.511999998</v>
      </c>
      <c r="Z85" s="31">
        <f>+Tabla7[[#This Row],[META_CHAPINERO]]*Tabla7[[#This Row],[VALOR UNITARIO]]</f>
        <v>2959440.3840000001</v>
      </c>
      <c r="AA85" s="31">
        <f>+Tabla7[[#This Row],[META_BARRIOS_UNIDOS]]*Tabla7[[#This Row],[VALOR UNITARIO]]</f>
        <v>1502721.024</v>
      </c>
      <c r="AB85" s="31">
        <f>+Tabla7[[#This Row],[META_TEUSAQUILLO]]*Tabla7[[#This Row],[VALOR UNITARIO]]</f>
        <v>1943570.3040000002</v>
      </c>
      <c r="AC85" s="31">
        <f>+Tabla7[[#This Row],[META_SUBRED]]*Tabla7[[#This Row],[VALOR UNITARIO]]</f>
        <v>0</v>
      </c>
      <c r="AD85" s="32">
        <f>+Tabla7[[#This Row],[META_DISTRITO]]*Tabla7[[#This Row],[VALOR UNITARIO]]</f>
        <v>0</v>
      </c>
      <c r="AE85" s="30">
        <f>SUM(Tabla7[[#This Row],[$_USAQUEN]:[$_DISTRITO]])</f>
        <v>38334719.999999993</v>
      </c>
      <c r="AF85" s="32">
        <f>+Tabla7[[#This Row],[$_NORTE]]-Tabla7[[#This Row],[$_TOTAL]]</f>
        <v>0</v>
      </c>
    </row>
    <row r="86" spans="1:32" ht="76.5" hidden="1">
      <c r="A86" s="19" t="s">
        <v>73</v>
      </c>
      <c r="B86" s="20" t="s">
        <v>74</v>
      </c>
      <c r="C86" s="20" t="s">
        <v>101</v>
      </c>
      <c r="D86" s="21">
        <v>73</v>
      </c>
      <c r="E86" s="20" t="s">
        <v>155</v>
      </c>
      <c r="F86" s="20" t="s">
        <v>88</v>
      </c>
      <c r="G86" s="19" t="s">
        <v>156</v>
      </c>
      <c r="H86" s="19" t="s">
        <v>50</v>
      </c>
      <c r="I86" s="19" t="s">
        <v>47</v>
      </c>
      <c r="J86" s="22">
        <v>220671</v>
      </c>
      <c r="K86" s="5">
        <v>740</v>
      </c>
      <c r="L86" s="22">
        <f>+Tabla7[[#This Row],[VALOR UNITARIO]]*Tabla7[[#This Row],[META_NORTE]]</f>
        <v>163296540</v>
      </c>
      <c r="M86" s="41">
        <f>+Tabla7[[#This Row],[META_NORTE]]*10.02/100</f>
        <v>74.147999999999996</v>
      </c>
      <c r="N86" s="42">
        <f>+Tabla7[[#This Row],[META_NORTE]]*43.81/100</f>
        <v>324.19400000000002</v>
      </c>
      <c r="O86" s="42">
        <f>+Tabla7[[#This Row],[META_NORTE]]*29.46/100</f>
        <v>218.00400000000002</v>
      </c>
      <c r="P86" s="42">
        <f>+Tabla7[[#This Row],[META_NORTE]]*7.72/100</f>
        <v>57.128</v>
      </c>
      <c r="Q86" s="42">
        <f>+Tabla7[[#This Row],[META_NORTE]]*3.92/100</f>
        <v>29.007999999999996</v>
      </c>
      <c r="R86" s="42">
        <f>+Tabla7[[#This Row],[META_NORTE]]*5.07/100</f>
        <v>37.518000000000001</v>
      </c>
      <c r="S86" s="42"/>
      <c r="T86" s="43"/>
      <c r="U86" s="28">
        <f>+Tabla7[[#This Row],[META_USAQUEN]]+Tabla7[[#This Row],[META_ENGATIVA]]+Tabla7[[#This Row],[META_SUBA]]+Tabla7[[#This Row],[META_CHAPINERO]]+Tabla7[[#This Row],[META_BARRIOS_UNIDOS]]+Tabla7[[#This Row],[META_TEUSAQUILLO]]+Tabla7[[#This Row],[META_SUBRED]]+Tabla7[[#This Row],[META_DISTRITO]]</f>
        <v>740.00000000000011</v>
      </c>
      <c r="V86" s="29">
        <f>+Tabla7[[#This Row],[META_NORTE]]-Tabla7[[#This Row],[META_TOTAL]]</f>
        <v>0</v>
      </c>
      <c r="W86" s="30">
        <f>+Tabla7[[#This Row],[VALOR UNITARIO]]*Tabla7[[#This Row],[META_USAQUEN]]</f>
        <v>16362313.307999998</v>
      </c>
      <c r="X86" s="31">
        <f>+Tabla7[[#This Row],[META_ENGATIVA]]*Tabla7[[#This Row],[VALOR UNITARIO]]</f>
        <v>71540214.17400001</v>
      </c>
      <c r="Y86" s="31">
        <f>+Tabla7[[#This Row],[META_SUBA]]*Tabla7[[#This Row],[VALOR UNITARIO]]</f>
        <v>48107160.684000008</v>
      </c>
      <c r="Z86" s="31">
        <f>+Tabla7[[#This Row],[META_CHAPINERO]]*Tabla7[[#This Row],[VALOR UNITARIO]]</f>
        <v>12606492.888</v>
      </c>
      <c r="AA86" s="31">
        <f>+Tabla7[[#This Row],[META_BARRIOS_UNIDOS]]*Tabla7[[#This Row],[VALOR UNITARIO]]</f>
        <v>6401224.3679999989</v>
      </c>
      <c r="AB86" s="31">
        <f>+Tabla7[[#This Row],[META_TEUSAQUILLO]]*Tabla7[[#This Row],[VALOR UNITARIO]]</f>
        <v>8279134.5779999997</v>
      </c>
      <c r="AC86" s="31">
        <f>+Tabla7[[#This Row],[META_SUBRED]]*Tabla7[[#This Row],[VALOR UNITARIO]]</f>
        <v>0</v>
      </c>
      <c r="AD86" s="32">
        <f>+Tabla7[[#This Row],[META_DISTRITO]]*Tabla7[[#This Row],[VALOR UNITARIO]]</f>
        <v>0</v>
      </c>
      <c r="AE86" s="30">
        <f>SUM(Tabla7[[#This Row],[$_USAQUEN]:[$_DISTRITO]])</f>
        <v>163296540.00000003</v>
      </c>
      <c r="AF86" s="32">
        <f>+Tabla7[[#This Row],[$_NORTE]]-Tabla7[[#This Row],[$_TOTAL]]</f>
        <v>0</v>
      </c>
    </row>
    <row r="87" spans="1:32" ht="76.5" hidden="1">
      <c r="A87" s="19" t="s">
        <v>73</v>
      </c>
      <c r="B87" s="20" t="s">
        <v>74</v>
      </c>
      <c r="C87" s="20" t="s">
        <v>101</v>
      </c>
      <c r="D87" s="21">
        <v>74</v>
      </c>
      <c r="E87" s="20" t="s">
        <v>157</v>
      </c>
      <c r="F87" s="20" t="s">
        <v>88</v>
      </c>
      <c r="G87" s="19" t="s">
        <v>156</v>
      </c>
      <c r="H87" s="19" t="s">
        <v>50</v>
      </c>
      <c r="I87" s="19" t="s">
        <v>47</v>
      </c>
      <c r="J87" s="22">
        <v>367374</v>
      </c>
      <c r="K87" s="5">
        <v>384</v>
      </c>
      <c r="L87" s="22">
        <f>+Tabla7[[#This Row],[VALOR UNITARIO]]*Tabla7[[#This Row],[META_NORTE]]</f>
        <v>141071616</v>
      </c>
      <c r="M87" s="41">
        <f>+Tabla7[[#This Row],[META_NORTE]]*10.02/100</f>
        <v>38.476799999999997</v>
      </c>
      <c r="N87" s="42">
        <f>+Tabla7[[#This Row],[META_NORTE]]*43.81/100</f>
        <v>168.2304</v>
      </c>
      <c r="O87" s="42">
        <f>+Tabla7[[#This Row],[META_NORTE]]*29.46/100</f>
        <v>113.12639999999999</v>
      </c>
      <c r="P87" s="42">
        <f>+Tabla7[[#This Row],[META_NORTE]]*7.72/100</f>
        <v>29.6448</v>
      </c>
      <c r="Q87" s="42">
        <f>+Tabla7[[#This Row],[META_NORTE]]*3.92/100</f>
        <v>15.0528</v>
      </c>
      <c r="R87" s="42">
        <f>+Tabla7[[#This Row],[META_NORTE]]*5.07/100</f>
        <v>19.468800000000002</v>
      </c>
      <c r="S87" s="42"/>
      <c r="T87" s="43"/>
      <c r="U87" s="28">
        <f>+Tabla7[[#This Row],[META_USAQUEN]]+Tabla7[[#This Row],[META_ENGATIVA]]+Tabla7[[#This Row],[META_SUBA]]+Tabla7[[#This Row],[META_CHAPINERO]]+Tabla7[[#This Row],[META_BARRIOS_UNIDOS]]+Tabla7[[#This Row],[META_TEUSAQUILLO]]+Tabla7[[#This Row],[META_SUBRED]]+Tabla7[[#This Row],[META_DISTRITO]]</f>
        <v>383.99999999999994</v>
      </c>
      <c r="V87" s="29">
        <f>+Tabla7[[#This Row],[META_NORTE]]-Tabla7[[#This Row],[META_TOTAL]]</f>
        <v>0</v>
      </c>
      <c r="W87" s="30">
        <f>+Tabla7[[#This Row],[VALOR UNITARIO]]*Tabla7[[#This Row],[META_USAQUEN]]</f>
        <v>14135375.923199998</v>
      </c>
      <c r="X87" s="31">
        <f>+Tabla7[[#This Row],[META_ENGATIVA]]*Tabla7[[#This Row],[VALOR UNITARIO]]</f>
        <v>61803474.969599999</v>
      </c>
      <c r="Y87" s="31">
        <f>+Tabla7[[#This Row],[META_SUBA]]*Tabla7[[#This Row],[VALOR UNITARIO]]</f>
        <v>41559698.073599994</v>
      </c>
      <c r="Z87" s="31">
        <f>+Tabla7[[#This Row],[META_CHAPINERO]]*Tabla7[[#This Row],[VALOR UNITARIO]]</f>
        <v>10890728.7552</v>
      </c>
      <c r="AA87" s="31">
        <f>+Tabla7[[#This Row],[META_BARRIOS_UNIDOS]]*Tabla7[[#This Row],[VALOR UNITARIO]]</f>
        <v>5530007.3471999997</v>
      </c>
      <c r="AB87" s="31">
        <f>+Tabla7[[#This Row],[META_TEUSAQUILLO]]*Tabla7[[#This Row],[VALOR UNITARIO]]</f>
        <v>7152330.9312000005</v>
      </c>
      <c r="AC87" s="31">
        <f>+Tabla7[[#This Row],[META_SUBRED]]*Tabla7[[#This Row],[VALOR UNITARIO]]</f>
        <v>0</v>
      </c>
      <c r="AD87" s="32">
        <f>+Tabla7[[#This Row],[META_DISTRITO]]*Tabla7[[#This Row],[VALOR UNITARIO]]</f>
        <v>0</v>
      </c>
      <c r="AE87" s="30">
        <f>SUM(Tabla7[[#This Row],[$_USAQUEN]:[$_DISTRITO]])</f>
        <v>141071616</v>
      </c>
      <c r="AF87" s="32">
        <f>+Tabla7[[#This Row],[$_NORTE]]-Tabla7[[#This Row],[$_TOTAL]]</f>
        <v>0</v>
      </c>
    </row>
    <row r="88" spans="1:32" ht="76.5" hidden="1">
      <c r="A88" s="19" t="s">
        <v>73</v>
      </c>
      <c r="B88" s="20" t="s">
        <v>74</v>
      </c>
      <c r="C88" s="20" t="s">
        <v>101</v>
      </c>
      <c r="D88" s="21">
        <v>75</v>
      </c>
      <c r="E88" s="20" t="s">
        <v>158</v>
      </c>
      <c r="F88" s="20" t="s">
        <v>88</v>
      </c>
      <c r="G88" s="19" t="s">
        <v>159</v>
      </c>
      <c r="H88" s="19" t="s">
        <v>50</v>
      </c>
      <c r="I88" s="19" t="s">
        <v>47</v>
      </c>
      <c r="J88" s="22">
        <v>210809</v>
      </c>
      <c r="K88" s="5">
        <v>1124.0000047436306</v>
      </c>
      <c r="L88" s="22">
        <f>+Tabla7[[#This Row],[VALOR UNITARIO]]*Tabla7[[#This Row],[META_NORTE]]</f>
        <v>236949317.00000003</v>
      </c>
      <c r="M88" s="41">
        <f>+Tabla7[[#This Row],[META_NORTE]]*10.02/100</f>
        <v>112.62480047531179</v>
      </c>
      <c r="N88" s="42">
        <f>+Tabla7[[#This Row],[META_NORTE]]*43.81/100</f>
        <v>492.42440207818458</v>
      </c>
      <c r="O88" s="42">
        <f>+Tabla7[[#This Row],[META_NORTE]]*29.46/100</f>
        <v>331.13040139747363</v>
      </c>
      <c r="P88" s="42">
        <f>+Tabla7[[#This Row],[META_NORTE]]*7.72/100</f>
        <v>86.772800366208287</v>
      </c>
      <c r="Q88" s="42">
        <f>+Tabla7[[#This Row],[META_NORTE]]*3.92/100</f>
        <v>44.06080018595032</v>
      </c>
      <c r="R88" s="42">
        <f>+Tabla7[[#This Row],[META_NORTE]]*5.07/100</f>
        <v>56.98680024050207</v>
      </c>
      <c r="S88" s="42"/>
      <c r="T88" s="43"/>
      <c r="U88" s="28">
        <f>+Tabla7[[#This Row],[META_USAQUEN]]+Tabla7[[#This Row],[META_ENGATIVA]]+Tabla7[[#This Row],[META_SUBA]]+Tabla7[[#This Row],[META_CHAPINERO]]+Tabla7[[#This Row],[META_BARRIOS_UNIDOS]]+Tabla7[[#This Row],[META_TEUSAQUILLO]]+Tabla7[[#This Row],[META_SUBRED]]+Tabla7[[#This Row],[META_DISTRITO]]</f>
        <v>1124.0000047436306</v>
      </c>
      <c r="V88" s="29">
        <f>+Tabla7[[#This Row],[META_NORTE]]-Tabla7[[#This Row],[META_TOTAL]]</f>
        <v>0</v>
      </c>
      <c r="W88" s="30">
        <f>+Tabla7[[#This Row],[VALOR UNITARIO]]*Tabla7[[#This Row],[META_USAQUEN]]</f>
        <v>23742321.563400004</v>
      </c>
      <c r="X88" s="31">
        <f>+Tabla7[[#This Row],[META_ENGATIVA]]*Tabla7[[#This Row],[VALOR UNITARIO]]</f>
        <v>103807495.77770001</v>
      </c>
      <c r="Y88" s="31">
        <f>+Tabla7[[#This Row],[META_SUBA]]*Tabla7[[#This Row],[VALOR UNITARIO]]</f>
        <v>69805268.788200021</v>
      </c>
      <c r="Z88" s="31">
        <f>+Tabla7[[#This Row],[META_CHAPINERO]]*Tabla7[[#This Row],[VALOR UNITARIO]]</f>
        <v>18292487.272400003</v>
      </c>
      <c r="AA88" s="31">
        <f>+Tabla7[[#This Row],[META_BARRIOS_UNIDOS]]*Tabla7[[#This Row],[VALOR UNITARIO]]</f>
        <v>9288413.226400001</v>
      </c>
      <c r="AB88" s="31">
        <f>+Tabla7[[#This Row],[META_TEUSAQUILLO]]*Tabla7[[#This Row],[VALOR UNITARIO]]</f>
        <v>12013330.371900002</v>
      </c>
      <c r="AC88" s="31">
        <f>+Tabla7[[#This Row],[META_SUBRED]]*Tabla7[[#This Row],[VALOR UNITARIO]]</f>
        <v>0</v>
      </c>
      <c r="AD88" s="32">
        <f>+Tabla7[[#This Row],[META_DISTRITO]]*Tabla7[[#This Row],[VALOR UNITARIO]]</f>
        <v>0</v>
      </c>
      <c r="AE88" s="30">
        <f>SUM(Tabla7[[#This Row],[$_USAQUEN]:[$_DISTRITO]])</f>
        <v>236949317</v>
      </c>
      <c r="AF88" s="32">
        <f>+Tabla7[[#This Row],[$_NORTE]]-Tabla7[[#This Row],[$_TOTAL]]</f>
        <v>0</v>
      </c>
    </row>
    <row r="89" spans="1:32" ht="51" hidden="1">
      <c r="A89" s="19" t="s">
        <v>73</v>
      </c>
      <c r="B89" s="20" t="s">
        <v>74</v>
      </c>
      <c r="C89" s="20" t="s">
        <v>101</v>
      </c>
      <c r="D89" s="21">
        <v>76</v>
      </c>
      <c r="E89" s="20" t="s">
        <v>160</v>
      </c>
      <c r="F89" s="20" t="s">
        <v>88</v>
      </c>
      <c r="G89" s="19" t="s">
        <v>159</v>
      </c>
      <c r="H89" s="19" t="s">
        <v>50</v>
      </c>
      <c r="I89" s="19" t="s">
        <v>47</v>
      </c>
      <c r="J89" s="22">
        <v>55168</v>
      </c>
      <c r="K89" s="5">
        <v>228</v>
      </c>
      <c r="L89" s="22">
        <f>+Tabla7[[#This Row],[VALOR UNITARIO]]*Tabla7[[#This Row],[META_NORTE]]</f>
        <v>12578304</v>
      </c>
      <c r="M89" s="41">
        <f>+Tabla7[[#This Row],[META_NORTE]]*10.02/100</f>
        <v>22.845600000000001</v>
      </c>
      <c r="N89" s="42">
        <f>+Tabla7[[#This Row],[META_NORTE]]*43.81/100</f>
        <v>99.886800000000008</v>
      </c>
      <c r="O89" s="42">
        <f>+Tabla7[[#This Row],[META_NORTE]]*29.46/100</f>
        <v>67.168800000000005</v>
      </c>
      <c r="P89" s="42">
        <f>+Tabla7[[#This Row],[META_NORTE]]*7.72/100</f>
        <v>17.601599999999998</v>
      </c>
      <c r="Q89" s="42">
        <f>+Tabla7[[#This Row],[META_NORTE]]*3.92/100</f>
        <v>8.9375999999999998</v>
      </c>
      <c r="R89" s="42">
        <f>+Tabla7[[#This Row],[META_NORTE]]*5.07/100</f>
        <v>11.5596</v>
      </c>
      <c r="S89" s="42"/>
      <c r="T89" s="43"/>
      <c r="U89" s="28">
        <f>+Tabla7[[#This Row],[META_USAQUEN]]+Tabla7[[#This Row],[META_ENGATIVA]]+Tabla7[[#This Row],[META_SUBA]]+Tabla7[[#This Row],[META_CHAPINERO]]+Tabla7[[#This Row],[META_BARRIOS_UNIDOS]]+Tabla7[[#This Row],[META_TEUSAQUILLO]]+Tabla7[[#This Row],[META_SUBRED]]+Tabla7[[#This Row],[META_DISTRITO]]</f>
        <v>228</v>
      </c>
      <c r="V89" s="29">
        <f>+Tabla7[[#This Row],[META_NORTE]]-Tabla7[[#This Row],[META_TOTAL]]</f>
        <v>0</v>
      </c>
      <c r="W89" s="30">
        <f>+Tabla7[[#This Row],[VALOR UNITARIO]]*Tabla7[[#This Row],[META_USAQUEN]]</f>
        <v>1260346.0608000001</v>
      </c>
      <c r="X89" s="31">
        <f>+Tabla7[[#This Row],[META_ENGATIVA]]*Tabla7[[#This Row],[VALOR UNITARIO]]</f>
        <v>5510554.9824000001</v>
      </c>
      <c r="Y89" s="31">
        <f>+Tabla7[[#This Row],[META_SUBA]]*Tabla7[[#This Row],[VALOR UNITARIO]]</f>
        <v>3705568.3584000003</v>
      </c>
      <c r="Z89" s="31">
        <f>+Tabla7[[#This Row],[META_CHAPINERO]]*Tabla7[[#This Row],[VALOR UNITARIO]]</f>
        <v>971045.06879999989</v>
      </c>
      <c r="AA89" s="31">
        <f>+Tabla7[[#This Row],[META_BARRIOS_UNIDOS]]*Tabla7[[#This Row],[VALOR UNITARIO]]</f>
        <v>493069.51679999998</v>
      </c>
      <c r="AB89" s="31">
        <f>+Tabla7[[#This Row],[META_TEUSAQUILLO]]*Tabla7[[#This Row],[VALOR UNITARIO]]</f>
        <v>637720.01280000003</v>
      </c>
      <c r="AC89" s="31">
        <f>+Tabla7[[#This Row],[META_SUBRED]]*Tabla7[[#This Row],[VALOR UNITARIO]]</f>
        <v>0</v>
      </c>
      <c r="AD89" s="32">
        <f>+Tabla7[[#This Row],[META_DISTRITO]]*Tabla7[[#This Row],[VALOR UNITARIO]]</f>
        <v>0</v>
      </c>
      <c r="AE89" s="30">
        <f>SUM(Tabla7[[#This Row],[$_USAQUEN]:[$_DISTRITO]])</f>
        <v>12578304</v>
      </c>
      <c r="AF89" s="32">
        <f>+Tabla7[[#This Row],[$_NORTE]]-Tabla7[[#This Row],[$_TOTAL]]</f>
        <v>0</v>
      </c>
    </row>
    <row r="90" spans="1:32" ht="51" hidden="1">
      <c r="A90" s="19" t="s">
        <v>73</v>
      </c>
      <c r="B90" s="20" t="s">
        <v>74</v>
      </c>
      <c r="C90" s="20" t="s">
        <v>101</v>
      </c>
      <c r="D90" s="21">
        <v>77</v>
      </c>
      <c r="E90" s="20" t="s">
        <v>161</v>
      </c>
      <c r="F90" s="20" t="s">
        <v>88</v>
      </c>
      <c r="G90" s="19" t="s">
        <v>159</v>
      </c>
      <c r="H90" s="19" t="s">
        <v>50</v>
      </c>
      <c r="I90" s="19" t="s">
        <v>47</v>
      </c>
      <c r="J90" s="22">
        <v>91844</v>
      </c>
      <c r="K90" s="5">
        <v>960</v>
      </c>
      <c r="L90" s="22">
        <f>+Tabla7[[#This Row],[VALOR UNITARIO]]*Tabla7[[#This Row],[META_NORTE]]</f>
        <v>88170240</v>
      </c>
      <c r="M90" s="41">
        <f>+Tabla7[[#This Row],[META_NORTE]]*10.02/100</f>
        <v>96.191999999999993</v>
      </c>
      <c r="N90" s="42">
        <f>+Tabla7[[#This Row],[META_NORTE]]*43.81/100</f>
        <v>420.57600000000008</v>
      </c>
      <c r="O90" s="42">
        <f>+Tabla7[[#This Row],[META_NORTE]]*29.46/100</f>
        <v>282.81600000000003</v>
      </c>
      <c r="P90" s="42">
        <f>+Tabla7[[#This Row],[META_NORTE]]*7.72/100</f>
        <v>74.111999999999995</v>
      </c>
      <c r="Q90" s="42">
        <f>+Tabla7[[#This Row],[META_NORTE]]*3.92/100</f>
        <v>37.631999999999998</v>
      </c>
      <c r="R90" s="42">
        <f>+Tabla7[[#This Row],[META_NORTE]]*5.07/100</f>
        <v>48.672000000000004</v>
      </c>
      <c r="S90" s="42"/>
      <c r="T90" s="43"/>
      <c r="U90" s="28">
        <f>+Tabla7[[#This Row],[META_USAQUEN]]+Tabla7[[#This Row],[META_ENGATIVA]]+Tabla7[[#This Row],[META_SUBA]]+Tabla7[[#This Row],[META_CHAPINERO]]+Tabla7[[#This Row],[META_BARRIOS_UNIDOS]]+Tabla7[[#This Row],[META_TEUSAQUILLO]]+Tabla7[[#This Row],[META_SUBRED]]+Tabla7[[#This Row],[META_DISTRITO]]</f>
        <v>960</v>
      </c>
      <c r="V90" s="29">
        <f>+Tabla7[[#This Row],[META_NORTE]]-Tabla7[[#This Row],[META_TOTAL]]</f>
        <v>0</v>
      </c>
      <c r="W90" s="30">
        <f>+Tabla7[[#This Row],[VALOR UNITARIO]]*Tabla7[[#This Row],[META_USAQUEN]]</f>
        <v>8834658.0479999986</v>
      </c>
      <c r="X90" s="31">
        <f>+Tabla7[[#This Row],[META_ENGATIVA]]*Tabla7[[#This Row],[VALOR UNITARIO]]</f>
        <v>38627382.144000009</v>
      </c>
      <c r="Y90" s="31">
        <f>+Tabla7[[#This Row],[META_SUBA]]*Tabla7[[#This Row],[VALOR UNITARIO]]</f>
        <v>25974952.704000004</v>
      </c>
      <c r="Z90" s="31">
        <f>+Tabla7[[#This Row],[META_CHAPINERO]]*Tabla7[[#This Row],[VALOR UNITARIO]]</f>
        <v>6806742.5279999999</v>
      </c>
      <c r="AA90" s="31">
        <f>+Tabla7[[#This Row],[META_BARRIOS_UNIDOS]]*Tabla7[[#This Row],[VALOR UNITARIO]]</f>
        <v>3456273.4079999998</v>
      </c>
      <c r="AB90" s="31">
        <f>+Tabla7[[#This Row],[META_TEUSAQUILLO]]*Tabla7[[#This Row],[VALOR UNITARIO]]</f>
        <v>4470231.1680000005</v>
      </c>
      <c r="AC90" s="31">
        <f>+Tabla7[[#This Row],[META_SUBRED]]*Tabla7[[#This Row],[VALOR UNITARIO]]</f>
        <v>0</v>
      </c>
      <c r="AD90" s="32">
        <f>+Tabla7[[#This Row],[META_DISTRITO]]*Tabla7[[#This Row],[VALOR UNITARIO]]</f>
        <v>0</v>
      </c>
      <c r="AE90" s="30">
        <f>SUM(Tabla7[[#This Row],[$_USAQUEN]:[$_DISTRITO]])</f>
        <v>88170240.000000015</v>
      </c>
      <c r="AF90" s="32">
        <f>+Tabla7[[#This Row],[$_NORTE]]-Tabla7[[#This Row],[$_TOTAL]]</f>
        <v>0</v>
      </c>
    </row>
    <row r="91" spans="1:32" ht="51" hidden="1">
      <c r="A91" s="19" t="s">
        <v>73</v>
      </c>
      <c r="B91" s="20" t="s">
        <v>74</v>
      </c>
      <c r="C91" s="20" t="s">
        <v>101</v>
      </c>
      <c r="D91" s="21">
        <v>78</v>
      </c>
      <c r="E91" s="20" t="s">
        <v>162</v>
      </c>
      <c r="F91" s="20" t="s">
        <v>88</v>
      </c>
      <c r="G91" s="19" t="s">
        <v>159</v>
      </c>
      <c r="H91" s="19" t="s">
        <v>50</v>
      </c>
      <c r="I91" s="19" t="s">
        <v>65</v>
      </c>
      <c r="J91" s="22">
        <v>121585</v>
      </c>
      <c r="K91" s="5">
        <v>636</v>
      </c>
      <c r="L91" s="22">
        <f>+Tabla7[[#This Row],[VALOR UNITARIO]]*Tabla7[[#This Row],[META_NORTE]]</f>
        <v>77328060</v>
      </c>
      <c r="M91" s="41">
        <f>+Tabla7[[#This Row],[META_NORTE]]*10.02/100</f>
        <v>63.727199999999996</v>
      </c>
      <c r="N91" s="42">
        <f>+Tabla7[[#This Row],[META_NORTE]]*43.81/100</f>
        <v>278.63159999999999</v>
      </c>
      <c r="O91" s="42">
        <f>+Tabla7[[#This Row],[META_NORTE]]*29.46/100</f>
        <v>187.3656</v>
      </c>
      <c r="P91" s="42">
        <f>+Tabla7[[#This Row],[META_NORTE]]*7.72/100</f>
        <v>49.099200000000003</v>
      </c>
      <c r="Q91" s="42">
        <f>+Tabla7[[#This Row],[META_NORTE]]*3.92/100</f>
        <v>24.9312</v>
      </c>
      <c r="R91" s="42">
        <f>+Tabla7[[#This Row],[META_NORTE]]*5.07/100</f>
        <v>32.245199999999997</v>
      </c>
      <c r="S91" s="42"/>
      <c r="T91" s="43"/>
      <c r="U91" s="28">
        <f>+Tabla7[[#This Row],[META_USAQUEN]]+Tabla7[[#This Row],[META_ENGATIVA]]+Tabla7[[#This Row],[META_SUBA]]+Tabla7[[#This Row],[META_CHAPINERO]]+Tabla7[[#This Row],[META_BARRIOS_UNIDOS]]+Tabla7[[#This Row],[META_TEUSAQUILLO]]+Tabla7[[#This Row],[META_SUBRED]]+Tabla7[[#This Row],[META_DISTRITO]]</f>
        <v>635.99999999999989</v>
      </c>
      <c r="V91" s="29">
        <f>+Tabla7[[#This Row],[META_NORTE]]-Tabla7[[#This Row],[META_TOTAL]]</f>
        <v>0</v>
      </c>
      <c r="W91" s="30">
        <f>+Tabla7[[#This Row],[VALOR UNITARIO]]*Tabla7[[#This Row],[META_USAQUEN]]</f>
        <v>7748271.6119999997</v>
      </c>
      <c r="X91" s="31">
        <f>+Tabla7[[#This Row],[META_ENGATIVA]]*Tabla7[[#This Row],[VALOR UNITARIO]]</f>
        <v>33877423.085999995</v>
      </c>
      <c r="Y91" s="31">
        <f>+Tabla7[[#This Row],[META_SUBA]]*Tabla7[[#This Row],[VALOR UNITARIO]]</f>
        <v>22780846.476</v>
      </c>
      <c r="Z91" s="31">
        <f>+Tabla7[[#This Row],[META_CHAPINERO]]*Tabla7[[#This Row],[VALOR UNITARIO]]</f>
        <v>5969726.2320000008</v>
      </c>
      <c r="AA91" s="31">
        <f>+Tabla7[[#This Row],[META_BARRIOS_UNIDOS]]*Tabla7[[#This Row],[VALOR UNITARIO]]</f>
        <v>3031259.952</v>
      </c>
      <c r="AB91" s="31">
        <f>+Tabla7[[#This Row],[META_TEUSAQUILLO]]*Tabla7[[#This Row],[VALOR UNITARIO]]</f>
        <v>3920532.6419999995</v>
      </c>
      <c r="AC91" s="31">
        <f>+Tabla7[[#This Row],[META_SUBRED]]*Tabla7[[#This Row],[VALOR UNITARIO]]</f>
        <v>0</v>
      </c>
      <c r="AD91" s="32">
        <f>+Tabla7[[#This Row],[META_DISTRITO]]*Tabla7[[#This Row],[VALOR UNITARIO]]</f>
        <v>0</v>
      </c>
      <c r="AE91" s="30">
        <f>SUM(Tabla7[[#This Row],[$_USAQUEN]:[$_DISTRITO]])</f>
        <v>77328060</v>
      </c>
      <c r="AF91" s="32">
        <f>+Tabla7[[#This Row],[$_NORTE]]-Tabla7[[#This Row],[$_TOTAL]]</f>
        <v>0</v>
      </c>
    </row>
    <row r="92" spans="1:32" ht="51" hidden="1">
      <c r="A92" s="19" t="s">
        <v>73</v>
      </c>
      <c r="B92" s="20" t="s">
        <v>74</v>
      </c>
      <c r="C92" s="20" t="s">
        <v>101</v>
      </c>
      <c r="D92" s="21">
        <v>79</v>
      </c>
      <c r="E92" s="20" t="s">
        <v>163</v>
      </c>
      <c r="F92" s="20" t="s">
        <v>88</v>
      </c>
      <c r="G92" s="19" t="s">
        <v>159</v>
      </c>
      <c r="H92" s="19" t="s">
        <v>50</v>
      </c>
      <c r="I92" s="19" t="s">
        <v>47</v>
      </c>
      <c r="J92" s="22">
        <v>125438</v>
      </c>
      <c r="K92" s="5">
        <v>960</v>
      </c>
      <c r="L92" s="22">
        <f>+Tabla7[[#This Row],[VALOR UNITARIO]]*Tabla7[[#This Row],[META_NORTE]]</f>
        <v>120420480</v>
      </c>
      <c r="M92" s="41">
        <f>+Tabla7[[#This Row],[META_NORTE]]*10.02/100</f>
        <v>96.191999999999993</v>
      </c>
      <c r="N92" s="42">
        <f>+Tabla7[[#This Row],[META_NORTE]]*43.81/100</f>
        <v>420.57600000000008</v>
      </c>
      <c r="O92" s="42">
        <f>+Tabla7[[#This Row],[META_NORTE]]*29.46/100</f>
        <v>282.81600000000003</v>
      </c>
      <c r="P92" s="42">
        <f>+Tabla7[[#This Row],[META_NORTE]]*7.72/100</f>
        <v>74.111999999999995</v>
      </c>
      <c r="Q92" s="42">
        <f>+Tabla7[[#This Row],[META_NORTE]]*3.92/100</f>
        <v>37.631999999999998</v>
      </c>
      <c r="R92" s="42">
        <f>+Tabla7[[#This Row],[META_NORTE]]*5.07/100</f>
        <v>48.672000000000004</v>
      </c>
      <c r="S92" s="42"/>
      <c r="T92" s="43"/>
      <c r="U92" s="28">
        <f>+Tabla7[[#This Row],[META_USAQUEN]]+Tabla7[[#This Row],[META_ENGATIVA]]+Tabla7[[#This Row],[META_SUBA]]+Tabla7[[#This Row],[META_CHAPINERO]]+Tabla7[[#This Row],[META_BARRIOS_UNIDOS]]+Tabla7[[#This Row],[META_TEUSAQUILLO]]+Tabla7[[#This Row],[META_SUBRED]]+Tabla7[[#This Row],[META_DISTRITO]]</f>
        <v>960</v>
      </c>
      <c r="V92" s="29">
        <f>+Tabla7[[#This Row],[META_NORTE]]-Tabla7[[#This Row],[META_TOTAL]]</f>
        <v>0</v>
      </c>
      <c r="W92" s="30">
        <f>+Tabla7[[#This Row],[VALOR UNITARIO]]*Tabla7[[#This Row],[META_USAQUEN]]</f>
        <v>12066132.095999999</v>
      </c>
      <c r="X92" s="31">
        <f>+Tabla7[[#This Row],[META_ENGATIVA]]*Tabla7[[#This Row],[VALOR UNITARIO]]</f>
        <v>52756212.28800001</v>
      </c>
      <c r="Y92" s="31">
        <f>+Tabla7[[#This Row],[META_SUBA]]*Tabla7[[#This Row],[VALOR UNITARIO]]</f>
        <v>35475873.408000007</v>
      </c>
      <c r="Z92" s="31">
        <f>+Tabla7[[#This Row],[META_CHAPINERO]]*Tabla7[[#This Row],[VALOR UNITARIO]]</f>
        <v>9296461.0559999999</v>
      </c>
      <c r="AA92" s="31">
        <f>+Tabla7[[#This Row],[META_BARRIOS_UNIDOS]]*Tabla7[[#This Row],[VALOR UNITARIO]]</f>
        <v>4720482.8159999996</v>
      </c>
      <c r="AB92" s="31">
        <f>+Tabla7[[#This Row],[META_TEUSAQUILLO]]*Tabla7[[#This Row],[VALOR UNITARIO]]</f>
        <v>6105318.3360000001</v>
      </c>
      <c r="AC92" s="31">
        <f>+Tabla7[[#This Row],[META_SUBRED]]*Tabla7[[#This Row],[VALOR UNITARIO]]</f>
        <v>0</v>
      </c>
      <c r="AD92" s="32">
        <f>+Tabla7[[#This Row],[META_DISTRITO]]*Tabla7[[#This Row],[VALOR UNITARIO]]</f>
        <v>0</v>
      </c>
      <c r="AE92" s="30">
        <f>SUM(Tabla7[[#This Row],[$_USAQUEN]:[$_DISTRITO]])</f>
        <v>120420480.00000001</v>
      </c>
      <c r="AF92" s="32">
        <f>+Tabla7[[#This Row],[$_NORTE]]-Tabla7[[#This Row],[$_TOTAL]]</f>
        <v>0</v>
      </c>
    </row>
    <row r="93" spans="1:32" ht="89.25" hidden="1">
      <c r="A93" s="19" t="s">
        <v>73</v>
      </c>
      <c r="B93" s="20" t="s">
        <v>74</v>
      </c>
      <c r="C93" s="20" t="s">
        <v>101</v>
      </c>
      <c r="D93" s="21">
        <v>80</v>
      </c>
      <c r="E93" s="20" t="s">
        <v>164</v>
      </c>
      <c r="F93" s="20" t="s">
        <v>88</v>
      </c>
      <c r="G93" s="19" t="s">
        <v>165</v>
      </c>
      <c r="H93" s="19" t="s">
        <v>50</v>
      </c>
      <c r="I93" s="19" t="s">
        <v>47</v>
      </c>
      <c r="J93" s="22">
        <v>53781</v>
      </c>
      <c r="K93" s="5">
        <v>1920</v>
      </c>
      <c r="L93" s="22">
        <f>+Tabla7[[#This Row],[VALOR UNITARIO]]*Tabla7[[#This Row],[META_NORTE]]</f>
        <v>103259520</v>
      </c>
      <c r="M93" s="41">
        <f>+Tabla7[[#This Row],[META_NORTE]]*10.02/100</f>
        <v>192.38399999999999</v>
      </c>
      <c r="N93" s="42">
        <f>+Tabla7[[#This Row],[META_NORTE]]*43.81/100</f>
        <v>841.15200000000016</v>
      </c>
      <c r="O93" s="42">
        <f>+Tabla7[[#This Row],[META_NORTE]]*29.46/100</f>
        <v>565.63200000000006</v>
      </c>
      <c r="P93" s="42">
        <f>+Tabla7[[#This Row],[META_NORTE]]*7.72/100</f>
        <v>148.22399999999999</v>
      </c>
      <c r="Q93" s="42">
        <f>+Tabla7[[#This Row],[META_NORTE]]*3.92/100</f>
        <v>75.263999999999996</v>
      </c>
      <c r="R93" s="42">
        <f>+Tabla7[[#This Row],[META_NORTE]]*5.07/100</f>
        <v>97.344000000000008</v>
      </c>
      <c r="S93" s="42"/>
      <c r="T93" s="43"/>
      <c r="U93" s="28">
        <f>+Tabla7[[#This Row],[META_USAQUEN]]+Tabla7[[#This Row],[META_ENGATIVA]]+Tabla7[[#This Row],[META_SUBA]]+Tabla7[[#This Row],[META_CHAPINERO]]+Tabla7[[#This Row],[META_BARRIOS_UNIDOS]]+Tabla7[[#This Row],[META_TEUSAQUILLO]]+Tabla7[[#This Row],[META_SUBRED]]+Tabla7[[#This Row],[META_DISTRITO]]</f>
        <v>1920</v>
      </c>
      <c r="V93" s="29">
        <f>+Tabla7[[#This Row],[META_NORTE]]-Tabla7[[#This Row],[META_TOTAL]]</f>
        <v>0</v>
      </c>
      <c r="W93" s="30">
        <f>+Tabla7[[#This Row],[VALOR UNITARIO]]*Tabla7[[#This Row],[META_USAQUEN]]</f>
        <v>10346603.903999999</v>
      </c>
      <c r="X93" s="31">
        <f>+Tabla7[[#This Row],[META_ENGATIVA]]*Tabla7[[#This Row],[VALOR UNITARIO]]</f>
        <v>45237995.712000005</v>
      </c>
      <c r="Y93" s="31">
        <f>+Tabla7[[#This Row],[META_SUBA]]*Tabla7[[#This Row],[VALOR UNITARIO]]</f>
        <v>30420254.592000004</v>
      </c>
      <c r="Z93" s="31">
        <f>+Tabla7[[#This Row],[META_CHAPINERO]]*Tabla7[[#This Row],[VALOR UNITARIO]]</f>
        <v>7971634.9439999992</v>
      </c>
      <c r="AA93" s="31">
        <f>+Tabla7[[#This Row],[META_BARRIOS_UNIDOS]]*Tabla7[[#This Row],[VALOR UNITARIO]]</f>
        <v>4047773.1839999999</v>
      </c>
      <c r="AB93" s="31">
        <f>+Tabla7[[#This Row],[META_TEUSAQUILLO]]*Tabla7[[#This Row],[VALOR UNITARIO]]</f>
        <v>5235257.6640000008</v>
      </c>
      <c r="AC93" s="31">
        <f>+Tabla7[[#This Row],[META_SUBRED]]*Tabla7[[#This Row],[VALOR UNITARIO]]</f>
        <v>0</v>
      </c>
      <c r="AD93" s="32">
        <f>+Tabla7[[#This Row],[META_DISTRITO]]*Tabla7[[#This Row],[VALOR UNITARIO]]</f>
        <v>0</v>
      </c>
      <c r="AE93" s="30">
        <f>SUM(Tabla7[[#This Row],[$_USAQUEN]:[$_DISTRITO]])</f>
        <v>103259520.00000001</v>
      </c>
      <c r="AF93" s="32">
        <f>+Tabla7[[#This Row],[$_NORTE]]-Tabla7[[#This Row],[$_TOTAL]]</f>
        <v>0</v>
      </c>
    </row>
    <row r="94" spans="1:32" ht="63.75" hidden="1">
      <c r="A94" s="19" t="s">
        <v>73</v>
      </c>
      <c r="B94" s="20" t="s">
        <v>74</v>
      </c>
      <c r="C94" s="20" t="s">
        <v>101</v>
      </c>
      <c r="D94" s="21">
        <v>81</v>
      </c>
      <c r="E94" s="20" t="s">
        <v>166</v>
      </c>
      <c r="F94" s="20" t="s">
        <v>88</v>
      </c>
      <c r="G94" s="19" t="s">
        <v>153</v>
      </c>
      <c r="H94" s="19" t="s">
        <v>50</v>
      </c>
      <c r="I94" s="19" t="s">
        <v>47</v>
      </c>
      <c r="J94" s="22">
        <v>82752</v>
      </c>
      <c r="K94" s="5">
        <v>1284</v>
      </c>
      <c r="L94" s="22">
        <f>+Tabla7[[#This Row],[VALOR UNITARIO]]*Tabla7[[#This Row],[META_NORTE]]</f>
        <v>106253568</v>
      </c>
      <c r="M94" s="41">
        <f>+Tabla7[[#This Row],[META_NORTE]]*10.02/100</f>
        <v>128.6568</v>
      </c>
      <c r="N94" s="42">
        <f>+Tabla7[[#This Row],[META_NORTE]]*43.81/100</f>
        <v>562.5204</v>
      </c>
      <c r="O94" s="42">
        <f>+Tabla7[[#This Row],[META_NORTE]]*29.46/100</f>
        <v>378.26639999999998</v>
      </c>
      <c r="P94" s="42">
        <f>+Tabla7[[#This Row],[META_NORTE]]*7.72/100</f>
        <v>99.124799999999993</v>
      </c>
      <c r="Q94" s="42">
        <f>+Tabla7[[#This Row],[META_NORTE]]*3.92/100</f>
        <v>50.332799999999999</v>
      </c>
      <c r="R94" s="42">
        <f>+Tabla7[[#This Row],[META_NORTE]]*5.07/100</f>
        <v>65.098799999999997</v>
      </c>
      <c r="S94" s="42"/>
      <c r="T94" s="43"/>
      <c r="U94" s="28">
        <f>+Tabla7[[#This Row],[META_USAQUEN]]+Tabla7[[#This Row],[META_ENGATIVA]]+Tabla7[[#This Row],[META_SUBA]]+Tabla7[[#This Row],[META_CHAPINERO]]+Tabla7[[#This Row],[META_BARRIOS_UNIDOS]]+Tabla7[[#This Row],[META_TEUSAQUILLO]]+Tabla7[[#This Row],[META_SUBRED]]+Tabla7[[#This Row],[META_DISTRITO]]</f>
        <v>1284</v>
      </c>
      <c r="V94" s="29">
        <f>+Tabla7[[#This Row],[META_NORTE]]-Tabla7[[#This Row],[META_TOTAL]]</f>
        <v>0</v>
      </c>
      <c r="W94" s="30">
        <f>+Tabla7[[#This Row],[VALOR UNITARIO]]*Tabla7[[#This Row],[META_USAQUEN]]</f>
        <v>10646607.513600001</v>
      </c>
      <c r="X94" s="31">
        <f>+Tabla7[[#This Row],[META_ENGATIVA]]*Tabla7[[#This Row],[VALOR UNITARIO]]</f>
        <v>46549688.140799999</v>
      </c>
      <c r="Y94" s="31">
        <f>+Tabla7[[#This Row],[META_SUBA]]*Tabla7[[#This Row],[VALOR UNITARIO]]</f>
        <v>31302301.132799998</v>
      </c>
      <c r="Z94" s="31">
        <f>+Tabla7[[#This Row],[META_CHAPINERO]]*Tabla7[[#This Row],[VALOR UNITARIO]]</f>
        <v>8202775.449599999</v>
      </c>
      <c r="AA94" s="31">
        <f>+Tabla7[[#This Row],[META_BARRIOS_UNIDOS]]*Tabla7[[#This Row],[VALOR UNITARIO]]</f>
        <v>4165139.8656000001</v>
      </c>
      <c r="AB94" s="31">
        <f>+Tabla7[[#This Row],[META_TEUSAQUILLO]]*Tabla7[[#This Row],[VALOR UNITARIO]]</f>
        <v>5387055.8975999998</v>
      </c>
      <c r="AC94" s="31">
        <f>+Tabla7[[#This Row],[META_SUBRED]]*Tabla7[[#This Row],[VALOR UNITARIO]]</f>
        <v>0</v>
      </c>
      <c r="AD94" s="32">
        <f>+Tabla7[[#This Row],[META_DISTRITO]]*Tabla7[[#This Row],[VALOR UNITARIO]]</f>
        <v>0</v>
      </c>
      <c r="AE94" s="30">
        <f>SUM(Tabla7[[#This Row],[$_USAQUEN]:[$_DISTRITO]])</f>
        <v>106253568</v>
      </c>
      <c r="AF94" s="32">
        <f>+Tabla7[[#This Row],[$_NORTE]]-Tabla7[[#This Row],[$_TOTAL]]</f>
        <v>0</v>
      </c>
    </row>
    <row r="95" spans="1:32" ht="63.75" hidden="1">
      <c r="A95" s="19" t="s">
        <v>73</v>
      </c>
      <c r="B95" s="20" t="s">
        <v>74</v>
      </c>
      <c r="C95" s="20" t="s">
        <v>101</v>
      </c>
      <c r="D95" s="21">
        <v>82</v>
      </c>
      <c r="E95" s="20" t="s">
        <v>167</v>
      </c>
      <c r="F95" s="20" t="s">
        <v>88</v>
      </c>
      <c r="G95" s="19" t="s">
        <v>168</v>
      </c>
      <c r="H95" s="19" t="s">
        <v>50</v>
      </c>
      <c r="I95" s="19" t="s">
        <v>47</v>
      </c>
      <c r="J95" s="22">
        <v>281078</v>
      </c>
      <c r="K95" s="5">
        <v>1284</v>
      </c>
      <c r="L95" s="22">
        <f>+Tabla7[[#This Row],[VALOR UNITARIO]]*Tabla7[[#This Row],[META_NORTE]]</f>
        <v>360904152</v>
      </c>
      <c r="M95" s="41">
        <f>+Tabla7[[#This Row],[META_NORTE]]*10.02/100</f>
        <v>128.6568</v>
      </c>
      <c r="N95" s="42">
        <f>+Tabla7[[#This Row],[META_NORTE]]*43.81/100</f>
        <v>562.5204</v>
      </c>
      <c r="O95" s="42">
        <f>+Tabla7[[#This Row],[META_NORTE]]*29.46/100</f>
        <v>378.26639999999998</v>
      </c>
      <c r="P95" s="42">
        <f>+Tabla7[[#This Row],[META_NORTE]]*7.72/100</f>
        <v>99.124799999999993</v>
      </c>
      <c r="Q95" s="42">
        <f>+Tabla7[[#This Row],[META_NORTE]]*3.92/100</f>
        <v>50.332799999999999</v>
      </c>
      <c r="R95" s="42">
        <f>+Tabla7[[#This Row],[META_NORTE]]*5.07/100</f>
        <v>65.098799999999997</v>
      </c>
      <c r="S95" s="42"/>
      <c r="T95" s="43"/>
      <c r="U95" s="28">
        <f>+Tabla7[[#This Row],[META_USAQUEN]]+Tabla7[[#This Row],[META_ENGATIVA]]+Tabla7[[#This Row],[META_SUBA]]+Tabla7[[#This Row],[META_CHAPINERO]]+Tabla7[[#This Row],[META_BARRIOS_UNIDOS]]+Tabla7[[#This Row],[META_TEUSAQUILLO]]+Tabla7[[#This Row],[META_SUBRED]]+Tabla7[[#This Row],[META_DISTRITO]]</f>
        <v>1284</v>
      </c>
      <c r="V95" s="29">
        <f>+Tabla7[[#This Row],[META_NORTE]]-Tabla7[[#This Row],[META_TOTAL]]</f>
        <v>0</v>
      </c>
      <c r="W95" s="30">
        <f>+Tabla7[[#This Row],[VALOR UNITARIO]]*Tabla7[[#This Row],[META_USAQUEN]]</f>
        <v>36162596.030400001</v>
      </c>
      <c r="X95" s="31">
        <f>+Tabla7[[#This Row],[META_ENGATIVA]]*Tabla7[[#This Row],[VALOR UNITARIO]]</f>
        <v>158112108.9912</v>
      </c>
      <c r="Y95" s="31">
        <f>+Tabla7[[#This Row],[META_SUBA]]*Tabla7[[#This Row],[VALOR UNITARIO]]</f>
        <v>106322363.17919999</v>
      </c>
      <c r="Z95" s="31">
        <f>+Tabla7[[#This Row],[META_CHAPINERO]]*Tabla7[[#This Row],[VALOR UNITARIO]]</f>
        <v>27861800.534399997</v>
      </c>
      <c r="AA95" s="31">
        <f>+Tabla7[[#This Row],[META_BARRIOS_UNIDOS]]*Tabla7[[#This Row],[VALOR UNITARIO]]</f>
        <v>14147442.758399999</v>
      </c>
      <c r="AB95" s="31">
        <f>+Tabla7[[#This Row],[META_TEUSAQUILLO]]*Tabla7[[#This Row],[VALOR UNITARIO]]</f>
        <v>18297840.5064</v>
      </c>
      <c r="AC95" s="31">
        <f>+Tabla7[[#This Row],[META_SUBRED]]*Tabla7[[#This Row],[VALOR UNITARIO]]</f>
        <v>0</v>
      </c>
      <c r="AD95" s="32">
        <f>+Tabla7[[#This Row],[META_DISTRITO]]*Tabla7[[#This Row],[VALOR UNITARIO]]</f>
        <v>0</v>
      </c>
      <c r="AE95" s="30">
        <f>SUM(Tabla7[[#This Row],[$_USAQUEN]:[$_DISTRITO]])</f>
        <v>360904152</v>
      </c>
      <c r="AF95" s="32">
        <f>+Tabla7[[#This Row],[$_NORTE]]-Tabla7[[#This Row],[$_TOTAL]]</f>
        <v>0</v>
      </c>
    </row>
    <row r="96" spans="1:32" ht="76.5" hidden="1">
      <c r="A96" s="19" t="s">
        <v>73</v>
      </c>
      <c r="B96" s="20" t="s">
        <v>74</v>
      </c>
      <c r="C96" s="20" t="s">
        <v>101</v>
      </c>
      <c r="D96" s="21">
        <v>83</v>
      </c>
      <c r="E96" s="20" t="s">
        <v>169</v>
      </c>
      <c r="F96" s="20" t="s">
        <v>88</v>
      </c>
      <c r="G96" s="19" t="s">
        <v>159</v>
      </c>
      <c r="H96" s="19" t="s">
        <v>50</v>
      </c>
      <c r="I96" s="19" t="s">
        <v>47</v>
      </c>
      <c r="J96" s="22">
        <v>70270</v>
      </c>
      <c r="K96" s="5">
        <v>208</v>
      </c>
      <c r="L96" s="22">
        <f>+Tabla7[[#This Row],[VALOR UNITARIO]]*Tabla7[[#This Row],[META_NORTE]]</f>
        <v>14616160</v>
      </c>
      <c r="M96" s="41">
        <f>+Tabla7[[#This Row],[META_NORTE]]*10.02/100</f>
        <v>20.8416</v>
      </c>
      <c r="N96" s="42">
        <f>+Tabla7[[#This Row],[META_NORTE]]*43.81/100</f>
        <v>91.124799999999993</v>
      </c>
      <c r="O96" s="42">
        <f>+Tabla7[[#This Row],[META_NORTE]]*29.46/100</f>
        <v>61.276800000000001</v>
      </c>
      <c r="P96" s="42">
        <f>+Tabla7[[#This Row],[META_NORTE]]*7.72/100</f>
        <v>16.057600000000001</v>
      </c>
      <c r="Q96" s="42">
        <f>+Tabla7[[#This Row],[META_NORTE]]*3.92/100</f>
        <v>8.1536000000000008</v>
      </c>
      <c r="R96" s="42">
        <f>+Tabla7[[#This Row],[META_NORTE]]*5.07/100</f>
        <v>10.5456</v>
      </c>
      <c r="S96" s="42"/>
      <c r="T96" s="43"/>
      <c r="U96" s="28">
        <f>+Tabla7[[#This Row],[META_USAQUEN]]+Tabla7[[#This Row],[META_ENGATIVA]]+Tabla7[[#This Row],[META_SUBA]]+Tabla7[[#This Row],[META_CHAPINERO]]+Tabla7[[#This Row],[META_BARRIOS_UNIDOS]]+Tabla7[[#This Row],[META_TEUSAQUILLO]]+Tabla7[[#This Row],[META_SUBRED]]+Tabla7[[#This Row],[META_DISTRITO]]</f>
        <v>208.00000000000003</v>
      </c>
      <c r="V96" s="29">
        <f>+Tabla7[[#This Row],[META_NORTE]]-Tabla7[[#This Row],[META_TOTAL]]</f>
        <v>0</v>
      </c>
      <c r="W96" s="30">
        <f>+Tabla7[[#This Row],[VALOR UNITARIO]]*Tabla7[[#This Row],[META_USAQUEN]]</f>
        <v>1464539.2320000001</v>
      </c>
      <c r="X96" s="31">
        <f>+Tabla7[[#This Row],[META_ENGATIVA]]*Tabla7[[#This Row],[VALOR UNITARIO]]</f>
        <v>6403339.6959999995</v>
      </c>
      <c r="Y96" s="31">
        <f>+Tabla7[[#This Row],[META_SUBA]]*Tabla7[[#This Row],[VALOR UNITARIO]]</f>
        <v>4305920.7360000005</v>
      </c>
      <c r="Z96" s="31">
        <f>+Tabla7[[#This Row],[META_CHAPINERO]]*Tabla7[[#This Row],[VALOR UNITARIO]]</f>
        <v>1128367.5520000001</v>
      </c>
      <c r="AA96" s="31">
        <f>+Tabla7[[#This Row],[META_BARRIOS_UNIDOS]]*Tabla7[[#This Row],[VALOR UNITARIO]]</f>
        <v>572953.47200000007</v>
      </c>
      <c r="AB96" s="31">
        <f>+Tabla7[[#This Row],[META_TEUSAQUILLO]]*Tabla7[[#This Row],[VALOR UNITARIO]]</f>
        <v>741039.31200000003</v>
      </c>
      <c r="AC96" s="31">
        <f>+Tabla7[[#This Row],[META_SUBRED]]*Tabla7[[#This Row],[VALOR UNITARIO]]</f>
        <v>0</v>
      </c>
      <c r="AD96" s="32">
        <f>+Tabla7[[#This Row],[META_DISTRITO]]*Tabla7[[#This Row],[VALOR UNITARIO]]</f>
        <v>0</v>
      </c>
      <c r="AE96" s="30">
        <f>SUM(Tabla7[[#This Row],[$_USAQUEN]:[$_DISTRITO]])</f>
        <v>14616160.000000002</v>
      </c>
      <c r="AF96" s="32">
        <f>+Tabla7[[#This Row],[$_NORTE]]-Tabla7[[#This Row],[$_TOTAL]]</f>
        <v>0</v>
      </c>
    </row>
    <row r="97" spans="1:32" ht="51" hidden="1">
      <c r="A97" s="19" t="s">
        <v>73</v>
      </c>
      <c r="B97" s="20" t="s">
        <v>74</v>
      </c>
      <c r="C97" s="20" t="s">
        <v>101</v>
      </c>
      <c r="D97" s="21">
        <v>84</v>
      </c>
      <c r="E97" s="20" t="s">
        <v>170</v>
      </c>
      <c r="F97" s="20" t="s">
        <v>88</v>
      </c>
      <c r="G97" s="19" t="s">
        <v>159</v>
      </c>
      <c r="H97" s="19" t="s">
        <v>50</v>
      </c>
      <c r="I97" s="19" t="s">
        <v>47</v>
      </c>
      <c r="J97" s="22">
        <v>105404</v>
      </c>
      <c r="K97" s="5">
        <v>1284.000009487306</v>
      </c>
      <c r="L97" s="22">
        <f>+Tabla7[[#This Row],[VALOR UNITARIO]]*Tabla7[[#This Row],[META_NORTE]]</f>
        <v>135338737</v>
      </c>
      <c r="M97" s="41">
        <f>+Tabla7[[#This Row],[META_NORTE]]*10.02/100</f>
        <v>128.65680095062805</v>
      </c>
      <c r="N97" s="42">
        <f>+Tabla7[[#This Row],[META_NORTE]]*43.81/100</f>
        <v>562.52040415638874</v>
      </c>
      <c r="O97" s="42">
        <f>+Tabla7[[#This Row],[META_NORTE]]*29.46/100</f>
        <v>378.26640279496036</v>
      </c>
      <c r="P97" s="42">
        <f>+Tabla7[[#This Row],[META_NORTE]]*7.72/100</f>
        <v>99.124800732420027</v>
      </c>
      <c r="Q97" s="42">
        <f>+Tabla7[[#This Row],[META_NORTE]]*3.92/100</f>
        <v>50.332800371902394</v>
      </c>
      <c r="R97" s="42">
        <f>+Tabla7[[#This Row],[META_NORTE]]*5.07/100</f>
        <v>65.098800481006421</v>
      </c>
      <c r="S97" s="42"/>
      <c r="T97" s="43"/>
      <c r="U97" s="28">
        <f>+Tabla7[[#This Row],[META_USAQUEN]]+Tabla7[[#This Row],[META_ENGATIVA]]+Tabla7[[#This Row],[META_SUBA]]+Tabla7[[#This Row],[META_CHAPINERO]]+Tabla7[[#This Row],[META_BARRIOS_UNIDOS]]+Tabla7[[#This Row],[META_TEUSAQUILLO]]+Tabla7[[#This Row],[META_SUBRED]]+Tabla7[[#This Row],[META_DISTRITO]]</f>
        <v>1284.000009487306</v>
      </c>
      <c r="V97" s="29">
        <f>+Tabla7[[#This Row],[META_NORTE]]-Tabla7[[#This Row],[META_TOTAL]]</f>
        <v>0</v>
      </c>
      <c r="W97" s="30">
        <f>+Tabla7[[#This Row],[VALOR UNITARIO]]*Tabla7[[#This Row],[META_USAQUEN]]</f>
        <v>13560941.4474</v>
      </c>
      <c r="X97" s="31">
        <f>+Tabla7[[#This Row],[META_ENGATIVA]]*Tabla7[[#This Row],[VALOR UNITARIO]]</f>
        <v>59291900.679699995</v>
      </c>
      <c r="Y97" s="31">
        <f>+Tabla7[[#This Row],[META_SUBA]]*Tabla7[[#This Row],[VALOR UNITARIO]]</f>
        <v>39870791.920199998</v>
      </c>
      <c r="Z97" s="31">
        <f>+Tabla7[[#This Row],[META_CHAPINERO]]*Tabla7[[#This Row],[VALOR UNITARIO]]</f>
        <v>10448150.496400001</v>
      </c>
      <c r="AA97" s="31">
        <f>+Tabla7[[#This Row],[META_BARRIOS_UNIDOS]]*Tabla7[[#This Row],[VALOR UNITARIO]]</f>
        <v>5305278.4903999995</v>
      </c>
      <c r="AB97" s="31">
        <f>+Tabla7[[#This Row],[META_TEUSAQUILLO]]*Tabla7[[#This Row],[VALOR UNITARIO]]</f>
        <v>6861673.9659000011</v>
      </c>
      <c r="AC97" s="31">
        <f>+Tabla7[[#This Row],[META_SUBRED]]*Tabla7[[#This Row],[VALOR UNITARIO]]</f>
        <v>0</v>
      </c>
      <c r="AD97" s="32">
        <f>+Tabla7[[#This Row],[META_DISTRITO]]*Tabla7[[#This Row],[VALOR UNITARIO]]</f>
        <v>0</v>
      </c>
      <c r="AE97" s="30">
        <f>SUM(Tabla7[[#This Row],[$_USAQUEN]:[$_DISTRITO]])</f>
        <v>135338736.99999997</v>
      </c>
      <c r="AF97" s="32">
        <f>+Tabla7[[#This Row],[$_NORTE]]-Tabla7[[#This Row],[$_TOTAL]]</f>
        <v>0</v>
      </c>
    </row>
    <row r="98" spans="1:32" ht="89.25" hidden="1">
      <c r="A98" s="19" t="s">
        <v>73</v>
      </c>
      <c r="B98" s="20" t="s">
        <v>74</v>
      </c>
      <c r="C98" s="20" t="s">
        <v>101</v>
      </c>
      <c r="D98" s="21">
        <v>85</v>
      </c>
      <c r="E98" s="20" t="s">
        <v>171</v>
      </c>
      <c r="F98" s="20" t="s">
        <v>88</v>
      </c>
      <c r="G98" s="19" t="s">
        <v>165</v>
      </c>
      <c r="H98" s="19" t="s">
        <v>50</v>
      </c>
      <c r="I98" s="19" t="s">
        <v>47</v>
      </c>
      <c r="J98" s="22">
        <v>35135</v>
      </c>
      <c r="K98" s="5">
        <v>1920</v>
      </c>
      <c r="L98" s="22">
        <f>+Tabla7[[#This Row],[VALOR UNITARIO]]*Tabla7[[#This Row],[META_NORTE]]</f>
        <v>67459200</v>
      </c>
      <c r="M98" s="41">
        <f>+Tabla7[[#This Row],[META_NORTE]]*10.02/100</f>
        <v>192.38399999999999</v>
      </c>
      <c r="N98" s="42">
        <f>+Tabla7[[#This Row],[META_NORTE]]*43.81/100</f>
        <v>841.15200000000016</v>
      </c>
      <c r="O98" s="42">
        <f>+Tabla7[[#This Row],[META_NORTE]]*29.46/100</f>
        <v>565.63200000000006</v>
      </c>
      <c r="P98" s="42">
        <f>+Tabla7[[#This Row],[META_NORTE]]*7.72/100</f>
        <v>148.22399999999999</v>
      </c>
      <c r="Q98" s="42">
        <f>+Tabla7[[#This Row],[META_NORTE]]*3.92/100</f>
        <v>75.263999999999996</v>
      </c>
      <c r="R98" s="42">
        <f>+Tabla7[[#This Row],[META_NORTE]]*5.07/100</f>
        <v>97.344000000000008</v>
      </c>
      <c r="S98" s="42"/>
      <c r="T98" s="43"/>
      <c r="U98" s="28">
        <f>+Tabla7[[#This Row],[META_USAQUEN]]+Tabla7[[#This Row],[META_ENGATIVA]]+Tabla7[[#This Row],[META_SUBA]]+Tabla7[[#This Row],[META_CHAPINERO]]+Tabla7[[#This Row],[META_BARRIOS_UNIDOS]]+Tabla7[[#This Row],[META_TEUSAQUILLO]]+Tabla7[[#This Row],[META_SUBRED]]+Tabla7[[#This Row],[META_DISTRITO]]</f>
        <v>1920</v>
      </c>
      <c r="V98" s="29">
        <f>+Tabla7[[#This Row],[META_NORTE]]-Tabla7[[#This Row],[META_TOTAL]]</f>
        <v>0</v>
      </c>
      <c r="W98" s="30">
        <f>+Tabla7[[#This Row],[VALOR UNITARIO]]*Tabla7[[#This Row],[META_USAQUEN]]</f>
        <v>6759411.8399999999</v>
      </c>
      <c r="X98" s="31">
        <f>+Tabla7[[#This Row],[META_ENGATIVA]]*Tabla7[[#This Row],[VALOR UNITARIO]]</f>
        <v>29553875.520000007</v>
      </c>
      <c r="Y98" s="31">
        <f>+Tabla7[[#This Row],[META_SUBA]]*Tabla7[[#This Row],[VALOR UNITARIO]]</f>
        <v>19873480.320000004</v>
      </c>
      <c r="Z98" s="31">
        <f>+Tabla7[[#This Row],[META_CHAPINERO]]*Tabla7[[#This Row],[VALOR UNITARIO]]</f>
        <v>5207850.2399999993</v>
      </c>
      <c r="AA98" s="31">
        <f>+Tabla7[[#This Row],[META_BARRIOS_UNIDOS]]*Tabla7[[#This Row],[VALOR UNITARIO]]</f>
        <v>2644400.6399999997</v>
      </c>
      <c r="AB98" s="31">
        <f>+Tabla7[[#This Row],[META_TEUSAQUILLO]]*Tabla7[[#This Row],[VALOR UNITARIO]]</f>
        <v>3420181.4400000004</v>
      </c>
      <c r="AC98" s="31">
        <f>+Tabla7[[#This Row],[META_SUBRED]]*Tabla7[[#This Row],[VALOR UNITARIO]]</f>
        <v>0</v>
      </c>
      <c r="AD98" s="32">
        <f>+Tabla7[[#This Row],[META_DISTRITO]]*Tabla7[[#This Row],[VALOR UNITARIO]]</f>
        <v>0</v>
      </c>
      <c r="AE98" s="30">
        <f>SUM(Tabla7[[#This Row],[$_USAQUEN]:[$_DISTRITO]])</f>
        <v>67459200.000000015</v>
      </c>
      <c r="AF98" s="32">
        <f>+Tabla7[[#This Row],[$_NORTE]]-Tabla7[[#This Row],[$_TOTAL]]</f>
        <v>0</v>
      </c>
    </row>
    <row r="99" spans="1:32" ht="38.25" hidden="1">
      <c r="A99" s="19" t="s">
        <v>73</v>
      </c>
      <c r="B99" s="20" t="s">
        <v>172</v>
      </c>
      <c r="C99" s="20" t="s">
        <v>75</v>
      </c>
      <c r="D99" s="21">
        <v>87</v>
      </c>
      <c r="E99" s="20" t="s">
        <v>173</v>
      </c>
      <c r="F99" s="20" t="s">
        <v>77</v>
      </c>
      <c r="G99" s="19" t="s">
        <v>45</v>
      </c>
      <c r="H99" s="19" t="s">
        <v>67</v>
      </c>
      <c r="I99" s="19" t="s">
        <v>65</v>
      </c>
      <c r="J99" s="22">
        <v>25814832</v>
      </c>
      <c r="K99" s="5">
        <v>12</v>
      </c>
      <c r="L99" s="22">
        <f>+Tabla7[[#This Row],[VALOR UNITARIO]]*Tabla7[[#This Row],[META_NORTE]]</f>
        <v>309777984</v>
      </c>
      <c r="M99" s="41">
        <v>0</v>
      </c>
      <c r="N99" s="42">
        <v>0</v>
      </c>
      <c r="O99" s="42">
        <v>12</v>
      </c>
      <c r="P99" s="42">
        <v>0</v>
      </c>
      <c r="Q99" s="42">
        <v>0</v>
      </c>
      <c r="R99" s="42">
        <v>0</v>
      </c>
      <c r="S99" s="42">
        <v>0</v>
      </c>
      <c r="T99" s="43">
        <v>0</v>
      </c>
      <c r="U99" s="28">
        <f>+Tabla7[[#This Row],[META_USAQUEN]]+Tabla7[[#This Row],[META_ENGATIVA]]+Tabla7[[#This Row],[META_SUBA]]+Tabla7[[#This Row],[META_CHAPINERO]]+Tabla7[[#This Row],[META_BARRIOS_UNIDOS]]+Tabla7[[#This Row],[META_TEUSAQUILLO]]+Tabla7[[#This Row],[META_SUBRED]]+Tabla7[[#This Row],[META_DISTRITO]]</f>
        <v>12</v>
      </c>
      <c r="V99" s="29">
        <f>+Tabla7[[#This Row],[META_NORTE]]-Tabla7[[#This Row],[META_TOTAL]]</f>
        <v>0</v>
      </c>
      <c r="W99" s="30">
        <f>+Tabla7[[#This Row],[VALOR UNITARIO]]*Tabla7[[#This Row],[META_USAQUEN]]</f>
        <v>0</v>
      </c>
      <c r="X99" s="31">
        <f>+Tabla7[[#This Row],[META_ENGATIVA]]*Tabla7[[#This Row],[VALOR UNITARIO]]</f>
        <v>0</v>
      </c>
      <c r="Y99" s="31">
        <f>+Tabla7[[#This Row],[META_SUBA]]*Tabla7[[#This Row],[VALOR UNITARIO]]</f>
        <v>309777984</v>
      </c>
      <c r="Z99" s="31">
        <f>+Tabla7[[#This Row],[META_CHAPINERO]]*Tabla7[[#This Row],[VALOR UNITARIO]]</f>
        <v>0</v>
      </c>
      <c r="AA99" s="31">
        <f>+Tabla7[[#This Row],[META_BARRIOS_UNIDOS]]*Tabla7[[#This Row],[VALOR UNITARIO]]</f>
        <v>0</v>
      </c>
      <c r="AB99" s="31">
        <f>+Tabla7[[#This Row],[META_TEUSAQUILLO]]*Tabla7[[#This Row],[VALOR UNITARIO]]</f>
        <v>0</v>
      </c>
      <c r="AC99" s="31">
        <f>+Tabla7[[#This Row],[META_SUBRED]]*Tabla7[[#This Row],[VALOR UNITARIO]]</f>
        <v>0</v>
      </c>
      <c r="AD99" s="32">
        <f>+Tabla7[[#This Row],[META_DISTRITO]]*Tabla7[[#This Row],[VALOR UNITARIO]]</f>
        <v>0</v>
      </c>
      <c r="AE99" s="30">
        <f>SUM(Tabla7[[#This Row],[$_USAQUEN]:[$_DISTRITO]])</f>
        <v>309777984</v>
      </c>
      <c r="AF99" s="32">
        <f>+Tabla7[[#This Row],[$_NORTE]]-Tabla7[[#This Row],[$_TOTAL]]</f>
        <v>0</v>
      </c>
    </row>
    <row r="100" spans="1:32" ht="38.25" hidden="1">
      <c r="A100" s="19" t="s">
        <v>73</v>
      </c>
      <c r="B100" s="20" t="s">
        <v>172</v>
      </c>
      <c r="C100" s="20" t="s">
        <v>75</v>
      </c>
      <c r="D100" s="21">
        <v>88</v>
      </c>
      <c r="E100" s="20" t="s">
        <v>174</v>
      </c>
      <c r="F100" s="20" t="s">
        <v>77</v>
      </c>
      <c r="G100" s="19" t="s">
        <v>45</v>
      </c>
      <c r="H100" s="19" t="s">
        <v>67</v>
      </c>
      <c r="I100" s="19" t="s">
        <v>47</v>
      </c>
      <c r="J100" s="22">
        <v>19848080</v>
      </c>
      <c r="K100" s="5">
        <v>12</v>
      </c>
      <c r="L100" s="22">
        <f>+Tabla7[[#This Row],[VALOR UNITARIO]]*Tabla7[[#This Row],[META_NORTE]]</f>
        <v>238176960</v>
      </c>
      <c r="M100" s="41">
        <v>0</v>
      </c>
      <c r="N100" s="42">
        <v>0</v>
      </c>
      <c r="O100" s="42">
        <v>12</v>
      </c>
      <c r="P100" s="42">
        <v>0</v>
      </c>
      <c r="Q100" s="42">
        <v>0</v>
      </c>
      <c r="R100" s="42">
        <v>0</v>
      </c>
      <c r="S100" s="42">
        <v>0</v>
      </c>
      <c r="T100" s="43">
        <v>0</v>
      </c>
      <c r="U100" s="28">
        <f>+Tabla7[[#This Row],[META_USAQUEN]]+Tabla7[[#This Row],[META_ENGATIVA]]+Tabla7[[#This Row],[META_SUBA]]+Tabla7[[#This Row],[META_CHAPINERO]]+Tabla7[[#This Row],[META_BARRIOS_UNIDOS]]+Tabla7[[#This Row],[META_TEUSAQUILLO]]+Tabla7[[#This Row],[META_SUBRED]]+Tabla7[[#This Row],[META_DISTRITO]]</f>
        <v>12</v>
      </c>
      <c r="V100" s="29">
        <f>+Tabla7[[#This Row],[META_NORTE]]-Tabla7[[#This Row],[META_TOTAL]]</f>
        <v>0</v>
      </c>
      <c r="W100" s="30">
        <f>+Tabla7[[#This Row],[VALOR UNITARIO]]*Tabla7[[#This Row],[META_USAQUEN]]</f>
        <v>0</v>
      </c>
      <c r="X100" s="31">
        <f>+Tabla7[[#This Row],[META_ENGATIVA]]*Tabla7[[#This Row],[VALOR UNITARIO]]</f>
        <v>0</v>
      </c>
      <c r="Y100" s="31">
        <f>+Tabla7[[#This Row],[META_SUBA]]*Tabla7[[#This Row],[VALOR UNITARIO]]</f>
        <v>238176960</v>
      </c>
      <c r="Z100" s="31">
        <f>+Tabla7[[#This Row],[META_CHAPINERO]]*Tabla7[[#This Row],[VALOR UNITARIO]]</f>
        <v>0</v>
      </c>
      <c r="AA100" s="31">
        <f>+Tabla7[[#This Row],[META_BARRIOS_UNIDOS]]*Tabla7[[#This Row],[VALOR UNITARIO]]</f>
        <v>0</v>
      </c>
      <c r="AB100" s="31">
        <f>+Tabla7[[#This Row],[META_TEUSAQUILLO]]*Tabla7[[#This Row],[VALOR UNITARIO]]</f>
        <v>0</v>
      </c>
      <c r="AC100" s="31">
        <f>+Tabla7[[#This Row],[META_SUBRED]]*Tabla7[[#This Row],[VALOR UNITARIO]]</f>
        <v>0</v>
      </c>
      <c r="AD100" s="32">
        <f>+Tabla7[[#This Row],[META_DISTRITO]]*Tabla7[[#This Row],[VALOR UNITARIO]]</f>
        <v>0</v>
      </c>
      <c r="AE100" s="30">
        <f>SUM(Tabla7[[#This Row],[$_USAQUEN]:[$_DISTRITO]])</f>
        <v>238176960</v>
      </c>
      <c r="AF100" s="32">
        <f>+Tabla7[[#This Row],[$_NORTE]]-Tabla7[[#This Row],[$_TOTAL]]</f>
        <v>0</v>
      </c>
    </row>
    <row r="101" spans="1:32" ht="38.25" hidden="1">
      <c r="A101" s="19" t="s">
        <v>73</v>
      </c>
      <c r="B101" s="20" t="s">
        <v>172</v>
      </c>
      <c r="C101" s="20" t="s">
        <v>75</v>
      </c>
      <c r="D101" s="21">
        <v>89</v>
      </c>
      <c r="E101" s="20" t="s">
        <v>175</v>
      </c>
      <c r="F101" s="20" t="s">
        <v>77</v>
      </c>
      <c r="G101" s="19" t="s">
        <v>45</v>
      </c>
      <c r="H101" s="19" t="s">
        <v>67</v>
      </c>
      <c r="I101" s="19" t="s">
        <v>47</v>
      </c>
      <c r="J101" s="22">
        <v>33729408</v>
      </c>
      <c r="K101" s="5">
        <v>0</v>
      </c>
      <c r="L101" s="22">
        <f>+Tabla7[[#This Row],[VALOR UNITARIO]]*Tabla7[[#This Row],[META_NORTE]]</f>
        <v>0</v>
      </c>
      <c r="M101" s="41">
        <f>+Tabla7[[#This Row],[META_NORTE]]*10.02/100</f>
        <v>0</v>
      </c>
      <c r="N101" s="42">
        <f>+Tabla7[[#This Row],[META_NORTE]]*43.81/100</f>
        <v>0</v>
      </c>
      <c r="O101" s="42">
        <f>+Tabla7[[#This Row],[META_NORTE]]*29.46/100</f>
        <v>0</v>
      </c>
      <c r="P101" s="42">
        <f>+Tabla7[[#This Row],[META_NORTE]]*7.72/100</f>
        <v>0</v>
      </c>
      <c r="Q101" s="42">
        <f>+Tabla7[[#This Row],[META_NORTE]]*3.92/100</f>
        <v>0</v>
      </c>
      <c r="R101" s="42">
        <f>+Tabla7[[#This Row],[META_NORTE]]*5.07/100</f>
        <v>0</v>
      </c>
      <c r="S101" s="42">
        <v>0</v>
      </c>
      <c r="T101" s="43">
        <v>0</v>
      </c>
      <c r="U101" s="28">
        <f>+Tabla7[[#This Row],[META_USAQUEN]]+Tabla7[[#This Row],[META_ENGATIVA]]+Tabla7[[#This Row],[META_SUBA]]+Tabla7[[#This Row],[META_CHAPINERO]]+Tabla7[[#This Row],[META_BARRIOS_UNIDOS]]+Tabla7[[#This Row],[META_TEUSAQUILLO]]+Tabla7[[#This Row],[META_SUBRED]]+Tabla7[[#This Row],[META_DISTRITO]]</f>
        <v>0</v>
      </c>
      <c r="V101" s="29">
        <f>+Tabla7[[#This Row],[META_NORTE]]-Tabla7[[#This Row],[META_TOTAL]]</f>
        <v>0</v>
      </c>
      <c r="W101" s="30">
        <f>+Tabla7[[#This Row],[VALOR UNITARIO]]*Tabla7[[#This Row],[META_USAQUEN]]</f>
        <v>0</v>
      </c>
      <c r="X101" s="31">
        <f>+Tabla7[[#This Row],[META_ENGATIVA]]*Tabla7[[#This Row],[VALOR UNITARIO]]</f>
        <v>0</v>
      </c>
      <c r="Y101" s="31">
        <f>+Tabla7[[#This Row],[META_SUBA]]*Tabla7[[#This Row],[VALOR UNITARIO]]</f>
        <v>0</v>
      </c>
      <c r="Z101" s="31">
        <f>+Tabla7[[#This Row],[META_CHAPINERO]]*Tabla7[[#This Row],[VALOR UNITARIO]]</f>
        <v>0</v>
      </c>
      <c r="AA101" s="31">
        <f>+Tabla7[[#This Row],[META_BARRIOS_UNIDOS]]*Tabla7[[#This Row],[VALOR UNITARIO]]</f>
        <v>0</v>
      </c>
      <c r="AB101" s="31">
        <f>+Tabla7[[#This Row],[META_TEUSAQUILLO]]*Tabla7[[#This Row],[VALOR UNITARIO]]</f>
        <v>0</v>
      </c>
      <c r="AC101" s="31">
        <f>+Tabla7[[#This Row],[META_SUBRED]]*Tabla7[[#This Row],[VALOR UNITARIO]]</f>
        <v>0</v>
      </c>
      <c r="AD101" s="32">
        <f>+Tabla7[[#This Row],[META_DISTRITO]]*Tabla7[[#This Row],[VALOR UNITARIO]]</f>
        <v>0</v>
      </c>
      <c r="AE101" s="30">
        <f>SUM(Tabla7[[#This Row],[$_USAQUEN]:[$_DISTRITO]])</f>
        <v>0</v>
      </c>
      <c r="AF101" s="32">
        <f>+Tabla7[[#This Row],[$_NORTE]]-Tabla7[[#This Row],[$_TOTAL]]</f>
        <v>0</v>
      </c>
    </row>
    <row r="102" spans="1:32" ht="38.25" hidden="1">
      <c r="A102" s="19" t="s">
        <v>73</v>
      </c>
      <c r="B102" s="20" t="s">
        <v>172</v>
      </c>
      <c r="C102" s="20" t="s">
        <v>75</v>
      </c>
      <c r="D102" s="21">
        <v>90</v>
      </c>
      <c r="E102" s="20" t="s">
        <v>176</v>
      </c>
      <c r="F102" s="20" t="s">
        <v>77</v>
      </c>
      <c r="G102" s="19" t="s">
        <v>45</v>
      </c>
      <c r="H102" s="19" t="s">
        <v>67</v>
      </c>
      <c r="I102" s="19" t="s">
        <v>47</v>
      </c>
      <c r="J102" s="22">
        <v>11243136</v>
      </c>
      <c r="K102" s="5">
        <v>0</v>
      </c>
      <c r="L102" s="22">
        <f>+Tabla7[[#This Row],[VALOR UNITARIO]]*Tabla7[[#This Row],[META_NORTE]]</f>
        <v>0</v>
      </c>
      <c r="M102" s="41">
        <f>+Tabla7[[#This Row],[META_NORTE]]*10.02/100</f>
        <v>0</v>
      </c>
      <c r="N102" s="42">
        <f>+Tabla7[[#This Row],[META_NORTE]]*43.81/100</f>
        <v>0</v>
      </c>
      <c r="O102" s="42">
        <f>+Tabla7[[#This Row],[META_NORTE]]*29.46/100</f>
        <v>0</v>
      </c>
      <c r="P102" s="42">
        <f>+Tabla7[[#This Row],[META_NORTE]]*7.72/100</f>
        <v>0</v>
      </c>
      <c r="Q102" s="42">
        <f>+Tabla7[[#This Row],[META_NORTE]]*3.92/100</f>
        <v>0</v>
      </c>
      <c r="R102" s="42">
        <f>+Tabla7[[#This Row],[META_NORTE]]*5.07/100</f>
        <v>0</v>
      </c>
      <c r="S102" s="42">
        <v>0</v>
      </c>
      <c r="T102" s="43">
        <v>0</v>
      </c>
      <c r="U102" s="28">
        <f>+Tabla7[[#This Row],[META_USAQUEN]]+Tabla7[[#This Row],[META_ENGATIVA]]+Tabla7[[#This Row],[META_SUBA]]+Tabla7[[#This Row],[META_CHAPINERO]]+Tabla7[[#This Row],[META_BARRIOS_UNIDOS]]+Tabla7[[#This Row],[META_TEUSAQUILLO]]+Tabla7[[#This Row],[META_SUBRED]]+Tabla7[[#This Row],[META_DISTRITO]]</f>
        <v>0</v>
      </c>
      <c r="V102" s="29">
        <f>+Tabla7[[#This Row],[META_NORTE]]-Tabla7[[#This Row],[META_TOTAL]]</f>
        <v>0</v>
      </c>
      <c r="W102" s="30">
        <f>+Tabla7[[#This Row],[VALOR UNITARIO]]*Tabla7[[#This Row],[META_USAQUEN]]</f>
        <v>0</v>
      </c>
      <c r="X102" s="31">
        <f>+Tabla7[[#This Row],[META_ENGATIVA]]*Tabla7[[#This Row],[VALOR UNITARIO]]</f>
        <v>0</v>
      </c>
      <c r="Y102" s="31">
        <f>+Tabla7[[#This Row],[META_SUBA]]*Tabla7[[#This Row],[VALOR UNITARIO]]</f>
        <v>0</v>
      </c>
      <c r="Z102" s="31">
        <f>+Tabla7[[#This Row],[META_CHAPINERO]]*Tabla7[[#This Row],[VALOR UNITARIO]]</f>
        <v>0</v>
      </c>
      <c r="AA102" s="31">
        <f>+Tabla7[[#This Row],[META_BARRIOS_UNIDOS]]*Tabla7[[#This Row],[VALOR UNITARIO]]</f>
        <v>0</v>
      </c>
      <c r="AB102" s="31">
        <f>+Tabla7[[#This Row],[META_TEUSAQUILLO]]*Tabla7[[#This Row],[VALOR UNITARIO]]</f>
        <v>0</v>
      </c>
      <c r="AC102" s="31">
        <f>+Tabla7[[#This Row],[META_SUBRED]]*Tabla7[[#This Row],[VALOR UNITARIO]]</f>
        <v>0</v>
      </c>
      <c r="AD102" s="32">
        <f>+Tabla7[[#This Row],[META_DISTRITO]]*Tabla7[[#This Row],[VALOR UNITARIO]]</f>
        <v>0</v>
      </c>
      <c r="AE102" s="30">
        <f>SUM(Tabla7[[#This Row],[$_USAQUEN]:[$_DISTRITO]])</f>
        <v>0</v>
      </c>
      <c r="AF102" s="32">
        <f>+Tabla7[[#This Row],[$_NORTE]]-Tabla7[[#This Row],[$_TOTAL]]</f>
        <v>0</v>
      </c>
    </row>
    <row r="103" spans="1:32" ht="38.25" hidden="1">
      <c r="A103" s="19" t="s">
        <v>73</v>
      </c>
      <c r="B103" s="20" t="s">
        <v>172</v>
      </c>
      <c r="C103" s="20" t="s">
        <v>75</v>
      </c>
      <c r="D103" s="21">
        <v>91</v>
      </c>
      <c r="E103" s="20" t="s">
        <v>177</v>
      </c>
      <c r="F103" s="20" t="s">
        <v>77</v>
      </c>
      <c r="G103" s="19" t="s">
        <v>45</v>
      </c>
      <c r="H103" s="19" t="s">
        <v>67</v>
      </c>
      <c r="I103" s="19" t="s">
        <v>65</v>
      </c>
      <c r="J103" s="22">
        <v>19305648</v>
      </c>
      <c r="K103" s="5">
        <v>0</v>
      </c>
      <c r="L103" s="22">
        <f>+Tabla7[[#This Row],[VALOR UNITARIO]]*Tabla7[[#This Row],[META_NORTE]]</f>
        <v>0</v>
      </c>
      <c r="M103" s="41">
        <f>+Tabla7[[#This Row],[META_NORTE]]*10.02/100</f>
        <v>0</v>
      </c>
      <c r="N103" s="42">
        <f>+Tabla7[[#This Row],[META_NORTE]]*43.81/100</f>
        <v>0</v>
      </c>
      <c r="O103" s="42">
        <f>+Tabla7[[#This Row],[META_NORTE]]*29.46/100</f>
        <v>0</v>
      </c>
      <c r="P103" s="42">
        <f>+Tabla7[[#This Row],[META_NORTE]]*7.72/100</f>
        <v>0</v>
      </c>
      <c r="Q103" s="42">
        <f>+Tabla7[[#This Row],[META_NORTE]]*3.92/100</f>
        <v>0</v>
      </c>
      <c r="R103" s="42">
        <f>+Tabla7[[#This Row],[META_NORTE]]*5.07/100</f>
        <v>0</v>
      </c>
      <c r="S103" s="42">
        <v>0</v>
      </c>
      <c r="T103" s="43">
        <v>0</v>
      </c>
      <c r="U103" s="28">
        <f>+Tabla7[[#This Row],[META_USAQUEN]]+Tabla7[[#This Row],[META_ENGATIVA]]+Tabla7[[#This Row],[META_SUBA]]+Tabla7[[#This Row],[META_CHAPINERO]]+Tabla7[[#This Row],[META_BARRIOS_UNIDOS]]+Tabla7[[#This Row],[META_TEUSAQUILLO]]+Tabla7[[#This Row],[META_SUBRED]]+Tabla7[[#This Row],[META_DISTRITO]]</f>
        <v>0</v>
      </c>
      <c r="V103" s="29">
        <f>+Tabla7[[#This Row],[META_NORTE]]-Tabla7[[#This Row],[META_TOTAL]]</f>
        <v>0</v>
      </c>
      <c r="W103" s="30">
        <f>+Tabla7[[#This Row],[VALOR UNITARIO]]*Tabla7[[#This Row],[META_USAQUEN]]</f>
        <v>0</v>
      </c>
      <c r="X103" s="31">
        <f>+Tabla7[[#This Row],[META_ENGATIVA]]*Tabla7[[#This Row],[VALOR UNITARIO]]</f>
        <v>0</v>
      </c>
      <c r="Y103" s="31">
        <f>+Tabla7[[#This Row],[META_SUBA]]*Tabla7[[#This Row],[VALOR UNITARIO]]</f>
        <v>0</v>
      </c>
      <c r="Z103" s="31">
        <f>+Tabla7[[#This Row],[META_CHAPINERO]]*Tabla7[[#This Row],[VALOR UNITARIO]]</f>
        <v>0</v>
      </c>
      <c r="AA103" s="31">
        <f>+Tabla7[[#This Row],[META_BARRIOS_UNIDOS]]*Tabla7[[#This Row],[VALOR UNITARIO]]</f>
        <v>0</v>
      </c>
      <c r="AB103" s="31">
        <f>+Tabla7[[#This Row],[META_TEUSAQUILLO]]*Tabla7[[#This Row],[VALOR UNITARIO]]</f>
        <v>0</v>
      </c>
      <c r="AC103" s="31">
        <f>+Tabla7[[#This Row],[META_SUBRED]]*Tabla7[[#This Row],[VALOR UNITARIO]]</f>
        <v>0</v>
      </c>
      <c r="AD103" s="32">
        <f>+Tabla7[[#This Row],[META_DISTRITO]]*Tabla7[[#This Row],[VALOR UNITARIO]]</f>
        <v>0</v>
      </c>
      <c r="AE103" s="30">
        <f>SUM(Tabla7[[#This Row],[$_USAQUEN]:[$_DISTRITO]])</f>
        <v>0</v>
      </c>
      <c r="AF103" s="32">
        <f>+Tabla7[[#This Row],[$_NORTE]]-Tabla7[[#This Row],[$_TOTAL]]</f>
        <v>0</v>
      </c>
    </row>
    <row r="104" spans="1:32" ht="38.25" hidden="1">
      <c r="A104" s="19" t="s">
        <v>73</v>
      </c>
      <c r="B104" s="20" t="s">
        <v>178</v>
      </c>
      <c r="C104" s="20" t="s">
        <v>75</v>
      </c>
      <c r="D104" s="21">
        <v>92</v>
      </c>
      <c r="E104" s="20" t="s">
        <v>179</v>
      </c>
      <c r="F104" s="20" t="s">
        <v>77</v>
      </c>
      <c r="G104" s="19" t="s">
        <v>78</v>
      </c>
      <c r="H104" s="19" t="s">
        <v>50</v>
      </c>
      <c r="I104" s="19" t="s">
        <v>47</v>
      </c>
      <c r="J104" s="22">
        <v>372151</v>
      </c>
      <c r="K104" s="5">
        <v>720</v>
      </c>
      <c r="L104" s="22">
        <f>+Tabla7[[#This Row],[VALOR UNITARIO]]*Tabla7[[#This Row],[META_NORTE]]</f>
        <v>267948720</v>
      </c>
      <c r="M104" s="41">
        <f>+Tabla7[[#This Row],[META_NORTE]]*10.02/100</f>
        <v>72.143999999999991</v>
      </c>
      <c r="N104" s="42">
        <f>+Tabla7[[#This Row],[META_NORTE]]*43.81/100</f>
        <v>315.43200000000002</v>
      </c>
      <c r="O104" s="42">
        <f>+Tabla7[[#This Row],[META_NORTE]]*29.46/100</f>
        <v>212.11199999999999</v>
      </c>
      <c r="P104" s="42">
        <f>+Tabla7[[#This Row],[META_NORTE]]*7.72/100</f>
        <v>55.583999999999996</v>
      </c>
      <c r="Q104" s="42">
        <f>+Tabla7[[#This Row],[META_NORTE]]*3.92/100</f>
        <v>28.224</v>
      </c>
      <c r="R104" s="42">
        <f>+Tabla7[[#This Row],[META_NORTE]]*5.07/100</f>
        <v>36.503999999999998</v>
      </c>
      <c r="S104" s="42"/>
      <c r="T104" s="43"/>
      <c r="U104" s="28">
        <f>+Tabla7[[#This Row],[META_USAQUEN]]+Tabla7[[#This Row],[META_ENGATIVA]]+Tabla7[[#This Row],[META_SUBA]]+Tabla7[[#This Row],[META_CHAPINERO]]+Tabla7[[#This Row],[META_BARRIOS_UNIDOS]]+Tabla7[[#This Row],[META_TEUSAQUILLO]]+Tabla7[[#This Row],[META_SUBRED]]+Tabla7[[#This Row],[META_DISTRITO]]</f>
        <v>720</v>
      </c>
      <c r="V104" s="29">
        <f>+Tabla7[[#This Row],[META_NORTE]]-Tabla7[[#This Row],[META_TOTAL]]</f>
        <v>0</v>
      </c>
      <c r="W104" s="30">
        <f>+Tabla7[[#This Row],[VALOR UNITARIO]]*Tabla7[[#This Row],[META_USAQUEN]]</f>
        <v>26848461.743999995</v>
      </c>
      <c r="X104" s="31">
        <f>+Tabla7[[#This Row],[META_ENGATIVA]]*Tabla7[[#This Row],[VALOR UNITARIO]]</f>
        <v>117388334.23200001</v>
      </c>
      <c r="Y104" s="31">
        <f>+Tabla7[[#This Row],[META_SUBA]]*Tabla7[[#This Row],[VALOR UNITARIO]]</f>
        <v>78937692.912</v>
      </c>
      <c r="Z104" s="31">
        <f>+Tabla7[[#This Row],[META_CHAPINERO]]*Tabla7[[#This Row],[VALOR UNITARIO]]</f>
        <v>20685641.184</v>
      </c>
      <c r="AA104" s="31">
        <f>+Tabla7[[#This Row],[META_BARRIOS_UNIDOS]]*Tabla7[[#This Row],[VALOR UNITARIO]]</f>
        <v>10503589.824000001</v>
      </c>
      <c r="AB104" s="31">
        <f>+Tabla7[[#This Row],[META_TEUSAQUILLO]]*Tabla7[[#This Row],[VALOR UNITARIO]]</f>
        <v>13585000.103999998</v>
      </c>
      <c r="AC104" s="31">
        <f>+Tabla7[[#This Row],[META_SUBRED]]*Tabla7[[#This Row],[VALOR UNITARIO]]</f>
        <v>0</v>
      </c>
      <c r="AD104" s="32">
        <f>+Tabla7[[#This Row],[META_DISTRITO]]*Tabla7[[#This Row],[VALOR UNITARIO]]</f>
        <v>0</v>
      </c>
      <c r="AE104" s="30">
        <f>SUM(Tabla7[[#This Row],[$_USAQUEN]:[$_DISTRITO]])</f>
        <v>267948720.00000003</v>
      </c>
      <c r="AF104" s="32">
        <f>+Tabla7[[#This Row],[$_NORTE]]-Tabla7[[#This Row],[$_TOTAL]]</f>
        <v>0</v>
      </c>
    </row>
    <row r="105" spans="1:32" ht="51" hidden="1">
      <c r="A105" s="19" t="s">
        <v>73</v>
      </c>
      <c r="B105" s="20" t="s">
        <v>178</v>
      </c>
      <c r="C105" s="20" t="s">
        <v>101</v>
      </c>
      <c r="D105" s="21">
        <v>93</v>
      </c>
      <c r="E105" s="20" t="s">
        <v>181</v>
      </c>
      <c r="F105" s="20" t="s">
        <v>77</v>
      </c>
      <c r="G105" s="19" t="s">
        <v>78</v>
      </c>
      <c r="H105" s="19" t="s">
        <v>50</v>
      </c>
      <c r="I105" s="19" t="s">
        <v>47</v>
      </c>
      <c r="J105" s="22">
        <v>372151</v>
      </c>
      <c r="K105" s="5">
        <v>360</v>
      </c>
      <c r="L105" s="22">
        <f>+Tabla7[[#This Row],[VALOR UNITARIO]]*Tabla7[[#This Row],[META_NORTE]]</f>
        <v>133974360</v>
      </c>
      <c r="M105" s="41">
        <f>+Tabla7[[#This Row],[META_NORTE]]*10.02/100</f>
        <v>36.071999999999996</v>
      </c>
      <c r="N105" s="42">
        <f>+Tabla7[[#This Row],[META_NORTE]]*43.81/100</f>
        <v>157.71600000000001</v>
      </c>
      <c r="O105" s="42">
        <f>+Tabla7[[#This Row],[META_NORTE]]*29.46/100</f>
        <v>106.056</v>
      </c>
      <c r="P105" s="42">
        <f>+Tabla7[[#This Row],[META_NORTE]]*7.72/100</f>
        <v>27.791999999999998</v>
      </c>
      <c r="Q105" s="42">
        <f>+Tabla7[[#This Row],[META_NORTE]]*3.92/100</f>
        <v>14.112</v>
      </c>
      <c r="R105" s="42">
        <f>+Tabla7[[#This Row],[META_NORTE]]*5.07/100</f>
        <v>18.251999999999999</v>
      </c>
      <c r="S105" s="42"/>
      <c r="T105" s="43"/>
      <c r="U105" s="28">
        <f>+Tabla7[[#This Row],[META_USAQUEN]]+Tabla7[[#This Row],[META_ENGATIVA]]+Tabla7[[#This Row],[META_SUBA]]+Tabla7[[#This Row],[META_CHAPINERO]]+Tabla7[[#This Row],[META_BARRIOS_UNIDOS]]+Tabla7[[#This Row],[META_TEUSAQUILLO]]+Tabla7[[#This Row],[META_SUBRED]]+Tabla7[[#This Row],[META_DISTRITO]]</f>
        <v>360</v>
      </c>
      <c r="V105" s="29">
        <f>+Tabla7[[#This Row],[META_NORTE]]-Tabla7[[#This Row],[META_TOTAL]]</f>
        <v>0</v>
      </c>
      <c r="W105" s="30">
        <f>+Tabla7[[#This Row],[VALOR UNITARIO]]*Tabla7[[#This Row],[META_USAQUEN]]</f>
        <v>13424230.871999998</v>
      </c>
      <c r="X105" s="31">
        <f>+Tabla7[[#This Row],[META_ENGATIVA]]*Tabla7[[#This Row],[VALOR UNITARIO]]</f>
        <v>58694167.116000004</v>
      </c>
      <c r="Y105" s="31">
        <f>+Tabla7[[#This Row],[META_SUBA]]*Tabla7[[#This Row],[VALOR UNITARIO]]</f>
        <v>39468846.456</v>
      </c>
      <c r="Z105" s="31">
        <f>+Tabla7[[#This Row],[META_CHAPINERO]]*Tabla7[[#This Row],[VALOR UNITARIO]]</f>
        <v>10342820.592</v>
      </c>
      <c r="AA105" s="31">
        <f>+Tabla7[[#This Row],[META_BARRIOS_UNIDOS]]*Tabla7[[#This Row],[VALOR UNITARIO]]</f>
        <v>5251794.9120000005</v>
      </c>
      <c r="AB105" s="31">
        <f>+Tabla7[[#This Row],[META_TEUSAQUILLO]]*Tabla7[[#This Row],[VALOR UNITARIO]]</f>
        <v>6792500.0519999992</v>
      </c>
      <c r="AC105" s="31">
        <f>+Tabla7[[#This Row],[META_SUBRED]]*Tabla7[[#This Row],[VALOR UNITARIO]]</f>
        <v>0</v>
      </c>
      <c r="AD105" s="32">
        <f>+Tabla7[[#This Row],[META_DISTRITO]]*Tabla7[[#This Row],[VALOR UNITARIO]]</f>
        <v>0</v>
      </c>
      <c r="AE105" s="30">
        <f>SUM(Tabla7[[#This Row],[$_USAQUEN]:[$_DISTRITO]])</f>
        <v>133974360.00000001</v>
      </c>
      <c r="AF105" s="32">
        <f>+Tabla7[[#This Row],[$_NORTE]]-Tabla7[[#This Row],[$_TOTAL]]</f>
        <v>0</v>
      </c>
    </row>
    <row r="106" spans="1:32" ht="38.25" hidden="1">
      <c r="A106" s="19" t="s">
        <v>73</v>
      </c>
      <c r="B106" s="20" t="s">
        <v>178</v>
      </c>
      <c r="C106" s="20" t="s">
        <v>75</v>
      </c>
      <c r="D106" s="21">
        <v>94</v>
      </c>
      <c r="E106" s="20" t="s">
        <v>183</v>
      </c>
      <c r="F106" s="20" t="s">
        <v>77</v>
      </c>
      <c r="G106" s="19" t="s">
        <v>78</v>
      </c>
      <c r="H106" s="19" t="s">
        <v>50</v>
      </c>
      <c r="I106" s="19" t="s">
        <v>47</v>
      </c>
      <c r="J106" s="22">
        <v>372151</v>
      </c>
      <c r="K106" s="5">
        <v>144</v>
      </c>
      <c r="L106" s="22">
        <f>+Tabla7[[#This Row],[VALOR UNITARIO]]*Tabla7[[#This Row],[META_NORTE]]</f>
        <v>53589744</v>
      </c>
      <c r="M106" s="41">
        <f>+Tabla7[[#This Row],[META_NORTE]]*10.02/100</f>
        <v>14.428799999999999</v>
      </c>
      <c r="N106" s="42">
        <f>+Tabla7[[#This Row],[META_NORTE]]*43.81/100</f>
        <v>63.086400000000005</v>
      </c>
      <c r="O106" s="42">
        <f>+Tabla7[[#This Row],[META_NORTE]]*29.46/100</f>
        <v>42.422399999999996</v>
      </c>
      <c r="P106" s="42">
        <f>+Tabla7[[#This Row],[META_NORTE]]*7.72/100</f>
        <v>11.116800000000001</v>
      </c>
      <c r="Q106" s="42">
        <f>+Tabla7[[#This Row],[META_NORTE]]*3.92/100</f>
        <v>5.6448</v>
      </c>
      <c r="R106" s="42">
        <f>+Tabla7[[#This Row],[META_NORTE]]*5.07/100</f>
        <v>7.3008000000000006</v>
      </c>
      <c r="S106" s="42"/>
      <c r="T106" s="43"/>
      <c r="U106" s="28">
        <f>+Tabla7[[#This Row],[META_USAQUEN]]+Tabla7[[#This Row],[META_ENGATIVA]]+Tabla7[[#This Row],[META_SUBA]]+Tabla7[[#This Row],[META_CHAPINERO]]+Tabla7[[#This Row],[META_BARRIOS_UNIDOS]]+Tabla7[[#This Row],[META_TEUSAQUILLO]]+Tabla7[[#This Row],[META_SUBRED]]+Tabla7[[#This Row],[META_DISTRITO]]</f>
        <v>144.00000000000003</v>
      </c>
      <c r="V106" s="29">
        <f>+Tabla7[[#This Row],[META_NORTE]]-Tabla7[[#This Row],[META_TOTAL]]</f>
        <v>0</v>
      </c>
      <c r="W106" s="30">
        <f>+Tabla7[[#This Row],[VALOR UNITARIO]]*Tabla7[[#This Row],[META_USAQUEN]]</f>
        <v>5369692.3487999998</v>
      </c>
      <c r="X106" s="31">
        <f>+Tabla7[[#This Row],[META_ENGATIVA]]*Tabla7[[#This Row],[VALOR UNITARIO]]</f>
        <v>23477666.8464</v>
      </c>
      <c r="Y106" s="31">
        <f>+Tabla7[[#This Row],[META_SUBA]]*Tabla7[[#This Row],[VALOR UNITARIO]]</f>
        <v>15787538.582399998</v>
      </c>
      <c r="Z106" s="31">
        <f>+Tabla7[[#This Row],[META_CHAPINERO]]*Tabla7[[#This Row],[VALOR UNITARIO]]</f>
        <v>4137128.2368000005</v>
      </c>
      <c r="AA106" s="31">
        <f>+Tabla7[[#This Row],[META_BARRIOS_UNIDOS]]*Tabla7[[#This Row],[VALOR UNITARIO]]</f>
        <v>2100717.9648000002</v>
      </c>
      <c r="AB106" s="31">
        <f>+Tabla7[[#This Row],[META_TEUSAQUILLO]]*Tabla7[[#This Row],[VALOR UNITARIO]]</f>
        <v>2717000.0208000001</v>
      </c>
      <c r="AC106" s="31">
        <f>+Tabla7[[#This Row],[META_SUBRED]]*Tabla7[[#This Row],[VALOR UNITARIO]]</f>
        <v>0</v>
      </c>
      <c r="AD106" s="32">
        <f>+Tabla7[[#This Row],[META_DISTRITO]]*Tabla7[[#This Row],[VALOR UNITARIO]]</f>
        <v>0</v>
      </c>
      <c r="AE106" s="30">
        <f>SUM(Tabla7[[#This Row],[$_USAQUEN]:[$_DISTRITO]])</f>
        <v>53589744</v>
      </c>
      <c r="AF106" s="32">
        <f>+Tabla7[[#This Row],[$_NORTE]]-Tabla7[[#This Row],[$_TOTAL]]</f>
        <v>0</v>
      </c>
    </row>
    <row r="107" spans="1:32" ht="51" hidden="1">
      <c r="A107" s="19" t="s">
        <v>73</v>
      </c>
      <c r="B107" s="20" t="s">
        <v>178</v>
      </c>
      <c r="C107" s="20" t="s">
        <v>101</v>
      </c>
      <c r="D107" s="21">
        <v>95</v>
      </c>
      <c r="E107" s="20" t="s">
        <v>185</v>
      </c>
      <c r="F107" s="20" t="s">
        <v>77</v>
      </c>
      <c r="G107" s="19" t="s">
        <v>78</v>
      </c>
      <c r="H107" s="19" t="s">
        <v>50</v>
      </c>
      <c r="I107" s="19" t="s">
        <v>47</v>
      </c>
      <c r="J107" s="22">
        <v>70270</v>
      </c>
      <c r="K107" s="5">
        <v>1044</v>
      </c>
      <c r="L107" s="22">
        <f>+Tabla7[[#This Row],[VALOR UNITARIO]]*Tabla7[[#This Row],[META_NORTE]]</f>
        <v>73361880</v>
      </c>
      <c r="M107" s="41">
        <f>+Tabla7[[#This Row],[META_NORTE]]*10.02/100</f>
        <v>104.60879999999999</v>
      </c>
      <c r="N107" s="42">
        <f>+Tabla7[[#This Row],[META_NORTE]]*43.81/100</f>
        <v>457.37639999999999</v>
      </c>
      <c r="O107" s="42">
        <f>+Tabla7[[#This Row],[META_NORTE]]*29.46/100</f>
        <v>307.56240000000003</v>
      </c>
      <c r="P107" s="42">
        <f>+Tabla7[[#This Row],[META_NORTE]]*7.72/100</f>
        <v>80.596799999999988</v>
      </c>
      <c r="Q107" s="42">
        <f>+Tabla7[[#This Row],[META_NORTE]]*3.92/100</f>
        <v>40.924799999999998</v>
      </c>
      <c r="R107" s="42">
        <f>+Tabla7[[#This Row],[META_NORTE]]*5.07/100</f>
        <v>52.930799999999998</v>
      </c>
      <c r="S107" s="42"/>
      <c r="T107" s="43"/>
      <c r="U107" s="28">
        <f>+Tabla7[[#This Row],[META_USAQUEN]]+Tabla7[[#This Row],[META_ENGATIVA]]+Tabla7[[#This Row],[META_SUBA]]+Tabla7[[#This Row],[META_CHAPINERO]]+Tabla7[[#This Row],[META_BARRIOS_UNIDOS]]+Tabla7[[#This Row],[META_TEUSAQUILLO]]+Tabla7[[#This Row],[META_SUBRED]]+Tabla7[[#This Row],[META_DISTRITO]]</f>
        <v>1044</v>
      </c>
      <c r="V107" s="29">
        <f>+Tabla7[[#This Row],[META_NORTE]]-Tabla7[[#This Row],[META_TOTAL]]</f>
        <v>0</v>
      </c>
      <c r="W107" s="30">
        <f>+Tabla7[[#This Row],[VALOR UNITARIO]]*Tabla7[[#This Row],[META_USAQUEN]]</f>
        <v>7350860.3759999992</v>
      </c>
      <c r="X107" s="31">
        <f>+Tabla7[[#This Row],[META_ENGATIVA]]*Tabla7[[#This Row],[VALOR UNITARIO]]</f>
        <v>32139839.627999999</v>
      </c>
      <c r="Y107" s="31">
        <f>+Tabla7[[#This Row],[META_SUBA]]*Tabla7[[#This Row],[VALOR UNITARIO]]</f>
        <v>21612409.848000001</v>
      </c>
      <c r="Z107" s="31">
        <f>+Tabla7[[#This Row],[META_CHAPINERO]]*Tabla7[[#This Row],[VALOR UNITARIO]]</f>
        <v>5663537.135999999</v>
      </c>
      <c r="AA107" s="31">
        <f>+Tabla7[[#This Row],[META_BARRIOS_UNIDOS]]*Tabla7[[#This Row],[VALOR UNITARIO]]</f>
        <v>2875785.696</v>
      </c>
      <c r="AB107" s="31">
        <f>+Tabla7[[#This Row],[META_TEUSAQUILLO]]*Tabla7[[#This Row],[VALOR UNITARIO]]</f>
        <v>3719447.3159999996</v>
      </c>
      <c r="AC107" s="31">
        <f>+Tabla7[[#This Row],[META_SUBRED]]*Tabla7[[#This Row],[VALOR UNITARIO]]</f>
        <v>0</v>
      </c>
      <c r="AD107" s="32">
        <f>+Tabla7[[#This Row],[META_DISTRITO]]*Tabla7[[#This Row],[VALOR UNITARIO]]</f>
        <v>0</v>
      </c>
      <c r="AE107" s="30">
        <f>SUM(Tabla7[[#This Row],[$_USAQUEN]:[$_DISTRITO]])</f>
        <v>73361880</v>
      </c>
      <c r="AF107" s="32">
        <f>+Tabla7[[#This Row],[$_NORTE]]-Tabla7[[#This Row],[$_TOTAL]]</f>
        <v>0</v>
      </c>
    </row>
    <row r="108" spans="1:32" ht="51" hidden="1">
      <c r="A108" s="19" t="s">
        <v>73</v>
      </c>
      <c r="B108" s="20" t="s">
        <v>178</v>
      </c>
      <c r="C108" s="20" t="s">
        <v>101</v>
      </c>
      <c r="D108" s="21">
        <v>96</v>
      </c>
      <c r="E108" s="20" t="s">
        <v>187</v>
      </c>
      <c r="F108" s="20" t="s">
        <v>77</v>
      </c>
      <c r="G108" s="19" t="s">
        <v>78</v>
      </c>
      <c r="H108" s="19" t="s">
        <v>50</v>
      </c>
      <c r="I108" s="19" t="s">
        <v>47</v>
      </c>
      <c r="J108" s="22">
        <v>70270</v>
      </c>
      <c r="K108" s="5">
        <v>1044</v>
      </c>
      <c r="L108" s="22">
        <f>+Tabla7[[#This Row],[VALOR UNITARIO]]*Tabla7[[#This Row],[META_NORTE]]</f>
        <v>73361880</v>
      </c>
      <c r="M108" s="41">
        <f>+Tabla7[[#This Row],[META_NORTE]]*10.02/100</f>
        <v>104.60879999999999</v>
      </c>
      <c r="N108" s="42">
        <f>+Tabla7[[#This Row],[META_NORTE]]*43.81/100</f>
        <v>457.37639999999999</v>
      </c>
      <c r="O108" s="42">
        <f>+Tabla7[[#This Row],[META_NORTE]]*29.46/100</f>
        <v>307.56240000000003</v>
      </c>
      <c r="P108" s="42">
        <f>+Tabla7[[#This Row],[META_NORTE]]*7.72/100</f>
        <v>80.596799999999988</v>
      </c>
      <c r="Q108" s="42">
        <f>+Tabla7[[#This Row],[META_NORTE]]*3.92/100</f>
        <v>40.924799999999998</v>
      </c>
      <c r="R108" s="42">
        <f>+Tabla7[[#This Row],[META_NORTE]]*5.07/100</f>
        <v>52.930799999999998</v>
      </c>
      <c r="S108" s="42"/>
      <c r="T108" s="43"/>
      <c r="U108" s="28">
        <f>+Tabla7[[#This Row],[META_USAQUEN]]+Tabla7[[#This Row],[META_ENGATIVA]]+Tabla7[[#This Row],[META_SUBA]]+Tabla7[[#This Row],[META_CHAPINERO]]+Tabla7[[#This Row],[META_BARRIOS_UNIDOS]]+Tabla7[[#This Row],[META_TEUSAQUILLO]]+Tabla7[[#This Row],[META_SUBRED]]+Tabla7[[#This Row],[META_DISTRITO]]</f>
        <v>1044</v>
      </c>
      <c r="V108" s="29">
        <f>+Tabla7[[#This Row],[META_NORTE]]-Tabla7[[#This Row],[META_TOTAL]]</f>
        <v>0</v>
      </c>
      <c r="W108" s="30">
        <f>+Tabla7[[#This Row],[VALOR UNITARIO]]*Tabla7[[#This Row],[META_USAQUEN]]</f>
        <v>7350860.3759999992</v>
      </c>
      <c r="X108" s="31">
        <f>+Tabla7[[#This Row],[META_ENGATIVA]]*Tabla7[[#This Row],[VALOR UNITARIO]]</f>
        <v>32139839.627999999</v>
      </c>
      <c r="Y108" s="31">
        <f>+Tabla7[[#This Row],[META_SUBA]]*Tabla7[[#This Row],[VALOR UNITARIO]]</f>
        <v>21612409.848000001</v>
      </c>
      <c r="Z108" s="31">
        <f>+Tabla7[[#This Row],[META_CHAPINERO]]*Tabla7[[#This Row],[VALOR UNITARIO]]</f>
        <v>5663537.135999999</v>
      </c>
      <c r="AA108" s="31">
        <f>+Tabla7[[#This Row],[META_BARRIOS_UNIDOS]]*Tabla7[[#This Row],[VALOR UNITARIO]]</f>
        <v>2875785.696</v>
      </c>
      <c r="AB108" s="31">
        <f>+Tabla7[[#This Row],[META_TEUSAQUILLO]]*Tabla7[[#This Row],[VALOR UNITARIO]]</f>
        <v>3719447.3159999996</v>
      </c>
      <c r="AC108" s="31">
        <f>+Tabla7[[#This Row],[META_SUBRED]]*Tabla7[[#This Row],[VALOR UNITARIO]]</f>
        <v>0</v>
      </c>
      <c r="AD108" s="32">
        <f>+Tabla7[[#This Row],[META_DISTRITO]]*Tabla7[[#This Row],[VALOR UNITARIO]]</f>
        <v>0</v>
      </c>
      <c r="AE108" s="30">
        <f>SUM(Tabla7[[#This Row],[$_USAQUEN]:[$_DISTRITO]])</f>
        <v>73361880</v>
      </c>
      <c r="AF108" s="32">
        <f>+Tabla7[[#This Row],[$_NORTE]]-Tabla7[[#This Row],[$_TOTAL]]</f>
        <v>0</v>
      </c>
    </row>
    <row r="109" spans="1:32" ht="38.25" hidden="1">
      <c r="A109" s="19" t="s">
        <v>73</v>
      </c>
      <c r="B109" s="20" t="s">
        <v>178</v>
      </c>
      <c r="C109" s="20" t="s">
        <v>75</v>
      </c>
      <c r="D109" s="21">
        <v>97</v>
      </c>
      <c r="E109" s="20" t="s">
        <v>189</v>
      </c>
      <c r="F109" s="20" t="s">
        <v>77</v>
      </c>
      <c r="G109" s="19" t="s">
        <v>78</v>
      </c>
      <c r="H109" s="19" t="s">
        <v>50</v>
      </c>
      <c r="I109" s="19" t="s">
        <v>47</v>
      </c>
      <c r="J109" s="22">
        <v>215123</v>
      </c>
      <c r="K109" s="5">
        <v>252</v>
      </c>
      <c r="L109" s="22">
        <f>+Tabla7[[#This Row],[VALOR UNITARIO]]*Tabla7[[#This Row],[META_NORTE]]</f>
        <v>54210996</v>
      </c>
      <c r="M109" s="41">
        <f>+Tabla7[[#This Row],[META_NORTE]]*10.02/100</f>
        <v>25.250399999999999</v>
      </c>
      <c r="N109" s="42">
        <f>+Tabla7[[#This Row],[META_NORTE]]*43.81/100</f>
        <v>110.4012</v>
      </c>
      <c r="O109" s="42">
        <f>+Tabla7[[#This Row],[META_NORTE]]*29.46/100</f>
        <v>74.239199999999997</v>
      </c>
      <c r="P109" s="42">
        <f>+Tabla7[[#This Row],[META_NORTE]]*7.72/100</f>
        <v>19.4544</v>
      </c>
      <c r="Q109" s="42">
        <f>+Tabla7[[#This Row],[META_NORTE]]*3.92/100</f>
        <v>9.878400000000001</v>
      </c>
      <c r="R109" s="42">
        <f>+Tabla7[[#This Row],[META_NORTE]]*5.07/100</f>
        <v>12.776400000000001</v>
      </c>
      <c r="S109" s="42"/>
      <c r="T109" s="43"/>
      <c r="U109" s="28">
        <f>+Tabla7[[#This Row],[META_USAQUEN]]+Tabla7[[#This Row],[META_ENGATIVA]]+Tabla7[[#This Row],[META_SUBA]]+Tabla7[[#This Row],[META_CHAPINERO]]+Tabla7[[#This Row],[META_BARRIOS_UNIDOS]]+Tabla7[[#This Row],[META_TEUSAQUILLO]]+Tabla7[[#This Row],[META_SUBRED]]+Tabla7[[#This Row],[META_DISTRITO]]</f>
        <v>252</v>
      </c>
      <c r="V109" s="29">
        <f>+Tabla7[[#This Row],[META_NORTE]]-Tabla7[[#This Row],[META_TOTAL]]</f>
        <v>0</v>
      </c>
      <c r="W109" s="30">
        <f>+Tabla7[[#This Row],[VALOR UNITARIO]]*Tabla7[[#This Row],[META_USAQUEN]]</f>
        <v>5431941.7992000002</v>
      </c>
      <c r="X109" s="31">
        <f>+Tabla7[[#This Row],[META_ENGATIVA]]*Tabla7[[#This Row],[VALOR UNITARIO]]</f>
        <v>23749837.347600002</v>
      </c>
      <c r="Y109" s="31">
        <f>+Tabla7[[#This Row],[META_SUBA]]*Tabla7[[#This Row],[VALOR UNITARIO]]</f>
        <v>15970559.421599999</v>
      </c>
      <c r="Z109" s="31">
        <f>+Tabla7[[#This Row],[META_CHAPINERO]]*Tabla7[[#This Row],[VALOR UNITARIO]]</f>
        <v>4185088.8912</v>
      </c>
      <c r="AA109" s="31">
        <f>+Tabla7[[#This Row],[META_BARRIOS_UNIDOS]]*Tabla7[[#This Row],[VALOR UNITARIO]]</f>
        <v>2125071.0432000002</v>
      </c>
      <c r="AB109" s="31">
        <f>+Tabla7[[#This Row],[META_TEUSAQUILLO]]*Tabla7[[#This Row],[VALOR UNITARIO]]</f>
        <v>2748497.4972000001</v>
      </c>
      <c r="AC109" s="31">
        <f>+Tabla7[[#This Row],[META_SUBRED]]*Tabla7[[#This Row],[VALOR UNITARIO]]</f>
        <v>0</v>
      </c>
      <c r="AD109" s="32">
        <f>+Tabla7[[#This Row],[META_DISTRITO]]*Tabla7[[#This Row],[VALOR UNITARIO]]</f>
        <v>0</v>
      </c>
      <c r="AE109" s="30">
        <f>SUM(Tabla7[[#This Row],[$_USAQUEN]:[$_DISTRITO]])</f>
        <v>54210996</v>
      </c>
      <c r="AF109" s="32">
        <f>+Tabla7[[#This Row],[$_NORTE]]-Tabla7[[#This Row],[$_TOTAL]]</f>
        <v>0</v>
      </c>
    </row>
    <row r="110" spans="1:32" ht="51" hidden="1">
      <c r="A110" s="19" t="s">
        <v>73</v>
      </c>
      <c r="B110" s="20" t="s">
        <v>178</v>
      </c>
      <c r="C110" s="20" t="s">
        <v>101</v>
      </c>
      <c r="D110" s="21">
        <v>98</v>
      </c>
      <c r="E110" s="20" t="s">
        <v>191</v>
      </c>
      <c r="F110" s="20" t="s">
        <v>77</v>
      </c>
      <c r="G110" s="19" t="s">
        <v>78</v>
      </c>
      <c r="H110" s="19" t="s">
        <v>50</v>
      </c>
      <c r="I110" s="19" t="s">
        <v>47</v>
      </c>
      <c r="J110" s="22">
        <v>161342</v>
      </c>
      <c r="K110" s="5">
        <v>360</v>
      </c>
      <c r="L110" s="22">
        <f>+Tabla7[[#This Row],[VALOR UNITARIO]]*Tabla7[[#This Row],[META_NORTE]]</f>
        <v>58083120</v>
      </c>
      <c r="M110" s="41">
        <f>+Tabla7[[#This Row],[META_NORTE]]*10.02/100</f>
        <v>36.071999999999996</v>
      </c>
      <c r="N110" s="42">
        <f>+Tabla7[[#This Row],[META_NORTE]]*43.81/100</f>
        <v>157.71600000000001</v>
      </c>
      <c r="O110" s="42">
        <f>+Tabla7[[#This Row],[META_NORTE]]*29.46/100</f>
        <v>106.056</v>
      </c>
      <c r="P110" s="42">
        <f>+Tabla7[[#This Row],[META_NORTE]]*7.72/100</f>
        <v>27.791999999999998</v>
      </c>
      <c r="Q110" s="42">
        <f>+Tabla7[[#This Row],[META_NORTE]]*3.92/100</f>
        <v>14.112</v>
      </c>
      <c r="R110" s="42">
        <f>+Tabla7[[#This Row],[META_NORTE]]*5.07/100</f>
        <v>18.251999999999999</v>
      </c>
      <c r="S110" s="42"/>
      <c r="T110" s="43"/>
      <c r="U110" s="28">
        <f>+Tabla7[[#This Row],[META_USAQUEN]]+Tabla7[[#This Row],[META_ENGATIVA]]+Tabla7[[#This Row],[META_SUBA]]+Tabla7[[#This Row],[META_CHAPINERO]]+Tabla7[[#This Row],[META_BARRIOS_UNIDOS]]+Tabla7[[#This Row],[META_TEUSAQUILLO]]+Tabla7[[#This Row],[META_SUBRED]]+Tabla7[[#This Row],[META_DISTRITO]]</f>
        <v>360</v>
      </c>
      <c r="V110" s="29">
        <f>+Tabla7[[#This Row],[META_NORTE]]-Tabla7[[#This Row],[META_TOTAL]]</f>
        <v>0</v>
      </c>
      <c r="W110" s="30">
        <f>+Tabla7[[#This Row],[VALOR UNITARIO]]*Tabla7[[#This Row],[META_USAQUEN]]</f>
        <v>5819928.6239999989</v>
      </c>
      <c r="X110" s="31">
        <f>+Tabla7[[#This Row],[META_ENGATIVA]]*Tabla7[[#This Row],[VALOR UNITARIO]]</f>
        <v>25446214.872000001</v>
      </c>
      <c r="Y110" s="31">
        <f>+Tabla7[[#This Row],[META_SUBA]]*Tabla7[[#This Row],[VALOR UNITARIO]]</f>
        <v>17111287.151999999</v>
      </c>
      <c r="Z110" s="31">
        <f>+Tabla7[[#This Row],[META_CHAPINERO]]*Tabla7[[#This Row],[VALOR UNITARIO]]</f>
        <v>4484016.8640000001</v>
      </c>
      <c r="AA110" s="31">
        <f>+Tabla7[[#This Row],[META_BARRIOS_UNIDOS]]*Tabla7[[#This Row],[VALOR UNITARIO]]</f>
        <v>2276858.304</v>
      </c>
      <c r="AB110" s="31">
        <f>+Tabla7[[#This Row],[META_TEUSAQUILLO]]*Tabla7[[#This Row],[VALOR UNITARIO]]</f>
        <v>2944814.1839999999</v>
      </c>
      <c r="AC110" s="31">
        <f>+Tabla7[[#This Row],[META_SUBRED]]*Tabla7[[#This Row],[VALOR UNITARIO]]</f>
        <v>0</v>
      </c>
      <c r="AD110" s="32">
        <f>+Tabla7[[#This Row],[META_DISTRITO]]*Tabla7[[#This Row],[VALOR UNITARIO]]</f>
        <v>0</v>
      </c>
      <c r="AE110" s="30">
        <f>SUM(Tabla7[[#This Row],[$_USAQUEN]:[$_DISTRITO]])</f>
        <v>58083120</v>
      </c>
      <c r="AF110" s="32">
        <f>+Tabla7[[#This Row],[$_NORTE]]-Tabla7[[#This Row],[$_TOTAL]]</f>
        <v>0</v>
      </c>
    </row>
    <row r="111" spans="1:32" ht="51" hidden="1">
      <c r="A111" s="19" t="s">
        <v>73</v>
      </c>
      <c r="B111" s="20" t="s">
        <v>178</v>
      </c>
      <c r="C111" s="20" t="s">
        <v>101</v>
      </c>
      <c r="D111" s="21">
        <v>99</v>
      </c>
      <c r="E111" s="20" t="s">
        <v>193</v>
      </c>
      <c r="F111" s="20" t="s">
        <v>77</v>
      </c>
      <c r="G111" s="19" t="s">
        <v>45</v>
      </c>
      <c r="H111" s="19" t="s">
        <v>50</v>
      </c>
      <c r="I111" s="19" t="s">
        <v>47</v>
      </c>
      <c r="J111" s="22">
        <v>5621568</v>
      </c>
      <c r="K111" s="5">
        <v>12</v>
      </c>
      <c r="L111" s="22">
        <f>+Tabla7[[#This Row],[VALOR UNITARIO]]*Tabla7[[#This Row],[META_NORTE]]</f>
        <v>67458816</v>
      </c>
      <c r="M111" s="41">
        <v>0</v>
      </c>
      <c r="N111" s="42">
        <v>0</v>
      </c>
      <c r="O111" s="42">
        <v>0</v>
      </c>
      <c r="P111" s="42">
        <v>0</v>
      </c>
      <c r="Q111" s="42">
        <v>0</v>
      </c>
      <c r="R111" s="42">
        <v>0</v>
      </c>
      <c r="S111" s="42">
        <v>12</v>
      </c>
      <c r="T111" s="43">
        <v>0</v>
      </c>
      <c r="U111" s="28">
        <f>+Tabla7[[#This Row],[META_USAQUEN]]+Tabla7[[#This Row],[META_ENGATIVA]]+Tabla7[[#This Row],[META_SUBA]]+Tabla7[[#This Row],[META_CHAPINERO]]+Tabla7[[#This Row],[META_BARRIOS_UNIDOS]]+Tabla7[[#This Row],[META_TEUSAQUILLO]]+Tabla7[[#This Row],[META_SUBRED]]+Tabla7[[#This Row],[META_DISTRITO]]</f>
        <v>12</v>
      </c>
      <c r="V111" s="29">
        <f>+Tabla7[[#This Row],[META_NORTE]]-Tabla7[[#This Row],[META_TOTAL]]</f>
        <v>0</v>
      </c>
      <c r="W111" s="30">
        <f>+Tabla7[[#This Row],[VALOR UNITARIO]]*Tabla7[[#This Row],[META_USAQUEN]]</f>
        <v>0</v>
      </c>
      <c r="X111" s="31">
        <f>+Tabla7[[#This Row],[META_ENGATIVA]]*Tabla7[[#This Row],[VALOR UNITARIO]]</f>
        <v>0</v>
      </c>
      <c r="Y111" s="31">
        <f>+Tabla7[[#This Row],[META_SUBA]]*Tabla7[[#This Row],[VALOR UNITARIO]]</f>
        <v>0</v>
      </c>
      <c r="Z111" s="31">
        <f>+Tabla7[[#This Row],[META_CHAPINERO]]*Tabla7[[#This Row],[VALOR UNITARIO]]</f>
        <v>0</v>
      </c>
      <c r="AA111" s="31">
        <f>+Tabla7[[#This Row],[META_BARRIOS_UNIDOS]]*Tabla7[[#This Row],[VALOR UNITARIO]]</f>
        <v>0</v>
      </c>
      <c r="AB111" s="31">
        <f>+Tabla7[[#This Row],[META_TEUSAQUILLO]]*Tabla7[[#This Row],[VALOR UNITARIO]]</f>
        <v>0</v>
      </c>
      <c r="AC111" s="31">
        <f>+Tabla7[[#This Row],[META_SUBRED]]*Tabla7[[#This Row],[VALOR UNITARIO]]</f>
        <v>67458816</v>
      </c>
      <c r="AD111" s="32">
        <f>+Tabla7[[#This Row],[META_DISTRITO]]*Tabla7[[#This Row],[VALOR UNITARIO]]</f>
        <v>0</v>
      </c>
      <c r="AE111" s="30">
        <f>SUM(Tabla7[[#This Row],[$_USAQUEN]:[$_DISTRITO]])</f>
        <v>67458816</v>
      </c>
      <c r="AF111" s="32">
        <f>+Tabla7[[#This Row],[$_NORTE]]-Tabla7[[#This Row],[$_TOTAL]]</f>
        <v>0</v>
      </c>
    </row>
    <row r="112" spans="1:32" ht="38.25" hidden="1">
      <c r="A112" s="19" t="s">
        <v>73</v>
      </c>
      <c r="B112" s="20" t="s">
        <v>178</v>
      </c>
      <c r="C112" s="20" t="s">
        <v>111</v>
      </c>
      <c r="D112" s="21">
        <v>100</v>
      </c>
      <c r="E112" s="20" t="s">
        <v>195</v>
      </c>
      <c r="F112" s="20" t="s">
        <v>77</v>
      </c>
      <c r="G112" s="19" t="s">
        <v>113</v>
      </c>
      <c r="H112" s="19" t="s">
        <v>50</v>
      </c>
      <c r="I112" s="19" t="s">
        <v>47</v>
      </c>
      <c r="J112" s="22">
        <v>199714</v>
      </c>
      <c r="K112" s="5">
        <v>480</v>
      </c>
      <c r="L112" s="22">
        <f>+Tabla7[[#This Row],[VALOR UNITARIO]]*Tabla7[[#This Row],[META_NORTE]]</f>
        <v>95862720</v>
      </c>
      <c r="M112" s="41">
        <f>+Tabla7[[#This Row],[META_NORTE]]*10.02/100</f>
        <v>48.095999999999997</v>
      </c>
      <c r="N112" s="42">
        <f>+Tabla7[[#This Row],[META_NORTE]]*43.81/100</f>
        <v>210.28800000000004</v>
      </c>
      <c r="O112" s="42">
        <f>+Tabla7[[#This Row],[META_NORTE]]*29.46/100</f>
        <v>141.40800000000002</v>
      </c>
      <c r="P112" s="42">
        <f>+Tabla7[[#This Row],[META_NORTE]]*7.72/100</f>
        <v>37.055999999999997</v>
      </c>
      <c r="Q112" s="42">
        <f>+Tabla7[[#This Row],[META_NORTE]]*3.92/100</f>
        <v>18.815999999999999</v>
      </c>
      <c r="R112" s="42">
        <f>+Tabla7[[#This Row],[META_NORTE]]*5.07/100</f>
        <v>24.336000000000002</v>
      </c>
      <c r="S112" s="42"/>
      <c r="T112" s="43"/>
      <c r="U112" s="28">
        <f>+Tabla7[[#This Row],[META_USAQUEN]]+Tabla7[[#This Row],[META_ENGATIVA]]+Tabla7[[#This Row],[META_SUBA]]+Tabla7[[#This Row],[META_CHAPINERO]]+Tabla7[[#This Row],[META_BARRIOS_UNIDOS]]+Tabla7[[#This Row],[META_TEUSAQUILLO]]+Tabla7[[#This Row],[META_SUBRED]]+Tabla7[[#This Row],[META_DISTRITO]]</f>
        <v>480</v>
      </c>
      <c r="V112" s="29">
        <f>+Tabla7[[#This Row],[META_NORTE]]-Tabla7[[#This Row],[META_TOTAL]]</f>
        <v>0</v>
      </c>
      <c r="W112" s="30">
        <f>+Tabla7[[#This Row],[VALOR UNITARIO]]*Tabla7[[#This Row],[META_USAQUEN]]</f>
        <v>9605444.5439999998</v>
      </c>
      <c r="X112" s="31">
        <f>+Tabla7[[#This Row],[META_ENGATIVA]]*Tabla7[[#This Row],[VALOR UNITARIO]]</f>
        <v>41997457.632000007</v>
      </c>
      <c r="Y112" s="31">
        <f>+Tabla7[[#This Row],[META_SUBA]]*Tabla7[[#This Row],[VALOR UNITARIO]]</f>
        <v>28241157.312000003</v>
      </c>
      <c r="Z112" s="31">
        <f>+Tabla7[[#This Row],[META_CHAPINERO]]*Tabla7[[#This Row],[VALOR UNITARIO]]</f>
        <v>7400601.9839999992</v>
      </c>
      <c r="AA112" s="31">
        <f>+Tabla7[[#This Row],[META_BARRIOS_UNIDOS]]*Tabla7[[#This Row],[VALOR UNITARIO]]</f>
        <v>3757818.6239999998</v>
      </c>
      <c r="AB112" s="31">
        <f>+Tabla7[[#This Row],[META_TEUSAQUILLO]]*Tabla7[[#This Row],[VALOR UNITARIO]]</f>
        <v>4860239.9040000001</v>
      </c>
      <c r="AC112" s="31">
        <f>+Tabla7[[#This Row],[META_SUBRED]]*Tabla7[[#This Row],[VALOR UNITARIO]]</f>
        <v>0</v>
      </c>
      <c r="AD112" s="32">
        <f>+Tabla7[[#This Row],[META_DISTRITO]]*Tabla7[[#This Row],[VALOR UNITARIO]]</f>
        <v>0</v>
      </c>
      <c r="AE112" s="30">
        <f>SUM(Tabla7[[#This Row],[$_USAQUEN]:[$_DISTRITO]])</f>
        <v>95862720</v>
      </c>
      <c r="AF112" s="32">
        <f>+Tabla7[[#This Row],[$_NORTE]]-Tabla7[[#This Row],[$_TOTAL]]</f>
        <v>0</v>
      </c>
    </row>
    <row r="113" spans="1:32" ht="63.75" hidden="1">
      <c r="A113" s="19" t="s">
        <v>73</v>
      </c>
      <c r="B113" s="20" t="s">
        <v>197</v>
      </c>
      <c r="C113" s="20" t="s">
        <v>75</v>
      </c>
      <c r="D113" s="21">
        <v>101</v>
      </c>
      <c r="E113" s="20" t="s">
        <v>198</v>
      </c>
      <c r="F113" s="20" t="s">
        <v>77</v>
      </c>
      <c r="G113" s="19" t="s">
        <v>78</v>
      </c>
      <c r="H113" s="19" t="s">
        <v>50</v>
      </c>
      <c r="I113" s="19" t="s">
        <v>47</v>
      </c>
      <c r="J113" s="22">
        <v>322686</v>
      </c>
      <c r="K113" s="5">
        <v>0</v>
      </c>
      <c r="L113" s="22">
        <f>+Tabla7[[#This Row],[VALOR UNITARIO]]*Tabla7[[#This Row],[META_NORTE]]</f>
        <v>0</v>
      </c>
      <c r="M113" s="41">
        <f>+Tabla7[[#This Row],[META_NORTE]]*10.02/100</f>
        <v>0</v>
      </c>
      <c r="N113" s="42">
        <f>+Tabla7[[#This Row],[META_NORTE]]*43.81/100</f>
        <v>0</v>
      </c>
      <c r="O113" s="42">
        <f>+Tabla7[[#This Row],[META_NORTE]]*29.46/100</f>
        <v>0</v>
      </c>
      <c r="P113" s="42">
        <f>+Tabla7[[#This Row],[META_NORTE]]*7.72/100</f>
        <v>0</v>
      </c>
      <c r="Q113" s="42">
        <f>+Tabla7[[#This Row],[META_NORTE]]*3.92/100</f>
        <v>0</v>
      </c>
      <c r="R113" s="42">
        <f>+Tabla7[[#This Row],[META_NORTE]]*5.07/100</f>
        <v>0</v>
      </c>
      <c r="S113" s="42"/>
      <c r="T113" s="43"/>
      <c r="U113" s="28">
        <f>+Tabla7[[#This Row],[META_USAQUEN]]+Tabla7[[#This Row],[META_ENGATIVA]]+Tabla7[[#This Row],[META_SUBA]]+Tabla7[[#This Row],[META_CHAPINERO]]+Tabla7[[#This Row],[META_BARRIOS_UNIDOS]]+Tabla7[[#This Row],[META_TEUSAQUILLO]]+Tabla7[[#This Row],[META_SUBRED]]+Tabla7[[#This Row],[META_DISTRITO]]</f>
        <v>0</v>
      </c>
      <c r="V113" s="29">
        <f>+Tabla7[[#This Row],[META_NORTE]]-Tabla7[[#This Row],[META_TOTAL]]</f>
        <v>0</v>
      </c>
      <c r="W113" s="30">
        <f>+Tabla7[[#This Row],[VALOR UNITARIO]]*Tabla7[[#This Row],[META_USAQUEN]]</f>
        <v>0</v>
      </c>
      <c r="X113" s="31">
        <f>+Tabla7[[#This Row],[META_ENGATIVA]]*Tabla7[[#This Row],[VALOR UNITARIO]]</f>
        <v>0</v>
      </c>
      <c r="Y113" s="31">
        <f>+Tabla7[[#This Row],[META_SUBA]]*Tabla7[[#This Row],[VALOR UNITARIO]]</f>
        <v>0</v>
      </c>
      <c r="Z113" s="31">
        <f>+Tabla7[[#This Row],[META_CHAPINERO]]*Tabla7[[#This Row],[VALOR UNITARIO]]</f>
        <v>0</v>
      </c>
      <c r="AA113" s="31">
        <f>+Tabla7[[#This Row],[META_BARRIOS_UNIDOS]]*Tabla7[[#This Row],[VALOR UNITARIO]]</f>
        <v>0</v>
      </c>
      <c r="AB113" s="31">
        <f>+Tabla7[[#This Row],[META_TEUSAQUILLO]]*Tabla7[[#This Row],[VALOR UNITARIO]]</f>
        <v>0</v>
      </c>
      <c r="AC113" s="31">
        <f>+Tabla7[[#This Row],[META_SUBRED]]*Tabla7[[#This Row],[VALOR UNITARIO]]</f>
        <v>0</v>
      </c>
      <c r="AD113" s="32">
        <f>+Tabla7[[#This Row],[META_DISTRITO]]*Tabla7[[#This Row],[VALOR UNITARIO]]</f>
        <v>0</v>
      </c>
      <c r="AE113" s="30">
        <f>SUM(Tabla7[[#This Row],[$_USAQUEN]:[$_DISTRITO]])</f>
        <v>0</v>
      </c>
      <c r="AF113" s="32">
        <f>+Tabla7[[#This Row],[$_NORTE]]-Tabla7[[#This Row],[$_TOTAL]]</f>
        <v>0</v>
      </c>
    </row>
    <row r="114" spans="1:32" ht="63.75" hidden="1">
      <c r="A114" s="19" t="s">
        <v>73</v>
      </c>
      <c r="B114" s="20" t="s">
        <v>197</v>
      </c>
      <c r="C114" s="20" t="s">
        <v>101</v>
      </c>
      <c r="D114" s="21">
        <v>102</v>
      </c>
      <c r="E114" s="20" t="s">
        <v>199</v>
      </c>
      <c r="F114" s="20" t="s">
        <v>77</v>
      </c>
      <c r="G114" s="19" t="s">
        <v>78</v>
      </c>
      <c r="H114" s="19" t="s">
        <v>50</v>
      </c>
      <c r="I114" s="19" t="s">
        <v>47</v>
      </c>
      <c r="J114" s="22">
        <v>322686</v>
      </c>
      <c r="K114" s="5">
        <v>0</v>
      </c>
      <c r="L114" s="22">
        <f>+Tabla7[[#This Row],[VALOR UNITARIO]]*Tabla7[[#This Row],[META_NORTE]]</f>
        <v>0</v>
      </c>
      <c r="M114" s="41">
        <f>+Tabla7[[#This Row],[META_NORTE]]*10.02/100</f>
        <v>0</v>
      </c>
      <c r="N114" s="42">
        <f>+Tabla7[[#This Row],[META_NORTE]]*43.81/100</f>
        <v>0</v>
      </c>
      <c r="O114" s="42">
        <f>+Tabla7[[#This Row],[META_NORTE]]*29.46/100</f>
        <v>0</v>
      </c>
      <c r="P114" s="42">
        <f>+Tabla7[[#This Row],[META_NORTE]]*7.72/100</f>
        <v>0</v>
      </c>
      <c r="Q114" s="42">
        <f>+Tabla7[[#This Row],[META_NORTE]]*3.92/100</f>
        <v>0</v>
      </c>
      <c r="R114" s="42">
        <f>+Tabla7[[#This Row],[META_NORTE]]*5.07/100</f>
        <v>0</v>
      </c>
      <c r="S114" s="42"/>
      <c r="T114" s="43"/>
      <c r="U114" s="28">
        <f>+Tabla7[[#This Row],[META_USAQUEN]]+Tabla7[[#This Row],[META_ENGATIVA]]+Tabla7[[#This Row],[META_SUBA]]+Tabla7[[#This Row],[META_CHAPINERO]]+Tabla7[[#This Row],[META_BARRIOS_UNIDOS]]+Tabla7[[#This Row],[META_TEUSAQUILLO]]+Tabla7[[#This Row],[META_SUBRED]]+Tabla7[[#This Row],[META_DISTRITO]]</f>
        <v>0</v>
      </c>
      <c r="V114" s="29">
        <f>+Tabla7[[#This Row],[META_NORTE]]-Tabla7[[#This Row],[META_TOTAL]]</f>
        <v>0</v>
      </c>
      <c r="W114" s="30">
        <f>+Tabla7[[#This Row],[VALOR UNITARIO]]*Tabla7[[#This Row],[META_USAQUEN]]</f>
        <v>0</v>
      </c>
      <c r="X114" s="31">
        <f>+Tabla7[[#This Row],[META_ENGATIVA]]*Tabla7[[#This Row],[VALOR UNITARIO]]</f>
        <v>0</v>
      </c>
      <c r="Y114" s="31">
        <f>+Tabla7[[#This Row],[META_SUBA]]*Tabla7[[#This Row],[VALOR UNITARIO]]</f>
        <v>0</v>
      </c>
      <c r="Z114" s="31">
        <f>+Tabla7[[#This Row],[META_CHAPINERO]]*Tabla7[[#This Row],[VALOR UNITARIO]]</f>
        <v>0</v>
      </c>
      <c r="AA114" s="31">
        <f>+Tabla7[[#This Row],[META_BARRIOS_UNIDOS]]*Tabla7[[#This Row],[VALOR UNITARIO]]</f>
        <v>0</v>
      </c>
      <c r="AB114" s="31">
        <f>+Tabla7[[#This Row],[META_TEUSAQUILLO]]*Tabla7[[#This Row],[VALOR UNITARIO]]</f>
        <v>0</v>
      </c>
      <c r="AC114" s="31">
        <f>+Tabla7[[#This Row],[META_SUBRED]]*Tabla7[[#This Row],[VALOR UNITARIO]]</f>
        <v>0</v>
      </c>
      <c r="AD114" s="32">
        <f>+Tabla7[[#This Row],[META_DISTRITO]]*Tabla7[[#This Row],[VALOR UNITARIO]]</f>
        <v>0</v>
      </c>
      <c r="AE114" s="30">
        <f>SUM(Tabla7[[#This Row],[$_USAQUEN]:[$_DISTRITO]])</f>
        <v>0</v>
      </c>
      <c r="AF114" s="32">
        <f>+Tabla7[[#This Row],[$_NORTE]]-Tabla7[[#This Row],[$_TOTAL]]</f>
        <v>0</v>
      </c>
    </row>
    <row r="115" spans="1:32" ht="63.75" hidden="1">
      <c r="A115" s="19" t="s">
        <v>73</v>
      </c>
      <c r="B115" s="20" t="s">
        <v>197</v>
      </c>
      <c r="C115" s="20" t="s">
        <v>111</v>
      </c>
      <c r="D115" s="21">
        <v>103</v>
      </c>
      <c r="E115" s="20" t="s">
        <v>200</v>
      </c>
      <c r="F115" s="20" t="s">
        <v>77</v>
      </c>
      <c r="G115" s="19" t="s">
        <v>78</v>
      </c>
      <c r="H115" s="19" t="s">
        <v>50</v>
      </c>
      <c r="I115" s="19" t="s">
        <v>47</v>
      </c>
      <c r="J115" s="22">
        <v>53781</v>
      </c>
      <c r="K115" s="5">
        <v>0</v>
      </c>
      <c r="L115" s="22">
        <f>+Tabla7[[#This Row],[VALOR UNITARIO]]*Tabla7[[#This Row],[META_NORTE]]</f>
        <v>0</v>
      </c>
      <c r="M115" s="41">
        <f>+Tabla7[[#This Row],[META_NORTE]]*10.02/100</f>
        <v>0</v>
      </c>
      <c r="N115" s="42">
        <f>+Tabla7[[#This Row],[META_NORTE]]*43.81/100</f>
        <v>0</v>
      </c>
      <c r="O115" s="42">
        <f>+Tabla7[[#This Row],[META_NORTE]]*29.46/100</f>
        <v>0</v>
      </c>
      <c r="P115" s="42">
        <f>+Tabla7[[#This Row],[META_NORTE]]*7.72/100</f>
        <v>0</v>
      </c>
      <c r="Q115" s="42">
        <f>+Tabla7[[#This Row],[META_NORTE]]*3.92/100</f>
        <v>0</v>
      </c>
      <c r="R115" s="42">
        <f>+Tabla7[[#This Row],[META_NORTE]]*5.07/100</f>
        <v>0</v>
      </c>
      <c r="S115" s="42"/>
      <c r="T115" s="43"/>
      <c r="U115" s="28">
        <f>+Tabla7[[#This Row],[META_USAQUEN]]+Tabla7[[#This Row],[META_ENGATIVA]]+Tabla7[[#This Row],[META_SUBA]]+Tabla7[[#This Row],[META_CHAPINERO]]+Tabla7[[#This Row],[META_BARRIOS_UNIDOS]]+Tabla7[[#This Row],[META_TEUSAQUILLO]]+Tabla7[[#This Row],[META_SUBRED]]+Tabla7[[#This Row],[META_DISTRITO]]</f>
        <v>0</v>
      </c>
      <c r="V115" s="29">
        <f>+Tabla7[[#This Row],[META_NORTE]]-Tabla7[[#This Row],[META_TOTAL]]</f>
        <v>0</v>
      </c>
      <c r="W115" s="30">
        <f>+Tabla7[[#This Row],[VALOR UNITARIO]]*Tabla7[[#This Row],[META_USAQUEN]]</f>
        <v>0</v>
      </c>
      <c r="X115" s="31">
        <f>+Tabla7[[#This Row],[META_ENGATIVA]]*Tabla7[[#This Row],[VALOR UNITARIO]]</f>
        <v>0</v>
      </c>
      <c r="Y115" s="31">
        <f>+Tabla7[[#This Row],[META_SUBA]]*Tabla7[[#This Row],[VALOR UNITARIO]]</f>
        <v>0</v>
      </c>
      <c r="Z115" s="31">
        <f>+Tabla7[[#This Row],[META_CHAPINERO]]*Tabla7[[#This Row],[VALOR UNITARIO]]</f>
        <v>0</v>
      </c>
      <c r="AA115" s="31">
        <f>+Tabla7[[#This Row],[META_BARRIOS_UNIDOS]]*Tabla7[[#This Row],[VALOR UNITARIO]]</f>
        <v>0</v>
      </c>
      <c r="AB115" s="31">
        <f>+Tabla7[[#This Row],[META_TEUSAQUILLO]]*Tabla7[[#This Row],[VALOR UNITARIO]]</f>
        <v>0</v>
      </c>
      <c r="AC115" s="31">
        <f>+Tabla7[[#This Row],[META_SUBRED]]*Tabla7[[#This Row],[VALOR UNITARIO]]</f>
        <v>0</v>
      </c>
      <c r="AD115" s="32">
        <f>+Tabla7[[#This Row],[META_DISTRITO]]*Tabla7[[#This Row],[VALOR UNITARIO]]</f>
        <v>0</v>
      </c>
      <c r="AE115" s="30">
        <f>SUM(Tabla7[[#This Row],[$_USAQUEN]:[$_DISTRITO]])</f>
        <v>0</v>
      </c>
      <c r="AF115" s="32">
        <f>+Tabla7[[#This Row],[$_NORTE]]-Tabla7[[#This Row],[$_TOTAL]]</f>
        <v>0</v>
      </c>
    </row>
    <row r="116" spans="1:32" ht="63.75" hidden="1">
      <c r="A116" s="19" t="s">
        <v>73</v>
      </c>
      <c r="B116" s="20" t="s">
        <v>197</v>
      </c>
      <c r="C116" s="20" t="s">
        <v>75</v>
      </c>
      <c r="D116" s="21">
        <v>104</v>
      </c>
      <c r="E116" s="20" t="s">
        <v>201</v>
      </c>
      <c r="F116" s="20" t="s">
        <v>77</v>
      </c>
      <c r="G116" s="19" t="s">
        <v>78</v>
      </c>
      <c r="H116" s="19" t="s">
        <v>50</v>
      </c>
      <c r="I116" s="19" t="s">
        <v>47</v>
      </c>
      <c r="J116" s="22">
        <v>210809</v>
      </c>
      <c r="K116" s="5">
        <v>636</v>
      </c>
      <c r="L116" s="22">
        <f>+Tabla7[[#This Row],[VALOR UNITARIO]]*Tabla7[[#This Row],[META_NORTE]]</f>
        <v>134074524</v>
      </c>
      <c r="M116" s="41">
        <f>+Tabla7[[#This Row],[META_NORTE]]*10.02/100</f>
        <v>63.727199999999996</v>
      </c>
      <c r="N116" s="42">
        <f>+Tabla7[[#This Row],[META_NORTE]]*43.81/100</f>
        <v>278.63159999999999</v>
      </c>
      <c r="O116" s="42">
        <f>+Tabla7[[#This Row],[META_NORTE]]*29.46/100</f>
        <v>187.3656</v>
      </c>
      <c r="P116" s="42">
        <f>+Tabla7[[#This Row],[META_NORTE]]*7.72/100</f>
        <v>49.099200000000003</v>
      </c>
      <c r="Q116" s="42">
        <f>+Tabla7[[#This Row],[META_NORTE]]*3.92/100</f>
        <v>24.9312</v>
      </c>
      <c r="R116" s="42">
        <f>+Tabla7[[#This Row],[META_NORTE]]*5.07/100</f>
        <v>32.245199999999997</v>
      </c>
      <c r="S116" s="42"/>
      <c r="T116" s="43"/>
      <c r="U116" s="28">
        <f>+Tabla7[[#This Row],[META_USAQUEN]]+Tabla7[[#This Row],[META_ENGATIVA]]+Tabla7[[#This Row],[META_SUBA]]+Tabla7[[#This Row],[META_CHAPINERO]]+Tabla7[[#This Row],[META_BARRIOS_UNIDOS]]+Tabla7[[#This Row],[META_TEUSAQUILLO]]+Tabla7[[#This Row],[META_SUBRED]]+Tabla7[[#This Row],[META_DISTRITO]]</f>
        <v>635.99999999999989</v>
      </c>
      <c r="V116" s="29">
        <f>+Tabla7[[#This Row],[META_NORTE]]-Tabla7[[#This Row],[META_TOTAL]]</f>
        <v>0</v>
      </c>
      <c r="W116" s="30">
        <f>+Tabla7[[#This Row],[VALOR UNITARIO]]*Tabla7[[#This Row],[META_USAQUEN]]</f>
        <v>13434267.3048</v>
      </c>
      <c r="X116" s="31">
        <f>+Tabla7[[#This Row],[META_ENGATIVA]]*Tabla7[[#This Row],[VALOR UNITARIO]]</f>
        <v>58738048.964400001</v>
      </c>
      <c r="Y116" s="31">
        <f>+Tabla7[[#This Row],[META_SUBA]]*Tabla7[[#This Row],[VALOR UNITARIO]]</f>
        <v>39498354.770400003</v>
      </c>
      <c r="Z116" s="31">
        <f>+Tabla7[[#This Row],[META_CHAPINERO]]*Tabla7[[#This Row],[VALOR UNITARIO]]</f>
        <v>10350553.252800001</v>
      </c>
      <c r="AA116" s="31">
        <f>+Tabla7[[#This Row],[META_BARRIOS_UNIDOS]]*Tabla7[[#This Row],[VALOR UNITARIO]]</f>
        <v>5255721.3408000004</v>
      </c>
      <c r="AB116" s="31">
        <f>+Tabla7[[#This Row],[META_TEUSAQUILLO]]*Tabla7[[#This Row],[VALOR UNITARIO]]</f>
        <v>6797578.366799999</v>
      </c>
      <c r="AC116" s="31">
        <f>+Tabla7[[#This Row],[META_SUBRED]]*Tabla7[[#This Row],[VALOR UNITARIO]]</f>
        <v>0</v>
      </c>
      <c r="AD116" s="32">
        <f>+Tabla7[[#This Row],[META_DISTRITO]]*Tabla7[[#This Row],[VALOR UNITARIO]]</f>
        <v>0</v>
      </c>
      <c r="AE116" s="30">
        <f>SUM(Tabla7[[#This Row],[$_USAQUEN]:[$_DISTRITO]])</f>
        <v>134074524</v>
      </c>
      <c r="AF116" s="32">
        <f>+Tabla7[[#This Row],[$_NORTE]]-Tabla7[[#This Row],[$_TOTAL]]</f>
        <v>0</v>
      </c>
    </row>
    <row r="117" spans="1:32" ht="63.75" hidden="1">
      <c r="A117" s="19" t="s">
        <v>73</v>
      </c>
      <c r="B117" s="20" t="s">
        <v>197</v>
      </c>
      <c r="C117" s="20" t="s">
        <v>111</v>
      </c>
      <c r="D117" s="21">
        <v>105</v>
      </c>
      <c r="E117" s="20" t="s">
        <v>203</v>
      </c>
      <c r="F117" s="20" t="s">
        <v>77</v>
      </c>
      <c r="G117" s="19" t="s">
        <v>113</v>
      </c>
      <c r="H117" s="19" t="s">
        <v>50</v>
      </c>
      <c r="I117" s="19" t="s">
        <v>47</v>
      </c>
      <c r="J117" s="22">
        <v>281078</v>
      </c>
      <c r="K117" s="5">
        <v>0</v>
      </c>
      <c r="L117" s="22">
        <f>+Tabla7[[#This Row],[VALOR UNITARIO]]*Tabla7[[#This Row],[META_NORTE]]</f>
        <v>0</v>
      </c>
      <c r="M117" s="41">
        <f>+Tabla7[[#This Row],[META_NORTE]]*10.02/100</f>
        <v>0</v>
      </c>
      <c r="N117" s="42">
        <f>+Tabla7[[#This Row],[META_NORTE]]*43.81/100</f>
        <v>0</v>
      </c>
      <c r="O117" s="42">
        <f>+Tabla7[[#This Row],[META_NORTE]]*29.46/100</f>
        <v>0</v>
      </c>
      <c r="P117" s="42">
        <f>+Tabla7[[#This Row],[META_NORTE]]*7.72/100</f>
        <v>0</v>
      </c>
      <c r="Q117" s="42">
        <f>+Tabla7[[#This Row],[META_NORTE]]*3.92/100</f>
        <v>0</v>
      </c>
      <c r="R117" s="42">
        <f>+Tabla7[[#This Row],[META_NORTE]]*5.07/100</f>
        <v>0</v>
      </c>
      <c r="S117" s="42"/>
      <c r="T117" s="43"/>
      <c r="U117" s="28">
        <f>+Tabla7[[#This Row],[META_USAQUEN]]+Tabla7[[#This Row],[META_ENGATIVA]]+Tabla7[[#This Row],[META_SUBA]]+Tabla7[[#This Row],[META_CHAPINERO]]+Tabla7[[#This Row],[META_BARRIOS_UNIDOS]]+Tabla7[[#This Row],[META_TEUSAQUILLO]]+Tabla7[[#This Row],[META_SUBRED]]+Tabla7[[#This Row],[META_DISTRITO]]</f>
        <v>0</v>
      </c>
      <c r="V117" s="29">
        <f>+Tabla7[[#This Row],[META_NORTE]]-Tabla7[[#This Row],[META_TOTAL]]</f>
        <v>0</v>
      </c>
      <c r="W117" s="30">
        <f>+Tabla7[[#This Row],[VALOR UNITARIO]]*Tabla7[[#This Row],[META_USAQUEN]]</f>
        <v>0</v>
      </c>
      <c r="X117" s="31">
        <f>+Tabla7[[#This Row],[META_ENGATIVA]]*Tabla7[[#This Row],[VALOR UNITARIO]]</f>
        <v>0</v>
      </c>
      <c r="Y117" s="31">
        <f>+Tabla7[[#This Row],[META_SUBA]]*Tabla7[[#This Row],[VALOR UNITARIO]]</f>
        <v>0</v>
      </c>
      <c r="Z117" s="31">
        <f>+Tabla7[[#This Row],[META_CHAPINERO]]*Tabla7[[#This Row],[VALOR UNITARIO]]</f>
        <v>0</v>
      </c>
      <c r="AA117" s="31">
        <f>+Tabla7[[#This Row],[META_BARRIOS_UNIDOS]]*Tabla7[[#This Row],[VALOR UNITARIO]]</f>
        <v>0</v>
      </c>
      <c r="AB117" s="31">
        <f>+Tabla7[[#This Row],[META_TEUSAQUILLO]]*Tabla7[[#This Row],[VALOR UNITARIO]]</f>
        <v>0</v>
      </c>
      <c r="AC117" s="31">
        <f>+Tabla7[[#This Row],[META_SUBRED]]*Tabla7[[#This Row],[VALOR UNITARIO]]</f>
        <v>0</v>
      </c>
      <c r="AD117" s="32">
        <f>+Tabla7[[#This Row],[META_DISTRITO]]*Tabla7[[#This Row],[VALOR UNITARIO]]</f>
        <v>0</v>
      </c>
      <c r="AE117" s="30">
        <f>SUM(Tabla7[[#This Row],[$_USAQUEN]:[$_DISTRITO]])</f>
        <v>0</v>
      </c>
      <c r="AF117" s="32">
        <f>+Tabla7[[#This Row],[$_NORTE]]-Tabla7[[#This Row],[$_TOTAL]]</f>
        <v>0</v>
      </c>
    </row>
    <row r="118" spans="1:32" ht="63.75" hidden="1">
      <c r="A118" s="19" t="s">
        <v>73</v>
      </c>
      <c r="B118" s="20" t="s">
        <v>197</v>
      </c>
      <c r="C118" s="20" t="s">
        <v>75</v>
      </c>
      <c r="D118" s="21">
        <v>106</v>
      </c>
      <c r="E118" s="20" t="s">
        <v>204</v>
      </c>
      <c r="F118" s="20" t="s">
        <v>77</v>
      </c>
      <c r="G118" s="19" t="s">
        <v>78</v>
      </c>
      <c r="H118" s="19" t="s">
        <v>50</v>
      </c>
      <c r="I118" s="19" t="s">
        <v>47</v>
      </c>
      <c r="J118" s="22">
        <v>210809</v>
      </c>
      <c r="K118" s="5">
        <v>1284</v>
      </c>
      <c r="L118" s="22">
        <f>+Tabla7[[#This Row],[VALOR UNITARIO]]*Tabla7[[#This Row],[META_NORTE]]</f>
        <v>270678756</v>
      </c>
      <c r="M118" s="41">
        <f>+Tabla7[[#This Row],[META_NORTE]]*10.02/100</f>
        <v>128.6568</v>
      </c>
      <c r="N118" s="42">
        <f>+Tabla7[[#This Row],[META_NORTE]]*43.81/100</f>
        <v>562.5204</v>
      </c>
      <c r="O118" s="42">
        <f>+Tabla7[[#This Row],[META_NORTE]]*29.46/100</f>
        <v>378.26639999999998</v>
      </c>
      <c r="P118" s="42">
        <f>+Tabla7[[#This Row],[META_NORTE]]*7.72/100</f>
        <v>99.124799999999993</v>
      </c>
      <c r="Q118" s="42">
        <f>+Tabla7[[#This Row],[META_NORTE]]*3.92/100</f>
        <v>50.332799999999999</v>
      </c>
      <c r="R118" s="42">
        <f>+Tabla7[[#This Row],[META_NORTE]]*5.07/100</f>
        <v>65.098799999999997</v>
      </c>
      <c r="S118" s="42"/>
      <c r="T118" s="43"/>
      <c r="U118" s="28">
        <f>+Tabla7[[#This Row],[META_USAQUEN]]+Tabla7[[#This Row],[META_ENGATIVA]]+Tabla7[[#This Row],[META_SUBA]]+Tabla7[[#This Row],[META_CHAPINERO]]+Tabla7[[#This Row],[META_BARRIOS_UNIDOS]]+Tabla7[[#This Row],[META_TEUSAQUILLO]]+Tabla7[[#This Row],[META_SUBRED]]+Tabla7[[#This Row],[META_DISTRITO]]</f>
        <v>1284</v>
      </c>
      <c r="V118" s="29">
        <f>+Tabla7[[#This Row],[META_NORTE]]-Tabla7[[#This Row],[META_TOTAL]]</f>
        <v>0</v>
      </c>
      <c r="W118" s="30">
        <f>+Tabla7[[#This Row],[VALOR UNITARIO]]*Tabla7[[#This Row],[META_USAQUEN]]</f>
        <v>27122011.351199999</v>
      </c>
      <c r="X118" s="31">
        <f>+Tabla7[[#This Row],[META_ENGATIVA]]*Tabla7[[#This Row],[VALOR UNITARIO]]</f>
        <v>118584363.0036</v>
      </c>
      <c r="Y118" s="31">
        <f>+Tabla7[[#This Row],[META_SUBA]]*Tabla7[[#This Row],[VALOR UNITARIO]]</f>
        <v>79741961.5176</v>
      </c>
      <c r="Z118" s="31">
        <f>+Tabla7[[#This Row],[META_CHAPINERO]]*Tabla7[[#This Row],[VALOR UNITARIO]]</f>
        <v>20896399.963199999</v>
      </c>
      <c r="AA118" s="31">
        <f>+Tabla7[[#This Row],[META_BARRIOS_UNIDOS]]*Tabla7[[#This Row],[VALOR UNITARIO]]</f>
        <v>10610607.235199999</v>
      </c>
      <c r="AB118" s="31">
        <f>+Tabla7[[#This Row],[META_TEUSAQUILLO]]*Tabla7[[#This Row],[VALOR UNITARIO]]</f>
        <v>13723412.929199999</v>
      </c>
      <c r="AC118" s="31">
        <f>+Tabla7[[#This Row],[META_SUBRED]]*Tabla7[[#This Row],[VALOR UNITARIO]]</f>
        <v>0</v>
      </c>
      <c r="AD118" s="32">
        <f>+Tabla7[[#This Row],[META_DISTRITO]]*Tabla7[[#This Row],[VALOR UNITARIO]]</f>
        <v>0</v>
      </c>
      <c r="AE118" s="30">
        <f>SUM(Tabla7[[#This Row],[$_USAQUEN]:[$_DISTRITO]])</f>
        <v>270678756</v>
      </c>
      <c r="AF118" s="32">
        <f>+Tabla7[[#This Row],[$_NORTE]]-Tabla7[[#This Row],[$_TOTAL]]</f>
        <v>0</v>
      </c>
    </row>
    <row r="119" spans="1:32" ht="63.75" hidden="1">
      <c r="A119" s="19" t="s">
        <v>73</v>
      </c>
      <c r="B119" s="20" t="s">
        <v>197</v>
      </c>
      <c r="C119" s="20" t="s">
        <v>101</v>
      </c>
      <c r="D119" s="21">
        <v>107</v>
      </c>
      <c r="E119" s="20" t="s">
        <v>206</v>
      </c>
      <c r="F119" s="20" t="s">
        <v>77</v>
      </c>
      <c r="G119" s="19" t="s">
        <v>78</v>
      </c>
      <c r="H119" s="19" t="s">
        <v>50</v>
      </c>
      <c r="I119" s="19" t="s">
        <v>47</v>
      </c>
      <c r="J119" s="22">
        <v>55938</v>
      </c>
      <c r="K119" s="5">
        <v>1272</v>
      </c>
      <c r="L119" s="22">
        <f>+Tabla7[[#This Row],[VALOR UNITARIO]]*Tabla7[[#This Row],[META_NORTE]]</f>
        <v>71153136</v>
      </c>
      <c r="M119" s="41">
        <f>+Tabla7[[#This Row],[META_NORTE]]*10.02/100</f>
        <v>127.45439999999999</v>
      </c>
      <c r="N119" s="42">
        <f>+Tabla7[[#This Row],[META_NORTE]]*43.81/100</f>
        <v>557.26319999999998</v>
      </c>
      <c r="O119" s="42">
        <f>+Tabla7[[#This Row],[META_NORTE]]*29.46/100</f>
        <v>374.7312</v>
      </c>
      <c r="P119" s="42">
        <f>+Tabla7[[#This Row],[META_NORTE]]*7.72/100</f>
        <v>98.198400000000007</v>
      </c>
      <c r="Q119" s="42">
        <f>+Tabla7[[#This Row],[META_NORTE]]*3.92/100</f>
        <v>49.862400000000001</v>
      </c>
      <c r="R119" s="42">
        <f>+Tabla7[[#This Row],[META_NORTE]]*5.07/100</f>
        <v>64.490399999999994</v>
      </c>
      <c r="S119" s="42"/>
      <c r="T119" s="43"/>
      <c r="U119" s="28">
        <f>+Tabla7[[#This Row],[META_USAQUEN]]+Tabla7[[#This Row],[META_ENGATIVA]]+Tabla7[[#This Row],[META_SUBA]]+Tabla7[[#This Row],[META_CHAPINERO]]+Tabla7[[#This Row],[META_BARRIOS_UNIDOS]]+Tabla7[[#This Row],[META_TEUSAQUILLO]]+Tabla7[[#This Row],[META_SUBRED]]+Tabla7[[#This Row],[META_DISTRITO]]</f>
        <v>1271.9999999999998</v>
      </c>
      <c r="V119" s="29">
        <f>+Tabla7[[#This Row],[META_NORTE]]-Tabla7[[#This Row],[META_TOTAL]]</f>
        <v>0</v>
      </c>
      <c r="W119" s="30">
        <f>+Tabla7[[#This Row],[VALOR UNITARIO]]*Tabla7[[#This Row],[META_USAQUEN]]</f>
        <v>7129544.2271999996</v>
      </c>
      <c r="X119" s="31">
        <f>+Tabla7[[#This Row],[META_ENGATIVA]]*Tabla7[[#This Row],[VALOR UNITARIO]]</f>
        <v>31172188.8816</v>
      </c>
      <c r="Y119" s="31">
        <f>+Tabla7[[#This Row],[META_SUBA]]*Tabla7[[#This Row],[VALOR UNITARIO]]</f>
        <v>20961713.865600001</v>
      </c>
      <c r="Z119" s="31">
        <f>+Tabla7[[#This Row],[META_CHAPINERO]]*Tabla7[[#This Row],[VALOR UNITARIO]]</f>
        <v>5493022.0992000001</v>
      </c>
      <c r="AA119" s="31">
        <f>+Tabla7[[#This Row],[META_BARRIOS_UNIDOS]]*Tabla7[[#This Row],[VALOR UNITARIO]]</f>
        <v>2789202.9312</v>
      </c>
      <c r="AB119" s="31">
        <f>+Tabla7[[#This Row],[META_TEUSAQUILLO]]*Tabla7[[#This Row],[VALOR UNITARIO]]</f>
        <v>3607463.9951999998</v>
      </c>
      <c r="AC119" s="31">
        <f>+Tabla7[[#This Row],[META_SUBRED]]*Tabla7[[#This Row],[VALOR UNITARIO]]</f>
        <v>0</v>
      </c>
      <c r="AD119" s="32">
        <f>+Tabla7[[#This Row],[META_DISTRITO]]*Tabla7[[#This Row],[VALOR UNITARIO]]</f>
        <v>0</v>
      </c>
      <c r="AE119" s="30">
        <f>SUM(Tabla7[[#This Row],[$_USAQUEN]:[$_DISTRITO]])</f>
        <v>71153136</v>
      </c>
      <c r="AF119" s="32">
        <f>+Tabla7[[#This Row],[$_NORTE]]-Tabla7[[#This Row],[$_TOTAL]]</f>
        <v>0</v>
      </c>
    </row>
    <row r="120" spans="1:32" ht="63.75" hidden="1">
      <c r="A120" s="19" t="s">
        <v>73</v>
      </c>
      <c r="B120" s="20" t="s">
        <v>197</v>
      </c>
      <c r="C120" s="20" t="s">
        <v>101</v>
      </c>
      <c r="D120" s="21">
        <v>108</v>
      </c>
      <c r="E120" s="20" t="s">
        <v>207</v>
      </c>
      <c r="F120" s="20" t="s">
        <v>77</v>
      </c>
      <c r="G120" s="19" t="s">
        <v>78</v>
      </c>
      <c r="H120" s="19" t="s">
        <v>50</v>
      </c>
      <c r="I120" s="19" t="s">
        <v>47</v>
      </c>
      <c r="J120" s="22">
        <v>210809</v>
      </c>
      <c r="K120" s="5">
        <v>1284</v>
      </c>
      <c r="L120" s="22">
        <f>+Tabla7[[#This Row],[VALOR UNITARIO]]*Tabla7[[#This Row],[META_NORTE]]</f>
        <v>270678756</v>
      </c>
      <c r="M120" s="41">
        <f>+Tabla7[[#This Row],[META_NORTE]]*10.02/100</f>
        <v>128.6568</v>
      </c>
      <c r="N120" s="42">
        <f>+Tabla7[[#This Row],[META_NORTE]]*43.81/100</f>
        <v>562.5204</v>
      </c>
      <c r="O120" s="42">
        <f>+Tabla7[[#This Row],[META_NORTE]]*29.46/100</f>
        <v>378.26639999999998</v>
      </c>
      <c r="P120" s="42">
        <f>+Tabla7[[#This Row],[META_NORTE]]*7.72/100</f>
        <v>99.124799999999993</v>
      </c>
      <c r="Q120" s="42">
        <f>+Tabla7[[#This Row],[META_NORTE]]*3.92/100</f>
        <v>50.332799999999999</v>
      </c>
      <c r="R120" s="42">
        <f>+Tabla7[[#This Row],[META_NORTE]]*5.07/100</f>
        <v>65.098799999999997</v>
      </c>
      <c r="S120" s="42"/>
      <c r="T120" s="43"/>
      <c r="U120" s="28">
        <f>+Tabla7[[#This Row],[META_USAQUEN]]+Tabla7[[#This Row],[META_ENGATIVA]]+Tabla7[[#This Row],[META_SUBA]]+Tabla7[[#This Row],[META_CHAPINERO]]+Tabla7[[#This Row],[META_BARRIOS_UNIDOS]]+Tabla7[[#This Row],[META_TEUSAQUILLO]]+Tabla7[[#This Row],[META_SUBRED]]+Tabla7[[#This Row],[META_DISTRITO]]</f>
        <v>1284</v>
      </c>
      <c r="V120" s="29">
        <f>+Tabla7[[#This Row],[META_NORTE]]-Tabla7[[#This Row],[META_TOTAL]]</f>
        <v>0</v>
      </c>
      <c r="W120" s="30">
        <f>+Tabla7[[#This Row],[VALOR UNITARIO]]*Tabla7[[#This Row],[META_USAQUEN]]</f>
        <v>27122011.351199999</v>
      </c>
      <c r="X120" s="31">
        <f>+Tabla7[[#This Row],[META_ENGATIVA]]*Tabla7[[#This Row],[VALOR UNITARIO]]</f>
        <v>118584363.0036</v>
      </c>
      <c r="Y120" s="31">
        <f>+Tabla7[[#This Row],[META_SUBA]]*Tabla7[[#This Row],[VALOR UNITARIO]]</f>
        <v>79741961.5176</v>
      </c>
      <c r="Z120" s="31">
        <f>+Tabla7[[#This Row],[META_CHAPINERO]]*Tabla7[[#This Row],[VALOR UNITARIO]]</f>
        <v>20896399.963199999</v>
      </c>
      <c r="AA120" s="31">
        <f>+Tabla7[[#This Row],[META_BARRIOS_UNIDOS]]*Tabla7[[#This Row],[VALOR UNITARIO]]</f>
        <v>10610607.235199999</v>
      </c>
      <c r="AB120" s="31">
        <f>+Tabla7[[#This Row],[META_TEUSAQUILLO]]*Tabla7[[#This Row],[VALOR UNITARIO]]</f>
        <v>13723412.929199999</v>
      </c>
      <c r="AC120" s="31">
        <f>+Tabla7[[#This Row],[META_SUBRED]]*Tabla7[[#This Row],[VALOR UNITARIO]]</f>
        <v>0</v>
      </c>
      <c r="AD120" s="32">
        <f>+Tabla7[[#This Row],[META_DISTRITO]]*Tabla7[[#This Row],[VALOR UNITARIO]]</f>
        <v>0</v>
      </c>
      <c r="AE120" s="30">
        <f>SUM(Tabla7[[#This Row],[$_USAQUEN]:[$_DISTRITO]])</f>
        <v>270678756</v>
      </c>
      <c r="AF120" s="32">
        <f>+Tabla7[[#This Row],[$_NORTE]]-Tabla7[[#This Row],[$_TOTAL]]</f>
        <v>0</v>
      </c>
    </row>
    <row r="121" spans="1:32" ht="63.75" hidden="1">
      <c r="A121" s="19" t="s">
        <v>73</v>
      </c>
      <c r="B121" s="20" t="s">
        <v>197</v>
      </c>
      <c r="C121" s="20" t="s">
        <v>111</v>
      </c>
      <c r="D121" s="21">
        <v>109</v>
      </c>
      <c r="E121" s="20" t="s">
        <v>208</v>
      </c>
      <c r="F121" s="20" t="s">
        <v>77</v>
      </c>
      <c r="G121" s="19" t="s">
        <v>113</v>
      </c>
      <c r="H121" s="19" t="s">
        <v>50</v>
      </c>
      <c r="I121" s="19" t="s">
        <v>47</v>
      </c>
      <c r="J121" s="22">
        <v>199714</v>
      </c>
      <c r="K121" s="5">
        <v>240</v>
      </c>
      <c r="L121" s="22">
        <f>+Tabla7[[#This Row],[VALOR UNITARIO]]*Tabla7[[#This Row],[META_NORTE]]</f>
        <v>47931360</v>
      </c>
      <c r="M121" s="41">
        <f>+Tabla7[[#This Row],[META_NORTE]]*10.02/100</f>
        <v>24.047999999999998</v>
      </c>
      <c r="N121" s="42">
        <f>+Tabla7[[#This Row],[META_NORTE]]*43.81/100</f>
        <v>105.14400000000002</v>
      </c>
      <c r="O121" s="42">
        <f>+Tabla7[[#This Row],[META_NORTE]]*29.46/100</f>
        <v>70.704000000000008</v>
      </c>
      <c r="P121" s="42">
        <f>+Tabla7[[#This Row],[META_NORTE]]*7.72/100</f>
        <v>18.527999999999999</v>
      </c>
      <c r="Q121" s="42">
        <f>+Tabla7[[#This Row],[META_NORTE]]*3.92/100</f>
        <v>9.4079999999999995</v>
      </c>
      <c r="R121" s="42">
        <f>+Tabla7[[#This Row],[META_NORTE]]*5.07/100</f>
        <v>12.168000000000001</v>
      </c>
      <c r="S121" s="42"/>
      <c r="T121" s="43"/>
      <c r="U121" s="28">
        <f>+Tabla7[[#This Row],[META_USAQUEN]]+Tabla7[[#This Row],[META_ENGATIVA]]+Tabla7[[#This Row],[META_SUBA]]+Tabla7[[#This Row],[META_CHAPINERO]]+Tabla7[[#This Row],[META_BARRIOS_UNIDOS]]+Tabla7[[#This Row],[META_TEUSAQUILLO]]+Tabla7[[#This Row],[META_SUBRED]]+Tabla7[[#This Row],[META_DISTRITO]]</f>
        <v>240</v>
      </c>
      <c r="V121" s="29">
        <f>+Tabla7[[#This Row],[META_NORTE]]-Tabla7[[#This Row],[META_TOTAL]]</f>
        <v>0</v>
      </c>
      <c r="W121" s="30">
        <f>+Tabla7[[#This Row],[VALOR UNITARIO]]*Tabla7[[#This Row],[META_USAQUEN]]</f>
        <v>4802722.2719999999</v>
      </c>
      <c r="X121" s="31">
        <f>+Tabla7[[#This Row],[META_ENGATIVA]]*Tabla7[[#This Row],[VALOR UNITARIO]]</f>
        <v>20998728.816000003</v>
      </c>
      <c r="Y121" s="31">
        <f>+Tabla7[[#This Row],[META_SUBA]]*Tabla7[[#This Row],[VALOR UNITARIO]]</f>
        <v>14120578.656000001</v>
      </c>
      <c r="Z121" s="31">
        <f>+Tabla7[[#This Row],[META_CHAPINERO]]*Tabla7[[#This Row],[VALOR UNITARIO]]</f>
        <v>3700300.9919999996</v>
      </c>
      <c r="AA121" s="31">
        <f>+Tabla7[[#This Row],[META_BARRIOS_UNIDOS]]*Tabla7[[#This Row],[VALOR UNITARIO]]</f>
        <v>1878909.3119999999</v>
      </c>
      <c r="AB121" s="31">
        <f>+Tabla7[[#This Row],[META_TEUSAQUILLO]]*Tabla7[[#This Row],[VALOR UNITARIO]]</f>
        <v>2430119.952</v>
      </c>
      <c r="AC121" s="31">
        <f>+Tabla7[[#This Row],[META_SUBRED]]*Tabla7[[#This Row],[VALOR UNITARIO]]</f>
        <v>0</v>
      </c>
      <c r="AD121" s="32">
        <f>+Tabla7[[#This Row],[META_DISTRITO]]*Tabla7[[#This Row],[VALOR UNITARIO]]</f>
        <v>0</v>
      </c>
      <c r="AE121" s="30">
        <f>SUM(Tabla7[[#This Row],[$_USAQUEN]:[$_DISTRITO]])</f>
        <v>47931360</v>
      </c>
      <c r="AF121" s="32">
        <f>+Tabla7[[#This Row],[$_NORTE]]-Tabla7[[#This Row],[$_TOTAL]]</f>
        <v>0</v>
      </c>
    </row>
    <row r="122" spans="1:32" ht="63.75" hidden="1">
      <c r="A122" s="19" t="s">
        <v>73</v>
      </c>
      <c r="B122" s="20" t="s">
        <v>197</v>
      </c>
      <c r="C122" s="20" t="s">
        <v>75</v>
      </c>
      <c r="D122" s="21">
        <v>110</v>
      </c>
      <c r="E122" s="20" t="s">
        <v>209</v>
      </c>
      <c r="F122" s="20" t="s">
        <v>88</v>
      </c>
      <c r="G122" s="19" t="s">
        <v>78</v>
      </c>
      <c r="H122" s="19" t="s">
        <v>50</v>
      </c>
      <c r="I122" s="19" t="s">
        <v>47</v>
      </c>
      <c r="J122" s="22">
        <v>316213</v>
      </c>
      <c r="K122" s="5">
        <v>96</v>
      </c>
      <c r="L122" s="22">
        <f>+Tabla7[[#This Row],[VALOR UNITARIO]]*Tabla7[[#This Row],[META_NORTE]]</f>
        <v>30356448</v>
      </c>
      <c r="M122" s="41">
        <f>+Tabla7[[#This Row],[META_NORTE]]*10.02/100</f>
        <v>9.6191999999999993</v>
      </c>
      <c r="N122" s="42">
        <f>+Tabla7[[#This Row],[META_NORTE]]*43.81/100</f>
        <v>42.057600000000001</v>
      </c>
      <c r="O122" s="42">
        <f>+Tabla7[[#This Row],[META_NORTE]]*29.46/100</f>
        <v>28.281599999999997</v>
      </c>
      <c r="P122" s="42">
        <f>+Tabla7[[#This Row],[META_NORTE]]*7.72/100</f>
        <v>7.4112</v>
      </c>
      <c r="Q122" s="42">
        <f>+Tabla7[[#This Row],[META_NORTE]]*3.92/100</f>
        <v>3.7631999999999999</v>
      </c>
      <c r="R122" s="42">
        <f>+Tabla7[[#This Row],[META_NORTE]]*5.07/100</f>
        <v>4.8672000000000004</v>
      </c>
      <c r="S122" s="42"/>
      <c r="T122" s="43"/>
      <c r="U122" s="28">
        <f>+Tabla7[[#This Row],[META_USAQUEN]]+Tabla7[[#This Row],[META_ENGATIVA]]+Tabla7[[#This Row],[META_SUBA]]+Tabla7[[#This Row],[META_CHAPINERO]]+Tabla7[[#This Row],[META_BARRIOS_UNIDOS]]+Tabla7[[#This Row],[META_TEUSAQUILLO]]+Tabla7[[#This Row],[META_SUBRED]]+Tabla7[[#This Row],[META_DISTRITO]]</f>
        <v>95.999999999999986</v>
      </c>
      <c r="V122" s="29">
        <f>+Tabla7[[#This Row],[META_NORTE]]-Tabla7[[#This Row],[META_TOTAL]]</f>
        <v>0</v>
      </c>
      <c r="W122" s="30">
        <f>+Tabla7[[#This Row],[VALOR UNITARIO]]*Tabla7[[#This Row],[META_USAQUEN]]</f>
        <v>3041716.0895999996</v>
      </c>
      <c r="X122" s="31">
        <f>+Tabla7[[#This Row],[META_ENGATIVA]]*Tabla7[[#This Row],[VALOR UNITARIO]]</f>
        <v>13299159.868799999</v>
      </c>
      <c r="Y122" s="31">
        <f>+Tabla7[[#This Row],[META_SUBA]]*Tabla7[[#This Row],[VALOR UNITARIO]]</f>
        <v>8943009.5807999987</v>
      </c>
      <c r="Z122" s="31">
        <f>+Tabla7[[#This Row],[META_CHAPINERO]]*Tabla7[[#This Row],[VALOR UNITARIO]]</f>
        <v>2343517.7856000001</v>
      </c>
      <c r="AA122" s="31">
        <f>+Tabla7[[#This Row],[META_BARRIOS_UNIDOS]]*Tabla7[[#This Row],[VALOR UNITARIO]]</f>
        <v>1189972.7615999999</v>
      </c>
      <c r="AB122" s="31">
        <f>+Tabla7[[#This Row],[META_TEUSAQUILLO]]*Tabla7[[#This Row],[VALOR UNITARIO]]</f>
        <v>1539071.9136000001</v>
      </c>
      <c r="AC122" s="31">
        <f>+Tabla7[[#This Row],[META_SUBRED]]*Tabla7[[#This Row],[VALOR UNITARIO]]</f>
        <v>0</v>
      </c>
      <c r="AD122" s="32">
        <f>+Tabla7[[#This Row],[META_DISTRITO]]*Tabla7[[#This Row],[VALOR UNITARIO]]</f>
        <v>0</v>
      </c>
      <c r="AE122" s="30">
        <f>SUM(Tabla7[[#This Row],[$_USAQUEN]:[$_DISTRITO]])</f>
        <v>30356448</v>
      </c>
      <c r="AF122" s="32">
        <f>+Tabla7[[#This Row],[$_NORTE]]-Tabla7[[#This Row],[$_TOTAL]]</f>
        <v>0</v>
      </c>
    </row>
    <row r="123" spans="1:32" ht="63.75" hidden="1">
      <c r="A123" s="19" t="s">
        <v>73</v>
      </c>
      <c r="B123" s="20" t="s">
        <v>197</v>
      </c>
      <c r="C123" s="20" t="s">
        <v>101</v>
      </c>
      <c r="D123" s="21">
        <v>111</v>
      </c>
      <c r="E123" s="20" t="s">
        <v>210</v>
      </c>
      <c r="F123" s="20" t="s">
        <v>88</v>
      </c>
      <c r="G123" s="19" t="s">
        <v>211</v>
      </c>
      <c r="H123" s="19" t="s">
        <v>50</v>
      </c>
      <c r="I123" s="19" t="s">
        <v>47</v>
      </c>
      <c r="J123" s="22">
        <v>421618</v>
      </c>
      <c r="K123" s="5">
        <v>132</v>
      </c>
      <c r="L123" s="22">
        <f>+Tabla7[[#This Row],[VALOR UNITARIO]]*Tabla7[[#This Row],[META_NORTE]]</f>
        <v>55653576</v>
      </c>
      <c r="M123" s="41">
        <f>+Tabla7[[#This Row],[META_NORTE]]*10.02/100</f>
        <v>13.226399999999998</v>
      </c>
      <c r="N123" s="42">
        <f>+Tabla7[[#This Row],[META_NORTE]]*43.81/100</f>
        <v>57.8292</v>
      </c>
      <c r="O123" s="42">
        <f>+Tabla7[[#This Row],[META_NORTE]]*29.46/100</f>
        <v>38.8872</v>
      </c>
      <c r="P123" s="42">
        <f>+Tabla7[[#This Row],[META_NORTE]]*7.72/100</f>
        <v>10.1904</v>
      </c>
      <c r="Q123" s="42">
        <f>+Tabla7[[#This Row],[META_NORTE]]*3.92/100</f>
        <v>5.1743999999999994</v>
      </c>
      <c r="R123" s="42">
        <f>+Tabla7[[#This Row],[META_NORTE]]*5.07/100</f>
        <v>6.6924000000000001</v>
      </c>
      <c r="S123" s="42"/>
      <c r="T123" s="43"/>
      <c r="U123" s="28">
        <f>+Tabla7[[#This Row],[META_USAQUEN]]+Tabla7[[#This Row],[META_ENGATIVA]]+Tabla7[[#This Row],[META_SUBA]]+Tabla7[[#This Row],[META_CHAPINERO]]+Tabla7[[#This Row],[META_BARRIOS_UNIDOS]]+Tabla7[[#This Row],[META_TEUSAQUILLO]]+Tabla7[[#This Row],[META_SUBRED]]+Tabla7[[#This Row],[META_DISTRITO]]</f>
        <v>132</v>
      </c>
      <c r="V123" s="29">
        <f>+Tabla7[[#This Row],[META_NORTE]]-Tabla7[[#This Row],[META_TOTAL]]</f>
        <v>0</v>
      </c>
      <c r="W123" s="30">
        <f>+Tabla7[[#This Row],[VALOR UNITARIO]]*Tabla7[[#This Row],[META_USAQUEN]]</f>
        <v>5576488.3151999991</v>
      </c>
      <c r="X123" s="31">
        <f>+Tabla7[[#This Row],[META_ENGATIVA]]*Tabla7[[#This Row],[VALOR UNITARIO]]</f>
        <v>24381831.645599999</v>
      </c>
      <c r="Y123" s="31">
        <f>+Tabla7[[#This Row],[META_SUBA]]*Tabla7[[#This Row],[VALOR UNITARIO]]</f>
        <v>16395543.489600001</v>
      </c>
      <c r="Z123" s="31">
        <f>+Tabla7[[#This Row],[META_CHAPINERO]]*Tabla7[[#This Row],[VALOR UNITARIO]]</f>
        <v>4296456.0672000004</v>
      </c>
      <c r="AA123" s="31">
        <f>+Tabla7[[#This Row],[META_BARRIOS_UNIDOS]]*Tabla7[[#This Row],[VALOR UNITARIO]]</f>
        <v>2181620.1791999997</v>
      </c>
      <c r="AB123" s="31">
        <f>+Tabla7[[#This Row],[META_TEUSAQUILLO]]*Tabla7[[#This Row],[VALOR UNITARIO]]</f>
        <v>2821636.3032</v>
      </c>
      <c r="AC123" s="31">
        <f>+Tabla7[[#This Row],[META_SUBRED]]*Tabla7[[#This Row],[VALOR UNITARIO]]</f>
        <v>0</v>
      </c>
      <c r="AD123" s="32">
        <f>+Tabla7[[#This Row],[META_DISTRITO]]*Tabla7[[#This Row],[VALOR UNITARIO]]</f>
        <v>0</v>
      </c>
      <c r="AE123" s="30">
        <f>SUM(Tabla7[[#This Row],[$_USAQUEN]:[$_DISTRITO]])</f>
        <v>55653576</v>
      </c>
      <c r="AF123" s="32">
        <f>+Tabla7[[#This Row],[$_NORTE]]-Tabla7[[#This Row],[$_TOTAL]]</f>
        <v>0</v>
      </c>
    </row>
    <row r="124" spans="1:32" ht="63.75" hidden="1">
      <c r="A124" s="19" t="s">
        <v>73</v>
      </c>
      <c r="B124" s="20" t="s">
        <v>197</v>
      </c>
      <c r="C124" s="20" t="s">
        <v>75</v>
      </c>
      <c r="D124" s="21">
        <v>112</v>
      </c>
      <c r="E124" s="20" t="s">
        <v>212</v>
      </c>
      <c r="F124" s="20" t="s">
        <v>88</v>
      </c>
      <c r="G124" s="19" t="s">
        <v>78</v>
      </c>
      <c r="H124" s="19" t="s">
        <v>50</v>
      </c>
      <c r="I124" s="19" t="s">
        <v>47</v>
      </c>
      <c r="J124" s="22">
        <v>140539</v>
      </c>
      <c r="K124" s="5">
        <v>96</v>
      </c>
      <c r="L124" s="22">
        <f>+Tabla7[[#This Row],[VALOR UNITARIO]]*Tabla7[[#This Row],[META_NORTE]]</f>
        <v>13491744</v>
      </c>
      <c r="M124" s="41">
        <f>+Tabla7[[#This Row],[META_NORTE]]*10.02/100</f>
        <v>9.6191999999999993</v>
      </c>
      <c r="N124" s="42">
        <f>+Tabla7[[#This Row],[META_NORTE]]*43.81/100</f>
        <v>42.057600000000001</v>
      </c>
      <c r="O124" s="42">
        <f>+Tabla7[[#This Row],[META_NORTE]]*29.46/100</f>
        <v>28.281599999999997</v>
      </c>
      <c r="P124" s="42">
        <f>+Tabla7[[#This Row],[META_NORTE]]*7.72/100</f>
        <v>7.4112</v>
      </c>
      <c r="Q124" s="42">
        <f>+Tabla7[[#This Row],[META_NORTE]]*3.92/100</f>
        <v>3.7631999999999999</v>
      </c>
      <c r="R124" s="42">
        <f>+Tabla7[[#This Row],[META_NORTE]]*5.07/100</f>
        <v>4.8672000000000004</v>
      </c>
      <c r="S124" s="42"/>
      <c r="T124" s="43"/>
      <c r="U124" s="28">
        <f>+Tabla7[[#This Row],[META_USAQUEN]]+Tabla7[[#This Row],[META_ENGATIVA]]+Tabla7[[#This Row],[META_SUBA]]+Tabla7[[#This Row],[META_CHAPINERO]]+Tabla7[[#This Row],[META_BARRIOS_UNIDOS]]+Tabla7[[#This Row],[META_TEUSAQUILLO]]+Tabla7[[#This Row],[META_SUBRED]]+Tabla7[[#This Row],[META_DISTRITO]]</f>
        <v>95.999999999999986</v>
      </c>
      <c r="V124" s="29">
        <f>+Tabla7[[#This Row],[META_NORTE]]-Tabla7[[#This Row],[META_TOTAL]]</f>
        <v>0</v>
      </c>
      <c r="W124" s="30">
        <f>+Tabla7[[#This Row],[VALOR UNITARIO]]*Tabla7[[#This Row],[META_USAQUEN]]</f>
        <v>1351872.7487999999</v>
      </c>
      <c r="X124" s="31">
        <f>+Tabla7[[#This Row],[META_ENGATIVA]]*Tabla7[[#This Row],[VALOR UNITARIO]]</f>
        <v>5910733.0464000003</v>
      </c>
      <c r="Y124" s="31">
        <f>+Tabla7[[#This Row],[META_SUBA]]*Tabla7[[#This Row],[VALOR UNITARIO]]</f>
        <v>3974667.7823999994</v>
      </c>
      <c r="Z124" s="31">
        <f>+Tabla7[[#This Row],[META_CHAPINERO]]*Tabla7[[#This Row],[VALOR UNITARIO]]</f>
        <v>1041562.6368</v>
      </c>
      <c r="AA124" s="31">
        <f>+Tabla7[[#This Row],[META_BARRIOS_UNIDOS]]*Tabla7[[#This Row],[VALOR UNITARIO]]</f>
        <v>528876.36479999998</v>
      </c>
      <c r="AB124" s="31">
        <f>+Tabla7[[#This Row],[META_TEUSAQUILLO]]*Tabla7[[#This Row],[VALOR UNITARIO]]</f>
        <v>684031.42080000008</v>
      </c>
      <c r="AC124" s="31">
        <f>+Tabla7[[#This Row],[META_SUBRED]]*Tabla7[[#This Row],[VALOR UNITARIO]]</f>
        <v>0</v>
      </c>
      <c r="AD124" s="32">
        <f>+Tabla7[[#This Row],[META_DISTRITO]]*Tabla7[[#This Row],[VALOR UNITARIO]]</f>
        <v>0</v>
      </c>
      <c r="AE124" s="30">
        <f>SUM(Tabla7[[#This Row],[$_USAQUEN]:[$_DISTRITO]])</f>
        <v>13491744.000000002</v>
      </c>
      <c r="AF124" s="32">
        <f>+Tabla7[[#This Row],[$_NORTE]]-Tabla7[[#This Row],[$_TOTAL]]</f>
        <v>0</v>
      </c>
    </row>
    <row r="125" spans="1:32" ht="63.75" hidden="1">
      <c r="A125" s="19" t="s">
        <v>73</v>
      </c>
      <c r="B125" s="20" t="s">
        <v>197</v>
      </c>
      <c r="C125" s="20" t="s">
        <v>101</v>
      </c>
      <c r="D125" s="21">
        <v>113</v>
      </c>
      <c r="E125" s="20" t="s">
        <v>213</v>
      </c>
      <c r="F125" s="20" t="s">
        <v>88</v>
      </c>
      <c r="G125" s="19" t="s">
        <v>159</v>
      </c>
      <c r="H125" s="19" t="s">
        <v>50</v>
      </c>
      <c r="I125" s="19" t="s">
        <v>47</v>
      </c>
      <c r="J125" s="22">
        <v>70270</v>
      </c>
      <c r="K125" s="5">
        <v>1104</v>
      </c>
      <c r="L125" s="22">
        <f>+Tabla7[[#This Row],[VALOR UNITARIO]]*Tabla7[[#This Row],[META_NORTE]]</f>
        <v>77578080</v>
      </c>
      <c r="M125" s="41">
        <f>+Tabla7[[#This Row],[META_NORTE]]*10.02/100</f>
        <v>110.6208</v>
      </c>
      <c r="N125" s="42">
        <f>+Tabla7[[#This Row],[META_NORTE]]*43.81/100</f>
        <v>483.66240000000005</v>
      </c>
      <c r="O125" s="42">
        <f>+Tabla7[[#This Row],[META_NORTE]]*29.46/100</f>
        <v>325.23840000000001</v>
      </c>
      <c r="P125" s="42">
        <f>+Tabla7[[#This Row],[META_NORTE]]*7.72/100</f>
        <v>85.228799999999993</v>
      </c>
      <c r="Q125" s="42">
        <f>+Tabla7[[#This Row],[META_NORTE]]*3.92/100</f>
        <v>43.276800000000001</v>
      </c>
      <c r="R125" s="42">
        <f>+Tabla7[[#This Row],[META_NORTE]]*5.07/100</f>
        <v>55.972800000000007</v>
      </c>
      <c r="S125" s="42"/>
      <c r="T125" s="43"/>
      <c r="U125" s="28">
        <f>+Tabla7[[#This Row],[META_USAQUEN]]+Tabla7[[#This Row],[META_ENGATIVA]]+Tabla7[[#This Row],[META_SUBA]]+Tabla7[[#This Row],[META_CHAPINERO]]+Tabla7[[#This Row],[META_BARRIOS_UNIDOS]]+Tabla7[[#This Row],[META_TEUSAQUILLO]]+Tabla7[[#This Row],[META_SUBRED]]+Tabla7[[#This Row],[META_DISTRITO]]</f>
        <v>1104</v>
      </c>
      <c r="V125" s="29">
        <f>+Tabla7[[#This Row],[META_NORTE]]-Tabla7[[#This Row],[META_TOTAL]]</f>
        <v>0</v>
      </c>
      <c r="W125" s="30">
        <f>+Tabla7[[#This Row],[VALOR UNITARIO]]*Tabla7[[#This Row],[META_USAQUEN]]</f>
        <v>7773323.6160000004</v>
      </c>
      <c r="X125" s="31">
        <f>+Tabla7[[#This Row],[META_ENGATIVA]]*Tabla7[[#This Row],[VALOR UNITARIO]]</f>
        <v>33986956.848000005</v>
      </c>
      <c r="Y125" s="31">
        <f>+Tabla7[[#This Row],[META_SUBA]]*Tabla7[[#This Row],[VALOR UNITARIO]]</f>
        <v>22854502.368000001</v>
      </c>
      <c r="Z125" s="31">
        <f>+Tabla7[[#This Row],[META_CHAPINERO]]*Tabla7[[#This Row],[VALOR UNITARIO]]</f>
        <v>5989027.7759999996</v>
      </c>
      <c r="AA125" s="31">
        <f>+Tabla7[[#This Row],[META_BARRIOS_UNIDOS]]*Tabla7[[#This Row],[VALOR UNITARIO]]</f>
        <v>3041060.736</v>
      </c>
      <c r="AB125" s="31">
        <f>+Tabla7[[#This Row],[META_TEUSAQUILLO]]*Tabla7[[#This Row],[VALOR UNITARIO]]</f>
        <v>3933208.6560000004</v>
      </c>
      <c r="AC125" s="31">
        <f>+Tabla7[[#This Row],[META_SUBRED]]*Tabla7[[#This Row],[VALOR UNITARIO]]</f>
        <v>0</v>
      </c>
      <c r="AD125" s="32">
        <f>+Tabla7[[#This Row],[META_DISTRITO]]*Tabla7[[#This Row],[VALOR UNITARIO]]</f>
        <v>0</v>
      </c>
      <c r="AE125" s="30">
        <f>SUM(Tabla7[[#This Row],[$_USAQUEN]:[$_DISTRITO]])</f>
        <v>77578080</v>
      </c>
      <c r="AF125" s="32">
        <f>+Tabla7[[#This Row],[$_NORTE]]-Tabla7[[#This Row],[$_TOTAL]]</f>
        <v>0</v>
      </c>
    </row>
    <row r="126" spans="1:32" ht="63.75" hidden="1">
      <c r="A126" s="19" t="s">
        <v>73</v>
      </c>
      <c r="B126" s="20" t="s">
        <v>197</v>
      </c>
      <c r="C126" s="20" t="s">
        <v>111</v>
      </c>
      <c r="D126" s="21">
        <v>114</v>
      </c>
      <c r="E126" s="20" t="s">
        <v>214</v>
      </c>
      <c r="F126" s="20" t="s">
        <v>88</v>
      </c>
      <c r="G126" s="19" t="s">
        <v>215</v>
      </c>
      <c r="H126" s="19" t="s">
        <v>50</v>
      </c>
      <c r="I126" s="19" t="s">
        <v>47</v>
      </c>
      <c r="J126" s="22">
        <v>19971</v>
      </c>
      <c r="K126" s="5">
        <v>2400</v>
      </c>
      <c r="L126" s="22">
        <f>+Tabla7[[#This Row],[VALOR UNITARIO]]*Tabla7[[#This Row],[META_NORTE]]</f>
        <v>47930400</v>
      </c>
      <c r="M126" s="41">
        <f>+Tabla7[[#This Row],[META_NORTE]]*10.02/100</f>
        <v>240.48</v>
      </c>
      <c r="N126" s="42">
        <f>+Tabla7[[#This Row],[META_NORTE]]*43.81/100</f>
        <v>1051.44</v>
      </c>
      <c r="O126" s="42">
        <f>+Tabla7[[#This Row],[META_NORTE]]*29.46/100</f>
        <v>707.04</v>
      </c>
      <c r="P126" s="42">
        <f>+Tabla7[[#This Row],[META_NORTE]]*7.72/100</f>
        <v>185.28</v>
      </c>
      <c r="Q126" s="42">
        <f>+Tabla7[[#This Row],[META_NORTE]]*3.92/100</f>
        <v>94.08</v>
      </c>
      <c r="R126" s="42">
        <f>+Tabla7[[#This Row],[META_NORTE]]*5.07/100</f>
        <v>121.68</v>
      </c>
      <c r="S126" s="42"/>
      <c r="T126" s="43"/>
      <c r="U126" s="28">
        <f>+Tabla7[[#This Row],[META_USAQUEN]]+Tabla7[[#This Row],[META_ENGATIVA]]+Tabla7[[#This Row],[META_SUBA]]+Tabla7[[#This Row],[META_CHAPINERO]]+Tabla7[[#This Row],[META_BARRIOS_UNIDOS]]+Tabla7[[#This Row],[META_TEUSAQUILLO]]+Tabla7[[#This Row],[META_SUBRED]]+Tabla7[[#This Row],[META_DISTRITO]]</f>
        <v>2400</v>
      </c>
      <c r="V126" s="29">
        <f>+Tabla7[[#This Row],[META_NORTE]]-Tabla7[[#This Row],[META_TOTAL]]</f>
        <v>0</v>
      </c>
      <c r="W126" s="30">
        <f>+Tabla7[[#This Row],[VALOR UNITARIO]]*Tabla7[[#This Row],[META_USAQUEN]]</f>
        <v>4802626.08</v>
      </c>
      <c r="X126" s="31">
        <f>+Tabla7[[#This Row],[META_ENGATIVA]]*Tabla7[[#This Row],[VALOR UNITARIO]]</f>
        <v>20998308.240000002</v>
      </c>
      <c r="Y126" s="31">
        <f>+Tabla7[[#This Row],[META_SUBA]]*Tabla7[[#This Row],[VALOR UNITARIO]]</f>
        <v>14120295.84</v>
      </c>
      <c r="Z126" s="31">
        <f>+Tabla7[[#This Row],[META_CHAPINERO]]*Tabla7[[#This Row],[VALOR UNITARIO]]</f>
        <v>3700226.88</v>
      </c>
      <c r="AA126" s="31">
        <f>+Tabla7[[#This Row],[META_BARRIOS_UNIDOS]]*Tabla7[[#This Row],[VALOR UNITARIO]]</f>
        <v>1878871.68</v>
      </c>
      <c r="AB126" s="31">
        <f>+Tabla7[[#This Row],[META_TEUSAQUILLO]]*Tabla7[[#This Row],[VALOR UNITARIO]]</f>
        <v>2430071.2800000003</v>
      </c>
      <c r="AC126" s="31">
        <f>+Tabla7[[#This Row],[META_SUBRED]]*Tabla7[[#This Row],[VALOR UNITARIO]]</f>
        <v>0</v>
      </c>
      <c r="AD126" s="32">
        <f>+Tabla7[[#This Row],[META_DISTRITO]]*Tabla7[[#This Row],[VALOR UNITARIO]]</f>
        <v>0</v>
      </c>
      <c r="AE126" s="30">
        <f>SUM(Tabla7[[#This Row],[$_USAQUEN]:[$_DISTRITO]])</f>
        <v>47930400</v>
      </c>
      <c r="AF126" s="32">
        <f>+Tabla7[[#This Row],[$_NORTE]]-Tabla7[[#This Row],[$_TOTAL]]</f>
        <v>0</v>
      </c>
    </row>
    <row r="127" spans="1:32" ht="63.75" hidden="1">
      <c r="A127" s="19" t="s">
        <v>73</v>
      </c>
      <c r="B127" s="20" t="s">
        <v>197</v>
      </c>
      <c r="C127" s="20" t="s">
        <v>101</v>
      </c>
      <c r="D127" s="21">
        <v>115</v>
      </c>
      <c r="E127" s="20" t="s">
        <v>216</v>
      </c>
      <c r="F127" s="20" t="s">
        <v>88</v>
      </c>
      <c r="G127" s="19" t="s">
        <v>217</v>
      </c>
      <c r="H127" s="19" t="s">
        <v>50</v>
      </c>
      <c r="I127" s="19" t="s">
        <v>47</v>
      </c>
      <c r="J127" s="22">
        <v>70270</v>
      </c>
      <c r="K127" s="5">
        <v>408</v>
      </c>
      <c r="L127" s="22">
        <f>+Tabla7[[#This Row],[VALOR UNITARIO]]*Tabla7[[#This Row],[META_NORTE]]</f>
        <v>28670160</v>
      </c>
      <c r="M127" s="41">
        <f>+Tabla7[[#This Row],[META_NORTE]]*10.02/100</f>
        <v>40.881599999999999</v>
      </c>
      <c r="N127" s="42">
        <f>+Tabla7[[#This Row],[META_NORTE]]*43.81/100</f>
        <v>178.7448</v>
      </c>
      <c r="O127" s="42">
        <f>+Tabla7[[#This Row],[META_NORTE]]*29.46/100</f>
        <v>120.1968</v>
      </c>
      <c r="P127" s="42">
        <f>+Tabla7[[#This Row],[META_NORTE]]*7.72/100</f>
        <v>31.497599999999998</v>
      </c>
      <c r="Q127" s="42">
        <f>+Tabla7[[#This Row],[META_NORTE]]*3.92/100</f>
        <v>15.993599999999999</v>
      </c>
      <c r="R127" s="42">
        <f>+Tabla7[[#This Row],[META_NORTE]]*5.07/100</f>
        <v>20.685600000000001</v>
      </c>
      <c r="S127" s="42"/>
      <c r="T127" s="43"/>
      <c r="U127" s="28">
        <f>+Tabla7[[#This Row],[META_USAQUEN]]+Tabla7[[#This Row],[META_ENGATIVA]]+Tabla7[[#This Row],[META_SUBA]]+Tabla7[[#This Row],[META_CHAPINERO]]+Tabla7[[#This Row],[META_BARRIOS_UNIDOS]]+Tabla7[[#This Row],[META_TEUSAQUILLO]]+Tabla7[[#This Row],[META_SUBRED]]+Tabla7[[#This Row],[META_DISTRITO]]</f>
        <v>408</v>
      </c>
      <c r="V127" s="29">
        <f>+Tabla7[[#This Row],[META_NORTE]]-Tabla7[[#This Row],[META_TOTAL]]</f>
        <v>0</v>
      </c>
      <c r="W127" s="30">
        <f>+Tabla7[[#This Row],[VALOR UNITARIO]]*Tabla7[[#This Row],[META_USAQUEN]]</f>
        <v>2872750.0320000001</v>
      </c>
      <c r="X127" s="31">
        <f>+Tabla7[[#This Row],[META_ENGATIVA]]*Tabla7[[#This Row],[VALOR UNITARIO]]</f>
        <v>12560397.095999999</v>
      </c>
      <c r="Y127" s="31">
        <f>+Tabla7[[#This Row],[META_SUBA]]*Tabla7[[#This Row],[VALOR UNITARIO]]</f>
        <v>8446229.1359999999</v>
      </c>
      <c r="Z127" s="31">
        <f>+Tabla7[[#This Row],[META_CHAPINERO]]*Tabla7[[#This Row],[VALOR UNITARIO]]</f>
        <v>2213336.352</v>
      </c>
      <c r="AA127" s="31">
        <f>+Tabla7[[#This Row],[META_BARRIOS_UNIDOS]]*Tabla7[[#This Row],[VALOR UNITARIO]]</f>
        <v>1123870.2719999999</v>
      </c>
      <c r="AB127" s="31">
        <f>+Tabla7[[#This Row],[META_TEUSAQUILLO]]*Tabla7[[#This Row],[VALOR UNITARIO]]</f>
        <v>1453577.112</v>
      </c>
      <c r="AC127" s="31">
        <f>+Tabla7[[#This Row],[META_SUBRED]]*Tabla7[[#This Row],[VALOR UNITARIO]]</f>
        <v>0</v>
      </c>
      <c r="AD127" s="32">
        <f>+Tabla7[[#This Row],[META_DISTRITO]]*Tabla7[[#This Row],[VALOR UNITARIO]]</f>
        <v>0</v>
      </c>
      <c r="AE127" s="30">
        <f>SUM(Tabla7[[#This Row],[$_USAQUEN]:[$_DISTRITO]])</f>
        <v>28670159.999999996</v>
      </c>
      <c r="AF127" s="32">
        <f>+Tabla7[[#This Row],[$_NORTE]]-Tabla7[[#This Row],[$_TOTAL]]</f>
        <v>0</v>
      </c>
    </row>
    <row r="128" spans="1:32" ht="51" hidden="1">
      <c r="A128" s="19" t="s">
        <v>73</v>
      </c>
      <c r="B128" s="20" t="s">
        <v>218</v>
      </c>
      <c r="C128" s="20" t="s">
        <v>75</v>
      </c>
      <c r="D128" s="21">
        <v>116</v>
      </c>
      <c r="E128" s="20" t="s">
        <v>219</v>
      </c>
      <c r="F128" s="20" t="s">
        <v>80</v>
      </c>
      <c r="G128" s="19" t="s">
        <v>78</v>
      </c>
      <c r="H128" s="19" t="s">
        <v>50</v>
      </c>
      <c r="I128" s="19" t="s">
        <v>47</v>
      </c>
      <c r="J128" s="22">
        <v>105404</v>
      </c>
      <c r="K128" s="5">
        <v>672</v>
      </c>
      <c r="L128" s="22">
        <f>+Tabla7[[#This Row],[VALOR UNITARIO]]*Tabla7[[#This Row],[META_NORTE]]</f>
        <v>70831488</v>
      </c>
      <c r="M128" s="41">
        <f>+Tabla7[[#This Row],[META_NORTE]]*10.02/100</f>
        <v>67.334400000000002</v>
      </c>
      <c r="N128" s="42">
        <f>+Tabla7[[#This Row],[META_NORTE]]*43.81/100</f>
        <v>294.40319999999997</v>
      </c>
      <c r="O128" s="42">
        <f>+Tabla7[[#This Row],[META_NORTE]]*29.46/100</f>
        <v>197.97119999999998</v>
      </c>
      <c r="P128" s="42">
        <f>+Tabla7[[#This Row],[META_NORTE]]*7.72/100</f>
        <v>51.878399999999999</v>
      </c>
      <c r="Q128" s="42">
        <f>+Tabla7[[#This Row],[META_NORTE]]*3.92/100</f>
        <v>26.342399999999998</v>
      </c>
      <c r="R128" s="42">
        <f>+Tabla7[[#This Row],[META_NORTE]]*5.07/100</f>
        <v>34.070399999999999</v>
      </c>
      <c r="S128" s="42"/>
      <c r="T128" s="43"/>
      <c r="U128" s="28">
        <f>+Tabla7[[#This Row],[META_USAQUEN]]+Tabla7[[#This Row],[META_ENGATIVA]]+Tabla7[[#This Row],[META_SUBA]]+Tabla7[[#This Row],[META_CHAPINERO]]+Tabla7[[#This Row],[META_BARRIOS_UNIDOS]]+Tabla7[[#This Row],[META_TEUSAQUILLO]]+Tabla7[[#This Row],[META_SUBRED]]+Tabla7[[#This Row],[META_DISTRITO]]</f>
        <v>671.99999999999989</v>
      </c>
      <c r="V128" s="29">
        <f>+Tabla7[[#This Row],[META_NORTE]]-Tabla7[[#This Row],[META_TOTAL]]</f>
        <v>0</v>
      </c>
      <c r="W128" s="30">
        <f>+Tabla7[[#This Row],[VALOR UNITARIO]]*Tabla7[[#This Row],[META_USAQUEN]]</f>
        <v>7097315.0976</v>
      </c>
      <c r="X128" s="31">
        <f>+Tabla7[[#This Row],[META_ENGATIVA]]*Tabla7[[#This Row],[VALOR UNITARIO]]</f>
        <v>31031274.892799996</v>
      </c>
      <c r="Y128" s="31">
        <f>+Tabla7[[#This Row],[META_SUBA]]*Tabla7[[#This Row],[VALOR UNITARIO]]</f>
        <v>20866956.364799999</v>
      </c>
      <c r="Z128" s="31">
        <f>+Tabla7[[#This Row],[META_CHAPINERO]]*Tabla7[[#This Row],[VALOR UNITARIO]]</f>
        <v>5468190.8735999996</v>
      </c>
      <c r="AA128" s="31">
        <f>+Tabla7[[#This Row],[META_BARRIOS_UNIDOS]]*Tabla7[[#This Row],[VALOR UNITARIO]]</f>
        <v>2776594.3295999998</v>
      </c>
      <c r="AB128" s="31">
        <f>+Tabla7[[#This Row],[META_TEUSAQUILLO]]*Tabla7[[#This Row],[VALOR UNITARIO]]</f>
        <v>3591156.4416</v>
      </c>
      <c r="AC128" s="31">
        <f>+Tabla7[[#This Row],[META_SUBRED]]*Tabla7[[#This Row],[VALOR UNITARIO]]</f>
        <v>0</v>
      </c>
      <c r="AD128" s="32">
        <f>+Tabla7[[#This Row],[META_DISTRITO]]*Tabla7[[#This Row],[VALOR UNITARIO]]</f>
        <v>0</v>
      </c>
      <c r="AE128" s="30">
        <f>SUM(Tabla7[[#This Row],[$_USAQUEN]:[$_DISTRITO]])</f>
        <v>70831487.999999985</v>
      </c>
      <c r="AF128" s="32">
        <f>+Tabla7[[#This Row],[$_NORTE]]-Tabla7[[#This Row],[$_TOTAL]]</f>
        <v>0</v>
      </c>
    </row>
    <row r="129" spans="1:32" ht="127.5" hidden="1">
      <c r="A129" s="19" t="s">
        <v>73</v>
      </c>
      <c r="B129" s="20" t="s">
        <v>220</v>
      </c>
      <c r="C129" s="20" t="s">
        <v>75</v>
      </c>
      <c r="D129" s="21">
        <v>117</v>
      </c>
      <c r="E129" s="20" t="s">
        <v>221</v>
      </c>
      <c r="F129" s="20" t="s">
        <v>80</v>
      </c>
      <c r="G129" s="19" t="s">
        <v>78</v>
      </c>
      <c r="H129" s="19" t="s">
        <v>149</v>
      </c>
      <c r="I129" s="19" t="s">
        <v>65</v>
      </c>
      <c r="J129" s="22">
        <v>161342</v>
      </c>
      <c r="K129" s="5">
        <v>432</v>
      </c>
      <c r="L129" s="22">
        <f>+Tabla7[[#This Row],[VALOR UNITARIO]]*Tabla7[[#This Row],[META_NORTE]]</f>
        <v>69699744</v>
      </c>
      <c r="M129" s="41">
        <f>+Tabla7[[#This Row],[META_NORTE]]*10.02/100</f>
        <v>43.286399999999993</v>
      </c>
      <c r="N129" s="42">
        <f>+Tabla7[[#This Row],[META_NORTE]]*43.81/100</f>
        <v>189.25920000000002</v>
      </c>
      <c r="O129" s="42">
        <f>+Tabla7[[#This Row],[META_NORTE]]*29.46/100</f>
        <v>127.26720000000002</v>
      </c>
      <c r="P129" s="42">
        <f>+Tabla7[[#This Row],[META_NORTE]]*7.72/100</f>
        <v>33.3504</v>
      </c>
      <c r="Q129" s="42">
        <f>+Tabla7[[#This Row],[META_NORTE]]*3.92/100</f>
        <v>16.9344</v>
      </c>
      <c r="R129" s="42">
        <f>+Tabla7[[#This Row],[META_NORTE]]*5.07/100</f>
        <v>21.902400000000004</v>
      </c>
      <c r="S129" s="42"/>
      <c r="T129" s="43"/>
      <c r="U129" s="28">
        <f>+Tabla7[[#This Row],[META_USAQUEN]]+Tabla7[[#This Row],[META_ENGATIVA]]+Tabla7[[#This Row],[META_SUBA]]+Tabla7[[#This Row],[META_CHAPINERO]]+Tabla7[[#This Row],[META_BARRIOS_UNIDOS]]+Tabla7[[#This Row],[META_TEUSAQUILLO]]+Tabla7[[#This Row],[META_SUBRED]]+Tabla7[[#This Row],[META_DISTRITO]]</f>
        <v>432</v>
      </c>
      <c r="V129" s="29">
        <f>+Tabla7[[#This Row],[META_NORTE]]-Tabla7[[#This Row],[META_TOTAL]]</f>
        <v>0</v>
      </c>
      <c r="W129" s="30">
        <f>+Tabla7[[#This Row],[VALOR UNITARIO]]*Tabla7[[#This Row],[META_USAQUEN]]</f>
        <v>6983914.3487999989</v>
      </c>
      <c r="X129" s="31">
        <f>+Tabla7[[#This Row],[META_ENGATIVA]]*Tabla7[[#This Row],[VALOR UNITARIO]]</f>
        <v>30535457.846400004</v>
      </c>
      <c r="Y129" s="31">
        <f>+Tabla7[[#This Row],[META_SUBA]]*Tabla7[[#This Row],[VALOR UNITARIO]]</f>
        <v>20533544.582400002</v>
      </c>
      <c r="Z129" s="31">
        <f>+Tabla7[[#This Row],[META_CHAPINERO]]*Tabla7[[#This Row],[VALOR UNITARIO]]</f>
        <v>5380820.2368000001</v>
      </c>
      <c r="AA129" s="31">
        <f>+Tabla7[[#This Row],[META_BARRIOS_UNIDOS]]*Tabla7[[#This Row],[VALOR UNITARIO]]</f>
        <v>2732229.9648000002</v>
      </c>
      <c r="AB129" s="31">
        <f>+Tabla7[[#This Row],[META_TEUSAQUILLO]]*Tabla7[[#This Row],[VALOR UNITARIO]]</f>
        <v>3533777.0208000005</v>
      </c>
      <c r="AC129" s="31">
        <f>+Tabla7[[#This Row],[META_SUBRED]]*Tabla7[[#This Row],[VALOR UNITARIO]]</f>
        <v>0</v>
      </c>
      <c r="AD129" s="32">
        <f>+Tabla7[[#This Row],[META_DISTRITO]]*Tabla7[[#This Row],[VALOR UNITARIO]]</f>
        <v>0</v>
      </c>
      <c r="AE129" s="30">
        <f>SUM(Tabla7[[#This Row],[$_USAQUEN]:[$_DISTRITO]])</f>
        <v>69699744</v>
      </c>
      <c r="AF129" s="32">
        <f>+Tabla7[[#This Row],[$_NORTE]]-Tabla7[[#This Row],[$_TOTAL]]</f>
        <v>0</v>
      </c>
    </row>
    <row r="130" spans="1:32" ht="127.5" hidden="1">
      <c r="A130" s="19" t="s">
        <v>73</v>
      </c>
      <c r="B130" s="20" t="s">
        <v>220</v>
      </c>
      <c r="C130" s="20" t="s">
        <v>75</v>
      </c>
      <c r="D130" s="21">
        <v>117</v>
      </c>
      <c r="E130" s="20" t="s">
        <v>221</v>
      </c>
      <c r="F130" s="20" t="s">
        <v>88</v>
      </c>
      <c r="G130" s="19" t="s">
        <v>78</v>
      </c>
      <c r="H130" s="19" t="s">
        <v>149</v>
      </c>
      <c r="I130" s="19" t="s">
        <v>65</v>
      </c>
      <c r="J130" s="22">
        <v>161342</v>
      </c>
      <c r="K130" s="5">
        <v>456</v>
      </c>
      <c r="L130" s="22">
        <f>+Tabla7[[#This Row],[VALOR UNITARIO]]*Tabla7[[#This Row],[META_NORTE]]</f>
        <v>73571952</v>
      </c>
      <c r="M130" s="41">
        <f>+Tabla7[[#This Row],[META_NORTE]]*10.02/100</f>
        <v>45.691200000000002</v>
      </c>
      <c r="N130" s="42">
        <f>+Tabla7[[#This Row],[META_NORTE]]*43.81/100</f>
        <v>199.77360000000002</v>
      </c>
      <c r="O130" s="42">
        <f>+Tabla7[[#This Row],[META_NORTE]]*29.46/100</f>
        <v>134.33760000000001</v>
      </c>
      <c r="P130" s="42">
        <f>+Tabla7[[#This Row],[META_NORTE]]*7.72/100</f>
        <v>35.203199999999995</v>
      </c>
      <c r="Q130" s="42">
        <f>+Tabla7[[#This Row],[META_NORTE]]*3.92/100</f>
        <v>17.8752</v>
      </c>
      <c r="R130" s="42">
        <f>+Tabla7[[#This Row],[META_NORTE]]*5.07/100</f>
        <v>23.119199999999999</v>
      </c>
      <c r="S130" s="42"/>
      <c r="T130" s="43"/>
      <c r="U130" s="28">
        <f>+Tabla7[[#This Row],[META_USAQUEN]]+Tabla7[[#This Row],[META_ENGATIVA]]+Tabla7[[#This Row],[META_SUBA]]+Tabla7[[#This Row],[META_CHAPINERO]]+Tabla7[[#This Row],[META_BARRIOS_UNIDOS]]+Tabla7[[#This Row],[META_TEUSAQUILLO]]+Tabla7[[#This Row],[META_SUBRED]]+Tabla7[[#This Row],[META_DISTRITO]]</f>
        <v>456</v>
      </c>
      <c r="V130" s="29">
        <f>+Tabla7[[#This Row],[META_NORTE]]-Tabla7[[#This Row],[META_TOTAL]]</f>
        <v>0</v>
      </c>
      <c r="W130" s="30">
        <f>+Tabla7[[#This Row],[VALOR UNITARIO]]*Tabla7[[#This Row],[META_USAQUEN]]</f>
        <v>7371909.5904000001</v>
      </c>
      <c r="X130" s="31">
        <f>+Tabla7[[#This Row],[META_ENGATIVA]]*Tabla7[[#This Row],[VALOR UNITARIO]]</f>
        <v>32231872.171200003</v>
      </c>
      <c r="Y130" s="31">
        <f>+Tabla7[[#This Row],[META_SUBA]]*Tabla7[[#This Row],[VALOR UNITARIO]]</f>
        <v>21674297.0592</v>
      </c>
      <c r="Z130" s="31">
        <f>+Tabla7[[#This Row],[META_CHAPINERO]]*Tabla7[[#This Row],[VALOR UNITARIO]]</f>
        <v>5679754.6943999995</v>
      </c>
      <c r="AA130" s="31">
        <f>+Tabla7[[#This Row],[META_BARRIOS_UNIDOS]]*Tabla7[[#This Row],[VALOR UNITARIO]]</f>
        <v>2884020.5183999999</v>
      </c>
      <c r="AB130" s="31">
        <f>+Tabla7[[#This Row],[META_TEUSAQUILLO]]*Tabla7[[#This Row],[VALOR UNITARIO]]</f>
        <v>3730097.9663999998</v>
      </c>
      <c r="AC130" s="31">
        <f>+Tabla7[[#This Row],[META_SUBRED]]*Tabla7[[#This Row],[VALOR UNITARIO]]</f>
        <v>0</v>
      </c>
      <c r="AD130" s="32">
        <f>+Tabla7[[#This Row],[META_DISTRITO]]*Tabla7[[#This Row],[VALOR UNITARIO]]</f>
        <v>0</v>
      </c>
      <c r="AE130" s="30">
        <f>SUM(Tabla7[[#This Row],[$_USAQUEN]:[$_DISTRITO]])</f>
        <v>73571952</v>
      </c>
      <c r="AF130" s="32">
        <f>+Tabla7[[#This Row],[$_NORTE]]-Tabla7[[#This Row],[$_TOTAL]]</f>
        <v>0</v>
      </c>
    </row>
    <row r="131" spans="1:32" ht="114.75" hidden="1">
      <c r="A131" s="19" t="s">
        <v>73</v>
      </c>
      <c r="B131" s="20" t="s">
        <v>220</v>
      </c>
      <c r="C131" s="20" t="s">
        <v>75</v>
      </c>
      <c r="D131" s="21">
        <v>118</v>
      </c>
      <c r="E131" s="20" t="s">
        <v>223</v>
      </c>
      <c r="F131" s="20" t="s">
        <v>77</v>
      </c>
      <c r="G131" s="19" t="s">
        <v>100</v>
      </c>
      <c r="H131" s="19" t="s">
        <v>149</v>
      </c>
      <c r="I131" s="19" t="s">
        <v>65</v>
      </c>
      <c r="J131" s="22">
        <v>992404</v>
      </c>
      <c r="K131" s="5">
        <v>288</v>
      </c>
      <c r="L131" s="22">
        <f>+Tabla7[[#This Row],[VALOR UNITARIO]]*Tabla7[[#This Row],[META_NORTE]]</f>
        <v>285812352</v>
      </c>
      <c r="M131" s="41">
        <f>+Tabla7[[#This Row],[META_NORTE]]*10.02/100</f>
        <v>28.857599999999998</v>
      </c>
      <c r="N131" s="42">
        <f>+Tabla7[[#This Row],[META_NORTE]]*43.81/100</f>
        <v>126.17280000000001</v>
      </c>
      <c r="O131" s="42">
        <f>+Tabla7[[#This Row],[META_NORTE]]*29.46/100</f>
        <v>84.844799999999992</v>
      </c>
      <c r="P131" s="42">
        <f>+Tabla7[[#This Row],[META_NORTE]]*7.72/100</f>
        <v>22.233600000000003</v>
      </c>
      <c r="Q131" s="42">
        <f>+Tabla7[[#This Row],[META_NORTE]]*3.92/100</f>
        <v>11.2896</v>
      </c>
      <c r="R131" s="42">
        <f>+Tabla7[[#This Row],[META_NORTE]]*5.07/100</f>
        <v>14.601600000000001</v>
      </c>
      <c r="S131" s="42"/>
      <c r="T131" s="43"/>
      <c r="U131" s="28">
        <f>+Tabla7[[#This Row],[META_USAQUEN]]+Tabla7[[#This Row],[META_ENGATIVA]]+Tabla7[[#This Row],[META_SUBA]]+Tabla7[[#This Row],[META_CHAPINERO]]+Tabla7[[#This Row],[META_BARRIOS_UNIDOS]]+Tabla7[[#This Row],[META_TEUSAQUILLO]]+Tabla7[[#This Row],[META_SUBRED]]+Tabla7[[#This Row],[META_DISTRITO]]</f>
        <v>288.00000000000006</v>
      </c>
      <c r="V131" s="29">
        <f>+Tabla7[[#This Row],[META_NORTE]]-Tabla7[[#This Row],[META_TOTAL]]</f>
        <v>0</v>
      </c>
      <c r="W131" s="30">
        <f>+Tabla7[[#This Row],[VALOR UNITARIO]]*Tabla7[[#This Row],[META_USAQUEN]]</f>
        <v>28638397.670399997</v>
      </c>
      <c r="X131" s="31">
        <f>+Tabla7[[#This Row],[META_ENGATIVA]]*Tabla7[[#This Row],[VALOR UNITARIO]]</f>
        <v>125214391.41120002</v>
      </c>
      <c r="Y131" s="31">
        <f>+Tabla7[[#This Row],[META_SUBA]]*Tabla7[[#This Row],[VALOR UNITARIO]]</f>
        <v>84200318.899199992</v>
      </c>
      <c r="Z131" s="31">
        <f>+Tabla7[[#This Row],[META_CHAPINERO]]*Tabla7[[#This Row],[VALOR UNITARIO]]</f>
        <v>22064713.574400004</v>
      </c>
      <c r="AA131" s="31">
        <f>+Tabla7[[#This Row],[META_BARRIOS_UNIDOS]]*Tabla7[[#This Row],[VALOR UNITARIO]]</f>
        <v>11203844.1984</v>
      </c>
      <c r="AB131" s="31">
        <f>+Tabla7[[#This Row],[META_TEUSAQUILLO]]*Tabla7[[#This Row],[VALOR UNITARIO]]</f>
        <v>14490686.246400001</v>
      </c>
      <c r="AC131" s="31">
        <f>+Tabla7[[#This Row],[META_SUBRED]]*Tabla7[[#This Row],[VALOR UNITARIO]]</f>
        <v>0</v>
      </c>
      <c r="AD131" s="32">
        <f>+Tabla7[[#This Row],[META_DISTRITO]]*Tabla7[[#This Row],[VALOR UNITARIO]]</f>
        <v>0</v>
      </c>
      <c r="AE131" s="30">
        <f>SUM(Tabla7[[#This Row],[$_USAQUEN]:[$_DISTRITO]])</f>
        <v>285812352</v>
      </c>
      <c r="AF131" s="32">
        <f>+Tabla7[[#This Row],[$_NORTE]]-Tabla7[[#This Row],[$_TOTAL]]</f>
        <v>0</v>
      </c>
    </row>
    <row r="132" spans="1:32" ht="76.5" hidden="1">
      <c r="A132" s="19" t="s">
        <v>73</v>
      </c>
      <c r="B132" s="20" t="s">
        <v>220</v>
      </c>
      <c r="C132" s="20" t="s">
        <v>75</v>
      </c>
      <c r="D132" s="21">
        <v>119</v>
      </c>
      <c r="E132" s="20" t="s">
        <v>224</v>
      </c>
      <c r="F132" s="20" t="s">
        <v>77</v>
      </c>
      <c r="G132" s="19" t="s">
        <v>78</v>
      </c>
      <c r="H132" s="19" t="s">
        <v>149</v>
      </c>
      <c r="I132" s="19" t="s">
        <v>65</v>
      </c>
      <c r="J132" s="22">
        <v>355662</v>
      </c>
      <c r="K132" s="5">
        <v>288</v>
      </c>
      <c r="L132" s="22">
        <f>+Tabla7[[#This Row],[VALOR UNITARIO]]*Tabla7[[#This Row],[META_NORTE]]</f>
        <v>102430656</v>
      </c>
      <c r="M132" s="41">
        <f>+Tabla7[[#This Row],[META_NORTE]]*10.02/100</f>
        <v>28.857599999999998</v>
      </c>
      <c r="N132" s="42">
        <f>+Tabla7[[#This Row],[META_NORTE]]*43.81/100</f>
        <v>126.17280000000001</v>
      </c>
      <c r="O132" s="42">
        <f>+Tabla7[[#This Row],[META_NORTE]]*29.46/100</f>
        <v>84.844799999999992</v>
      </c>
      <c r="P132" s="42">
        <f>+Tabla7[[#This Row],[META_NORTE]]*7.72/100</f>
        <v>22.233600000000003</v>
      </c>
      <c r="Q132" s="42">
        <f>+Tabla7[[#This Row],[META_NORTE]]*3.92/100</f>
        <v>11.2896</v>
      </c>
      <c r="R132" s="42">
        <f>+Tabla7[[#This Row],[META_NORTE]]*5.07/100</f>
        <v>14.601600000000001</v>
      </c>
      <c r="S132" s="42"/>
      <c r="T132" s="43"/>
      <c r="U132" s="28">
        <f>+Tabla7[[#This Row],[META_USAQUEN]]+Tabla7[[#This Row],[META_ENGATIVA]]+Tabla7[[#This Row],[META_SUBA]]+Tabla7[[#This Row],[META_CHAPINERO]]+Tabla7[[#This Row],[META_BARRIOS_UNIDOS]]+Tabla7[[#This Row],[META_TEUSAQUILLO]]+Tabla7[[#This Row],[META_SUBRED]]+Tabla7[[#This Row],[META_DISTRITO]]</f>
        <v>288.00000000000006</v>
      </c>
      <c r="V132" s="29">
        <f>+Tabla7[[#This Row],[META_NORTE]]-Tabla7[[#This Row],[META_TOTAL]]</f>
        <v>0</v>
      </c>
      <c r="W132" s="30">
        <f>+Tabla7[[#This Row],[VALOR UNITARIO]]*Tabla7[[#This Row],[META_USAQUEN]]</f>
        <v>10263551.731199998</v>
      </c>
      <c r="X132" s="31">
        <f>+Tabla7[[#This Row],[META_ENGATIVA]]*Tabla7[[#This Row],[VALOR UNITARIO]]</f>
        <v>44874870.393600002</v>
      </c>
      <c r="Y132" s="31">
        <f>+Tabla7[[#This Row],[META_SUBA]]*Tabla7[[#This Row],[VALOR UNITARIO]]</f>
        <v>30176071.257599998</v>
      </c>
      <c r="Z132" s="31">
        <f>+Tabla7[[#This Row],[META_CHAPINERO]]*Tabla7[[#This Row],[VALOR UNITARIO]]</f>
        <v>7907646.6432000007</v>
      </c>
      <c r="AA132" s="31">
        <f>+Tabla7[[#This Row],[META_BARRIOS_UNIDOS]]*Tabla7[[#This Row],[VALOR UNITARIO]]</f>
        <v>4015281.7152</v>
      </c>
      <c r="AB132" s="31">
        <f>+Tabla7[[#This Row],[META_TEUSAQUILLO]]*Tabla7[[#This Row],[VALOR UNITARIO]]</f>
        <v>5193234.2592000002</v>
      </c>
      <c r="AC132" s="31">
        <f>+Tabla7[[#This Row],[META_SUBRED]]*Tabla7[[#This Row],[VALOR UNITARIO]]</f>
        <v>0</v>
      </c>
      <c r="AD132" s="32">
        <f>+Tabla7[[#This Row],[META_DISTRITO]]*Tabla7[[#This Row],[VALOR UNITARIO]]</f>
        <v>0</v>
      </c>
      <c r="AE132" s="30">
        <f>SUM(Tabla7[[#This Row],[$_USAQUEN]:[$_DISTRITO]])</f>
        <v>102430656</v>
      </c>
      <c r="AF132" s="32">
        <f>+Tabla7[[#This Row],[$_NORTE]]-Tabla7[[#This Row],[$_TOTAL]]</f>
        <v>0</v>
      </c>
    </row>
    <row r="133" spans="1:32" ht="89.25" hidden="1">
      <c r="A133" s="19" t="s">
        <v>73</v>
      </c>
      <c r="B133" s="20" t="s">
        <v>220</v>
      </c>
      <c r="C133" s="20" t="s">
        <v>75</v>
      </c>
      <c r="D133" s="21">
        <v>120</v>
      </c>
      <c r="E133" s="20" t="s">
        <v>225</v>
      </c>
      <c r="F133" s="20" t="s">
        <v>77</v>
      </c>
      <c r="G133" s="19" t="s">
        <v>226</v>
      </c>
      <c r="H133" s="19" t="s">
        <v>149</v>
      </c>
      <c r="I133" s="19" t="s">
        <v>65</v>
      </c>
      <c r="J133" s="22">
        <v>1422652</v>
      </c>
      <c r="K133" s="5">
        <v>72</v>
      </c>
      <c r="L133" s="22">
        <f>+Tabla7[[#This Row],[VALOR UNITARIO]]*Tabla7[[#This Row],[META_NORTE]]</f>
        <v>102430944</v>
      </c>
      <c r="M133" s="41">
        <f>+Tabla7[[#This Row],[META_NORTE]]*10.02/100</f>
        <v>7.2143999999999995</v>
      </c>
      <c r="N133" s="42">
        <f>+Tabla7[[#This Row],[META_NORTE]]*43.81/100</f>
        <v>31.543200000000002</v>
      </c>
      <c r="O133" s="42">
        <f>+Tabla7[[#This Row],[META_NORTE]]*29.46/100</f>
        <v>21.211199999999998</v>
      </c>
      <c r="P133" s="42">
        <f>+Tabla7[[#This Row],[META_NORTE]]*7.72/100</f>
        <v>5.5584000000000007</v>
      </c>
      <c r="Q133" s="42">
        <f>+Tabla7[[#This Row],[META_NORTE]]*3.92/100</f>
        <v>2.8224</v>
      </c>
      <c r="R133" s="42">
        <f>+Tabla7[[#This Row],[META_NORTE]]*5.07/100</f>
        <v>3.6504000000000003</v>
      </c>
      <c r="S133" s="42"/>
      <c r="T133" s="43"/>
      <c r="U133" s="28">
        <f>+Tabla7[[#This Row],[META_USAQUEN]]+Tabla7[[#This Row],[META_ENGATIVA]]+Tabla7[[#This Row],[META_SUBA]]+Tabla7[[#This Row],[META_CHAPINERO]]+Tabla7[[#This Row],[META_BARRIOS_UNIDOS]]+Tabla7[[#This Row],[META_TEUSAQUILLO]]+Tabla7[[#This Row],[META_SUBRED]]+Tabla7[[#This Row],[META_DISTRITO]]</f>
        <v>72.000000000000014</v>
      </c>
      <c r="V133" s="29">
        <f>+Tabla7[[#This Row],[META_NORTE]]-Tabla7[[#This Row],[META_TOTAL]]</f>
        <v>0</v>
      </c>
      <c r="W133" s="30">
        <f>+Tabla7[[#This Row],[VALOR UNITARIO]]*Tabla7[[#This Row],[META_USAQUEN]]</f>
        <v>10263580.5888</v>
      </c>
      <c r="X133" s="31">
        <f>+Tabla7[[#This Row],[META_ENGATIVA]]*Tabla7[[#This Row],[VALOR UNITARIO]]</f>
        <v>44874996.566400006</v>
      </c>
      <c r="Y133" s="31">
        <f>+Tabla7[[#This Row],[META_SUBA]]*Tabla7[[#This Row],[VALOR UNITARIO]]</f>
        <v>30176156.102399997</v>
      </c>
      <c r="Z133" s="31">
        <f>+Tabla7[[#This Row],[META_CHAPINERO]]*Tabla7[[#This Row],[VALOR UNITARIO]]</f>
        <v>7907668.8768000007</v>
      </c>
      <c r="AA133" s="31">
        <f>+Tabla7[[#This Row],[META_BARRIOS_UNIDOS]]*Tabla7[[#This Row],[VALOR UNITARIO]]</f>
        <v>4015293.0048000002</v>
      </c>
      <c r="AB133" s="31">
        <f>+Tabla7[[#This Row],[META_TEUSAQUILLO]]*Tabla7[[#This Row],[VALOR UNITARIO]]</f>
        <v>5193248.8608000008</v>
      </c>
      <c r="AC133" s="31">
        <f>+Tabla7[[#This Row],[META_SUBRED]]*Tabla7[[#This Row],[VALOR UNITARIO]]</f>
        <v>0</v>
      </c>
      <c r="AD133" s="32">
        <f>+Tabla7[[#This Row],[META_DISTRITO]]*Tabla7[[#This Row],[VALOR UNITARIO]]</f>
        <v>0</v>
      </c>
      <c r="AE133" s="30">
        <f>SUM(Tabla7[[#This Row],[$_USAQUEN]:[$_DISTRITO]])</f>
        <v>102430944.00000001</v>
      </c>
      <c r="AF133" s="32">
        <f>+Tabla7[[#This Row],[$_NORTE]]-Tabla7[[#This Row],[$_TOTAL]]</f>
        <v>0</v>
      </c>
    </row>
    <row r="134" spans="1:32" ht="51" hidden="1">
      <c r="A134" s="19" t="s">
        <v>73</v>
      </c>
      <c r="B134" s="20" t="s">
        <v>220</v>
      </c>
      <c r="C134" s="20" t="s">
        <v>111</v>
      </c>
      <c r="D134" s="21">
        <v>121</v>
      </c>
      <c r="E134" s="20" t="s">
        <v>227</v>
      </c>
      <c r="F134" s="20" t="s">
        <v>77</v>
      </c>
      <c r="G134" s="19" t="s">
        <v>159</v>
      </c>
      <c r="H134" s="19" t="s">
        <v>149</v>
      </c>
      <c r="I134" s="19" t="s">
        <v>65</v>
      </c>
      <c r="J134" s="22">
        <v>35135</v>
      </c>
      <c r="K134" s="5">
        <v>576</v>
      </c>
      <c r="L134" s="22">
        <f>+Tabla7[[#This Row],[VALOR UNITARIO]]*Tabla7[[#This Row],[META_NORTE]]</f>
        <v>20237760</v>
      </c>
      <c r="M134" s="41">
        <f>+Tabla7[[#This Row],[META_NORTE]]*10.02/100</f>
        <v>57.715199999999996</v>
      </c>
      <c r="N134" s="42">
        <f>+Tabla7[[#This Row],[META_NORTE]]*43.81/100</f>
        <v>252.34560000000002</v>
      </c>
      <c r="O134" s="42">
        <f>+Tabla7[[#This Row],[META_NORTE]]*29.46/100</f>
        <v>169.68959999999998</v>
      </c>
      <c r="P134" s="42">
        <f>+Tabla7[[#This Row],[META_NORTE]]*7.72/100</f>
        <v>44.467200000000005</v>
      </c>
      <c r="Q134" s="42">
        <f>+Tabla7[[#This Row],[META_NORTE]]*3.92/100</f>
        <v>22.5792</v>
      </c>
      <c r="R134" s="42">
        <f>+Tabla7[[#This Row],[META_NORTE]]*5.07/100</f>
        <v>29.203200000000002</v>
      </c>
      <c r="S134" s="42"/>
      <c r="T134" s="43"/>
      <c r="U134" s="28">
        <f>+Tabla7[[#This Row],[META_USAQUEN]]+Tabla7[[#This Row],[META_ENGATIVA]]+Tabla7[[#This Row],[META_SUBA]]+Tabla7[[#This Row],[META_CHAPINERO]]+Tabla7[[#This Row],[META_BARRIOS_UNIDOS]]+Tabla7[[#This Row],[META_TEUSAQUILLO]]+Tabla7[[#This Row],[META_SUBRED]]+Tabla7[[#This Row],[META_DISTRITO]]</f>
        <v>576.00000000000011</v>
      </c>
      <c r="V134" s="29">
        <f>+Tabla7[[#This Row],[META_NORTE]]-Tabla7[[#This Row],[META_TOTAL]]</f>
        <v>0</v>
      </c>
      <c r="W134" s="30">
        <f>+Tabla7[[#This Row],[VALOR UNITARIO]]*Tabla7[[#This Row],[META_USAQUEN]]</f>
        <v>2027823.5519999999</v>
      </c>
      <c r="X134" s="31">
        <f>+Tabla7[[#This Row],[META_ENGATIVA]]*Tabla7[[#This Row],[VALOR UNITARIO]]</f>
        <v>8866162.6560000014</v>
      </c>
      <c r="Y134" s="31">
        <f>+Tabla7[[#This Row],[META_SUBA]]*Tabla7[[#This Row],[VALOR UNITARIO]]</f>
        <v>5962044.0959999999</v>
      </c>
      <c r="Z134" s="31">
        <f>+Tabla7[[#This Row],[META_CHAPINERO]]*Tabla7[[#This Row],[VALOR UNITARIO]]</f>
        <v>1562355.0720000002</v>
      </c>
      <c r="AA134" s="31">
        <f>+Tabla7[[#This Row],[META_BARRIOS_UNIDOS]]*Tabla7[[#This Row],[VALOR UNITARIO]]</f>
        <v>793320.19200000004</v>
      </c>
      <c r="AB134" s="31">
        <f>+Tabla7[[#This Row],[META_TEUSAQUILLO]]*Tabla7[[#This Row],[VALOR UNITARIO]]</f>
        <v>1026054.432</v>
      </c>
      <c r="AC134" s="31">
        <f>+Tabla7[[#This Row],[META_SUBRED]]*Tabla7[[#This Row],[VALOR UNITARIO]]</f>
        <v>0</v>
      </c>
      <c r="AD134" s="32">
        <f>+Tabla7[[#This Row],[META_DISTRITO]]*Tabla7[[#This Row],[VALOR UNITARIO]]</f>
        <v>0</v>
      </c>
      <c r="AE134" s="30">
        <f>SUM(Tabla7[[#This Row],[$_USAQUEN]:[$_DISTRITO]])</f>
        <v>20237760.000000004</v>
      </c>
      <c r="AF134" s="32">
        <f>+Tabla7[[#This Row],[$_NORTE]]-Tabla7[[#This Row],[$_TOTAL]]</f>
        <v>0</v>
      </c>
    </row>
    <row r="135" spans="1:32" ht="76.5" hidden="1">
      <c r="A135" s="19" t="s">
        <v>73</v>
      </c>
      <c r="B135" s="20" t="s">
        <v>220</v>
      </c>
      <c r="C135" s="20" t="s">
        <v>101</v>
      </c>
      <c r="D135" s="21">
        <v>122</v>
      </c>
      <c r="E135" s="20" t="s">
        <v>228</v>
      </c>
      <c r="F135" s="20" t="s">
        <v>77</v>
      </c>
      <c r="G135" s="19" t="s">
        <v>229</v>
      </c>
      <c r="H135" s="19" t="s">
        <v>149</v>
      </c>
      <c r="I135" s="19" t="s">
        <v>65</v>
      </c>
      <c r="J135" s="22">
        <v>53781</v>
      </c>
      <c r="K135" s="5">
        <v>432</v>
      </c>
      <c r="L135" s="22">
        <f>+Tabla7[[#This Row],[VALOR UNITARIO]]*Tabla7[[#This Row],[META_NORTE]]</f>
        <v>23233392</v>
      </c>
      <c r="M135" s="41">
        <f>+Tabla7[[#This Row],[META_NORTE]]*10.02/100</f>
        <v>43.286399999999993</v>
      </c>
      <c r="N135" s="42">
        <f>+Tabla7[[#This Row],[META_NORTE]]*43.81/100</f>
        <v>189.25920000000002</v>
      </c>
      <c r="O135" s="42">
        <f>+Tabla7[[#This Row],[META_NORTE]]*29.46/100</f>
        <v>127.26720000000002</v>
      </c>
      <c r="P135" s="42">
        <f>+Tabla7[[#This Row],[META_NORTE]]*7.72/100</f>
        <v>33.3504</v>
      </c>
      <c r="Q135" s="42">
        <f>+Tabla7[[#This Row],[META_NORTE]]*3.92/100</f>
        <v>16.9344</v>
      </c>
      <c r="R135" s="42">
        <f>+Tabla7[[#This Row],[META_NORTE]]*5.07/100</f>
        <v>21.902400000000004</v>
      </c>
      <c r="S135" s="42"/>
      <c r="T135" s="43"/>
      <c r="U135" s="28">
        <f>+Tabla7[[#This Row],[META_USAQUEN]]+Tabla7[[#This Row],[META_ENGATIVA]]+Tabla7[[#This Row],[META_SUBA]]+Tabla7[[#This Row],[META_CHAPINERO]]+Tabla7[[#This Row],[META_BARRIOS_UNIDOS]]+Tabla7[[#This Row],[META_TEUSAQUILLO]]+Tabla7[[#This Row],[META_SUBRED]]+Tabla7[[#This Row],[META_DISTRITO]]</f>
        <v>432</v>
      </c>
      <c r="V135" s="29">
        <f>+Tabla7[[#This Row],[META_NORTE]]-Tabla7[[#This Row],[META_TOTAL]]</f>
        <v>0</v>
      </c>
      <c r="W135" s="30">
        <f>+Tabla7[[#This Row],[VALOR UNITARIO]]*Tabla7[[#This Row],[META_USAQUEN]]</f>
        <v>2327985.8783999998</v>
      </c>
      <c r="X135" s="31">
        <f>+Tabla7[[#This Row],[META_ENGATIVA]]*Tabla7[[#This Row],[VALOR UNITARIO]]</f>
        <v>10178549.035200002</v>
      </c>
      <c r="Y135" s="31">
        <f>+Tabla7[[#This Row],[META_SUBA]]*Tabla7[[#This Row],[VALOR UNITARIO]]</f>
        <v>6844557.2832000013</v>
      </c>
      <c r="Z135" s="31">
        <f>+Tabla7[[#This Row],[META_CHAPINERO]]*Tabla7[[#This Row],[VALOR UNITARIO]]</f>
        <v>1793617.8624</v>
      </c>
      <c r="AA135" s="31">
        <f>+Tabla7[[#This Row],[META_BARRIOS_UNIDOS]]*Tabla7[[#This Row],[VALOR UNITARIO]]</f>
        <v>910748.96640000003</v>
      </c>
      <c r="AB135" s="31">
        <f>+Tabla7[[#This Row],[META_TEUSAQUILLO]]*Tabla7[[#This Row],[VALOR UNITARIO]]</f>
        <v>1177932.9744000002</v>
      </c>
      <c r="AC135" s="31">
        <f>+Tabla7[[#This Row],[META_SUBRED]]*Tabla7[[#This Row],[VALOR UNITARIO]]</f>
        <v>0</v>
      </c>
      <c r="AD135" s="32">
        <f>+Tabla7[[#This Row],[META_DISTRITO]]*Tabla7[[#This Row],[VALOR UNITARIO]]</f>
        <v>0</v>
      </c>
      <c r="AE135" s="30">
        <f>SUM(Tabla7[[#This Row],[$_USAQUEN]:[$_DISTRITO]])</f>
        <v>23233392</v>
      </c>
      <c r="AF135" s="32">
        <f>+Tabla7[[#This Row],[$_NORTE]]-Tabla7[[#This Row],[$_TOTAL]]</f>
        <v>0</v>
      </c>
    </row>
    <row r="136" spans="1:32" ht="51" hidden="1">
      <c r="A136" s="19" t="s">
        <v>73</v>
      </c>
      <c r="B136" s="20" t="s">
        <v>220</v>
      </c>
      <c r="C136" s="20" t="s">
        <v>75</v>
      </c>
      <c r="D136" s="21">
        <v>123</v>
      </c>
      <c r="E136" s="20" t="s">
        <v>230</v>
      </c>
      <c r="F136" s="20" t="s">
        <v>81</v>
      </c>
      <c r="G136" s="19" t="s">
        <v>78</v>
      </c>
      <c r="H136" s="19" t="s">
        <v>149</v>
      </c>
      <c r="I136" s="19" t="s">
        <v>65</v>
      </c>
      <c r="J136" s="22">
        <v>266747</v>
      </c>
      <c r="K136" s="5">
        <v>480</v>
      </c>
      <c r="L136" s="22">
        <f>+Tabla7[[#This Row],[VALOR UNITARIO]]*Tabla7[[#This Row],[META_NORTE]]</f>
        <v>128038560</v>
      </c>
      <c r="M136" s="41">
        <f>+Tabla7[[#This Row],[META_NORTE]]*10.02/100</f>
        <v>48.095999999999997</v>
      </c>
      <c r="N136" s="42">
        <f>+Tabla7[[#This Row],[META_NORTE]]*43.81/100</f>
        <v>210.28800000000004</v>
      </c>
      <c r="O136" s="42">
        <f>+Tabla7[[#This Row],[META_NORTE]]*29.46/100</f>
        <v>141.40800000000002</v>
      </c>
      <c r="P136" s="42">
        <f>+Tabla7[[#This Row],[META_NORTE]]*7.72/100</f>
        <v>37.055999999999997</v>
      </c>
      <c r="Q136" s="42">
        <f>+Tabla7[[#This Row],[META_NORTE]]*3.92/100</f>
        <v>18.815999999999999</v>
      </c>
      <c r="R136" s="42">
        <f>+Tabla7[[#This Row],[META_NORTE]]*5.07/100</f>
        <v>24.336000000000002</v>
      </c>
      <c r="S136" s="42"/>
      <c r="T136" s="43"/>
      <c r="U136" s="28">
        <f>+Tabla7[[#This Row],[META_USAQUEN]]+Tabla7[[#This Row],[META_ENGATIVA]]+Tabla7[[#This Row],[META_SUBA]]+Tabla7[[#This Row],[META_CHAPINERO]]+Tabla7[[#This Row],[META_BARRIOS_UNIDOS]]+Tabla7[[#This Row],[META_TEUSAQUILLO]]+Tabla7[[#This Row],[META_SUBRED]]+Tabla7[[#This Row],[META_DISTRITO]]</f>
        <v>480</v>
      </c>
      <c r="V136" s="29">
        <f>+Tabla7[[#This Row],[META_NORTE]]-Tabla7[[#This Row],[META_TOTAL]]</f>
        <v>0</v>
      </c>
      <c r="W136" s="30">
        <f>+Tabla7[[#This Row],[VALOR UNITARIO]]*Tabla7[[#This Row],[META_USAQUEN]]</f>
        <v>12829463.711999999</v>
      </c>
      <c r="X136" s="31">
        <f>+Tabla7[[#This Row],[META_ENGATIVA]]*Tabla7[[#This Row],[VALOR UNITARIO]]</f>
        <v>56093693.136000007</v>
      </c>
      <c r="Y136" s="31">
        <f>+Tabla7[[#This Row],[META_SUBA]]*Tabla7[[#This Row],[VALOR UNITARIO]]</f>
        <v>37720159.776000001</v>
      </c>
      <c r="Z136" s="31">
        <f>+Tabla7[[#This Row],[META_CHAPINERO]]*Tabla7[[#This Row],[VALOR UNITARIO]]</f>
        <v>9884576.8319999985</v>
      </c>
      <c r="AA136" s="31">
        <f>+Tabla7[[#This Row],[META_BARRIOS_UNIDOS]]*Tabla7[[#This Row],[VALOR UNITARIO]]</f>
        <v>5019111.5520000001</v>
      </c>
      <c r="AB136" s="31">
        <f>+Tabla7[[#This Row],[META_TEUSAQUILLO]]*Tabla7[[#This Row],[VALOR UNITARIO]]</f>
        <v>6491554.9920000006</v>
      </c>
      <c r="AC136" s="31">
        <f>+Tabla7[[#This Row],[META_SUBRED]]*Tabla7[[#This Row],[VALOR UNITARIO]]</f>
        <v>0</v>
      </c>
      <c r="AD136" s="32">
        <f>+Tabla7[[#This Row],[META_DISTRITO]]*Tabla7[[#This Row],[VALOR UNITARIO]]</f>
        <v>0</v>
      </c>
      <c r="AE136" s="30">
        <f>SUM(Tabla7[[#This Row],[$_USAQUEN]:[$_DISTRITO]])</f>
        <v>128038560.00000001</v>
      </c>
      <c r="AF136" s="32">
        <f>+Tabla7[[#This Row],[$_NORTE]]-Tabla7[[#This Row],[$_TOTAL]]</f>
        <v>0</v>
      </c>
    </row>
    <row r="137" spans="1:32" ht="102" hidden="1">
      <c r="A137" s="19" t="s">
        <v>73</v>
      </c>
      <c r="B137" s="20" t="s">
        <v>220</v>
      </c>
      <c r="C137" s="20" t="s">
        <v>75</v>
      </c>
      <c r="D137" s="21">
        <v>124</v>
      </c>
      <c r="E137" s="20" t="s">
        <v>231</v>
      </c>
      <c r="F137" s="20" t="s">
        <v>77</v>
      </c>
      <c r="G137" s="19" t="s">
        <v>232</v>
      </c>
      <c r="H137" s="19" t="s">
        <v>138</v>
      </c>
      <c r="I137" s="19" t="s">
        <v>65</v>
      </c>
      <c r="J137" s="22">
        <v>851865</v>
      </c>
      <c r="K137" s="5">
        <v>12</v>
      </c>
      <c r="L137" s="22">
        <f>+Tabla7[[#This Row],[VALOR UNITARIO]]*Tabla7[[#This Row],[META_NORTE]]</f>
        <v>10222380</v>
      </c>
      <c r="M137" s="41">
        <f>+Tabla7[[#This Row],[META_NORTE]]*10.02/100</f>
        <v>1.2023999999999999</v>
      </c>
      <c r="N137" s="42">
        <f>+Tabla7[[#This Row],[META_NORTE]]*43.81/100</f>
        <v>5.2572000000000001</v>
      </c>
      <c r="O137" s="42">
        <f>+Tabla7[[#This Row],[META_NORTE]]*29.46/100</f>
        <v>3.5351999999999997</v>
      </c>
      <c r="P137" s="42">
        <f>+Tabla7[[#This Row],[META_NORTE]]*7.72/100</f>
        <v>0.9264</v>
      </c>
      <c r="Q137" s="42">
        <f>+Tabla7[[#This Row],[META_NORTE]]*3.92/100</f>
        <v>0.47039999999999998</v>
      </c>
      <c r="R137" s="42">
        <f>+Tabla7[[#This Row],[META_NORTE]]*5.07/100</f>
        <v>0.60840000000000005</v>
      </c>
      <c r="S137" s="42"/>
      <c r="T137" s="43"/>
      <c r="U137" s="28">
        <f>+Tabla7[[#This Row],[META_USAQUEN]]+Tabla7[[#This Row],[META_ENGATIVA]]+Tabla7[[#This Row],[META_SUBA]]+Tabla7[[#This Row],[META_CHAPINERO]]+Tabla7[[#This Row],[META_BARRIOS_UNIDOS]]+Tabla7[[#This Row],[META_TEUSAQUILLO]]+Tabla7[[#This Row],[META_SUBRED]]+Tabla7[[#This Row],[META_DISTRITO]]</f>
        <v>11.999999999999998</v>
      </c>
      <c r="V137" s="29">
        <f>+Tabla7[[#This Row],[META_NORTE]]-Tabla7[[#This Row],[META_TOTAL]]</f>
        <v>0</v>
      </c>
      <c r="W137" s="30">
        <f>+Tabla7[[#This Row],[VALOR UNITARIO]]*Tabla7[[#This Row],[META_USAQUEN]]</f>
        <v>1024282.4759999999</v>
      </c>
      <c r="X137" s="31">
        <f>+Tabla7[[#This Row],[META_ENGATIVA]]*Tabla7[[#This Row],[VALOR UNITARIO]]</f>
        <v>4478424.6780000003</v>
      </c>
      <c r="Y137" s="31">
        <f>+Tabla7[[#This Row],[META_SUBA]]*Tabla7[[#This Row],[VALOR UNITARIO]]</f>
        <v>3011513.1479999996</v>
      </c>
      <c r="Z137" s="31">
        <f>+Tabla7[[#This Row],[META_CHAPINERO]]*Tabla7[[#This Row],[VALOR UNITARIO]]</f>
        <v>789167.73600000003</v>
      </c>
      <c r="AA137" s="31">
        <f>+Tabla7[[#This Row],[META_BARRIOS_UNIDOS]]*Tabla7[[#This Row],[VALOR UNITARIO]]</f>
        <v>400717.29599999997</v>
      </c>
      <c r="AB137" s="31">
        <f>+Tabla7[[#This Row],[META_TEUSAQUILLO]]*Tabla7[[#This Row],[VALOR UNITARIO]]</f>
        <v>518274.66600000003</v>
      </c>
      <c r="AC137" s="31">
        <f>+Tabla7[[#This Row],[META_SUBRED]]*Tabla7[[#This Row],[VALOR UNITARIO]]</f>
        <v>0</v>
      </c>
      <c r="AD137" s="32">
        <f>+Tabla7[[#This Row],[META_DISTRITO]]*Tabla7[[#This Row],[VALOR UNITARIO]]</f>
        <v>0</v>
      </c>
      <c r="AE137" s="30">
        <f>SUM(Tabla7[[#This Row],[$_USAQUEN]:[$_DISTRITO]])</f>
        <v>10222379.999999998</v>
      </c>
      <c r="AF137" s="32">
        <f>+Tabla7[[#This Row],[$_NORTE]]-Tabla7[[#This Row],[$_TOTAL]]</f>
        <v>0</v>
      </c>
    </row>
    <row r="138" spans="1:32" ht="77.25" hidden="1" thickTop="1">
      <c r="A138" s="19" t="s">
        <v>73</v>
      </c>
      <c r="B138" s="20" t="s">
        <v>220</v>
      </c>
      <c r="C138" s="20" t="s">
        <v>75</v>
      </c>
      <c r="D138" s="21">
        <v>125</v>
      </c>
      <c r="E138" s="20" t="s">
        <v>233</v>
      </c>
      <c r="F138" s="20" t="s">
        <v>77</v>
      </c>
      <c r="G138" s="19" t="s">
        <v>45</v>
      </c>
      <c r="H138" s="19" t="s">
        <v>46</v>
      </c>
      <c r="I138" s="19" t="s">
        <v>65</v>
      </c>
      <c r="J138" s="22">
        <v>12879544</v>
      </c>
      <c r="K138" s="5">
        <v>0</v>
      </c>
      <c r="L138" s="22">
        <f>+Tabla7[[#This Row],[VALOR UNITARIO]]*Tabla7[[#This Row],[META_NORTE]]</f>
        <v>0</v>
      </c>
      <c r="M138" s="38">
        <v>0</v>
      </c>
      <c r="N138" s="39">
        <v>0</v>
      </c>
      <c r="O138" s="39">
        <v>0</v>
      </c>
      <c r="P138" s="39">
        <v>0</v>
      </c>
      <c r="Q138" s="39">
        <v>0</v>
      </c>
      <c r="R138" s="39">
        <v>0</v>
      </c>
      <c r="S138" s="39">
        <v>0</v>
      </c>
      <c r="T138" s="40">
        <v>0</v>
      </c>
      <c r="U138" s="28">
        <f>+Tabla7[[#This Row],[META_USAQUEN]]+Tabla7[[#This Row],[META_ENGATIVA]]+Tabla7[[#This Row],[META_SUBA]]+Tabla7[[#This Row],[META_CHAPINERO]]+Tabla7[[#This Row],[META_BARRIOS_UNIDOS]]+Tabla7[[#This Row],[META_TEUSAQUILLO]]+Tabla7[[#This Row],[META_SUBRED]]+Tabla7[[#This Row],[META_DISTRITO]]</f>
        <v>0</v>
      </c>
      <c r="V138" s="29">
        <f>+Tabla7[[#This Row],[META_NORTE]]-Tabla7[[#This Row],[META_TOTAL]]</f>
        <v>0</v>
      </c>
      <c r="W138" s="30">
        <f>+Tabla7[[#This Row],[VALOR UNITARIO]]*Tabla7[[#This Row],[META_USAQUEN]]</f>
        <v>0</v>
      </c>
      <c r="X138" s="31">
        <f>+Tabla7[[#This Row],[META_ENGATIVA]]*Tabla7[[#This Row],[VALOR UNITARIO]]</f>
        <v>0</v>
      </c>
      <c r="Y138" s="31">
        <f>+Tabla7[[#This Row],[META_SUBA]]*Tabla7[[#This Row],[VALOR UNITARIO]]</f>
        <v>0</v>
      </c>
      <c r="Z138" s="31">
        <f>+Tabla7[[#This Row],[META_CHAPINERO]]*Tabla7[[#This Row],[VALOR UNITARIO]]</f>
        <v>0</v>
      </c>
      <c r="AA138" s="31">
        <f>+Tabla7[[#This Row],[META_BARRIOS_UNIDOS]]*Tabla7[[#This Row],[VALOR UNITARIO]]</f>
        <v>0</v>
      </c>
      <c r="AB138" s="31">
        <f>+Tabla7[[#This Row],[META_TEUSAQUILLO]]*Tabla7[[#This Row],[VALOR UNITARIO]]</f>
        <v>0</v>
      </c>
      <c r="AC138" s="31">
        <f>+Tabla7[[#This Row],[META_SUBRED]]*Tabla7[[#This Row],[VALOR UNITARIO]]</f>
        <v>0</v>
      </c>
      <c r="AD138" s="32">
        <f>+Tabla7[[#This Row],[META_DISTRITO]]*Tabla7[[#This Row],[VALOR UNITARIO]]</f>
        <v>0</v>
      </c>
      <c r="AE138" s="30">
        <f>SUM(Tabla7[[#This Row],[$_USAQUEN]:[$_DISTRITO]])</f>
        <v>0</v>
      </c>
      <c r="AF138" s="32">
        <f>+Tabla7[[#This Row],[$_NORTE]]-Tabla7[[#This Row],[$_TOTAL]]</f>
        <v>0</v>
      </c>
    </row>
    <row r="139" spans="1:32" ht="38.25" hidden="1">
      <c r="A139" s="19" t="s">
        <v>73</v>
      </c>
      <c r="B139" s="20" t="s">
        <v>234</v>
      </c>
      <c r="C139" s="20" t="s">
        <v>75</v>
      </c>
      <c r="D139" s="21">
        <v>126</v>
      </c>
      <c r="E139" s="20" t="s">
        <v>235</v>
      </c>
      <c r="F139" s="20" t="s">
        <v>77</v>
      </c>
      <c r="G139" s="19" t="s">
        <v>78</v>
      </c>
      <c r="H139" s="19" t="s">
        <v>67</v>
      </c>
      <c r="I139" s="19" t="s">
        <v>65</v>
      </c>
      <c r="J139" s="22">
        <v>175674</v>
      </c>
      <c r="K139" s="5">
        <v>0</v>
      </c>
      <c r="L139" s="22">
        <f>+Tabla7[[#This Row],[VALOR UNITARIO]]*Tabla7[[#This Row],[META_NORTE]]</f>
        <v>0</v>
      </c>
      <c r="M139" s="41">
        <f>+Tabla7[[#This Row],[META_NORTE]]*10.02/100</f>
        <v>0</v>
      </c>
      <c r="N139" s="42">
        <f>+Tabla7[[#This Row],[META_NORTE]]*43.81/100</f>
        <v>0</v>
      </c>
      <c r="O139" s="42">
        <f>+Tabla7[[#This Row],[META_NORTE]]*29.46/100</f>
        <v>0</v>
      </c>
      <c r="P139" s="42">
        <f>+Tabla7[[#This Row],[META_NORTE]]*7.72/100</f>
        <v>0</v>
      </c>
      <c r="Q139" s="42">
        <f>+Tabla7[[#This Row],[META_NORTE]]*3.92/100</f>
        <v>0</v>
      </c>
      <c r="R139" s="42">
        <f>+Tabla7[[#This Row],[META_NORTE]]*5.07/100</f>
        <v>0</v>
      </c>
      <c r="S139" s="42">
        <v>0</v>
      </c>
      <c r="T139" s="43">
        <v>0</v>
      </c>
      <c r="U139" s="28">
        <f>+Tabla7[[#This Row],[META_USAQUEN]]+Tabla7[[#This Row],[META_ENGATIVA]]+Tabla7[[#This Row],[META_SUBA]]+Tabla7[[#This Row],[META_CHAPINERO]]+Tabla7[[#This Row],[META_BARRIOS_UNIDOS]]+Tabla7[[#This Row],[META_TEUSAQUILLO]]+Tabla7[[#This Row],[META_SUBRED]]+Tabla7[[#This Row],[META_DISTRITO]]</f>
        <v>0</v>
      </c>
      <c r="V139" s="29">
        <f>+Tabla7[[#This Row],[META_NORTE]]-Tabla7[[#This Row],[META_TOTAL]]</f>
        <v>0</v>
      </c>
      <c r="W139" s="30">
        <f>+Tabla7[[#This Row],[VALOR UNITARIO]]*Tabla7[[#This Row],[META_USAQUEN]]</f>
        <v>0</v>
      </c>
      <c r="X139" s="31">
        <f>+Tabla7[[#This Row],[META_ENGATIVA]]*Tabla7[[#This Row],[VALOR UNITARIO]]</f>
        <v>0</v>
      </c>
      <c r="Y139" s="31">
        <f>+Tabla7[[#This Row],[META_SUBA]]*Tabla7[[#This Row],[VALOR UNITARIO]]</f>
        <v>0</v>
      </c>
      <c r="Z139" s="31">
        <f>+Tabla7[[#This Row],[META_CHAPINERO]]*Tabla7[[#This Row],[VALOR UNITARIO]]</f>
        <v>0</v>
      </c>
      <c r="AA139" s="31">
        <f>+Tabla7[[#This Row],[META_BARRIOS_UNIDOS]]*Tabla7[[#This Row],[VALOR UNITARIO]]</f>
        <v>0</v>
      </c>
      <c r="AB139" s="31">
        <f>+Tabla7[[#This Row],[META_TEUSAQUILLO]]*Tabla7[[#This Row],[VALOR UNITARIO]]</f>
        <v>0</v>
      </c>
      <c r="AC139" s="31">
        <f>+Tabla7[[#This Row],[META_SUBRED]]*Tabla7[[#This Row],[VALOR UNITARIO]]</f>
        <v>0</v>
      </c>
      <c r="AD139" s="32">
        <f>+Tabla7[[#This Row],[META_DISTRITO]]*Tabla7[[#This Row],[VALOR UNITARIO]]</f>
        <v>0</v>
      </c>
      <c r="AE139" s="30">
        <f>SUM(Tabla7[[#This Row],[$_USAQUEN]:[$_DISTRITO]])</f>
        <v>0</v>
      </c>
      <c r="AF139" s="32">
        <f>+Tabla7[[#This Row],[$_NORTE]]-Tabla7[[#This Row],[$_TOTAL]]</f>
        <v>0</v>
      </c>
    </row>
    <row r="140" spans="1:32" ht="102" hidden="1">
      <c r="A140" s="19" t="s">
        <v>73</v>
      </c>
      <c r="B140" s="20" t="s">
        <v>234</v>
      </c>
      <c r="C140" s="20" t="s">
        <v>75</v>
      </c>
      <c r="D140" s="21">
        <v>127</v>
      </c>
      <c r="E140" s="20" t="s">
        <v>236</v>
      </c>
      <c r="F140" s="20" t="s">
        <v>77</v>
      </c>
      <c r="G140" s="19" t="s">
        <v>78</v>
      </c>
      <c r="H140" s="19" t="s">
        <v>50</v>
      </c>
      <c r="I140" s="19" t="s">
        <v>65</v>
      </c>
      <c r="J140" s="22">
        <v>468320</v>
      </c>
      <c r="K140" s="5">
        <v>0</v>
      </c>
      <c r="L140" s="22">
        <f>+Tabla7[[#This Row],[VALOR UNITARIO]]*Tabla7[[#This Row],[META_NORTE]]</f>
        <v>0</v>
      </c>
      <c r="M140" s="41">
        <f>+Tabla7[[#This Row],[META_NORTE]]*10.02/100</f>
        <v>0</v>
      </c>
      <c r="N140" s="42">
        <f>+Tabla7[[#This Row],[META_NORTE]]*43.81/100</f>
        <v>0</v>
      </c>
      <c r="O140" s="42">
        <f>+Tabla7[[#This Row],[META_NORTE]]*29.46/100</f>
        <v>0</v>
      </c>
      <c r="P140" s="42">
        <f>+Tabla7[[#This Row],[META_NORTE]]*7.72/100</f>
        <v>0</v>
      </c>
      <c r="Q140" s="42">
        <f>+Tabla7[[#This Row],[META_NORTE]]*3.92/100</f>
        <v>0</v>
      </c>
      <c r="R140" s="42">
        <f>+Tabla7[[#This Row],[META_NORTE]]*5.07/100</f>
        <v>0</v>
      </c>
      <c r="S140" s="42"/>
      <c r="T140" s="43"/>
      <c r="U140" s="28">
        <f>+Tabla7[[#This Row],[META_USAQUEN]]+Tabla7[[#This Row],[META_ENGATIVA]]+Tabla7[[#This Row],[META_SUBA]]+Tabla7[[#This Row],[META_CHAPINERO]]+Tabla7[[#This Row],[META_BARRIOS_UNIDOS]]+Tabla7[[#This Row],[META_TEUSAQUILLO]]+Tabla7[[#This Row],[META_SUBRED]]+Tabla7[[#This Row],[META_DISTRITO]]</f>
        <v>0</v>
      </c>
      <c r="V140" s="29">
        <f>+Tabla7[[#This Row],[META_NORTE]]-Tabla7[[#This Row],[META_TOTAL]]</f>
        <v>0</v>
      </c>
      <c r="W140" s="30">
        <f>+Tabla7[[#This Row],[VALOR UNITARIO]]*Tabla7[[#This Row],[META_USAQUEN]]</f>
        <v>0</v>
      </c>
      <c r="X140" s="31">
        <f>+Tabla7[[#This Row],[META_ENGATIVA]]*Tabla7[[#This Row],[VALOR UNITARIO]]</f>
        <v>0</v>
      </c>
      <c r="Y140" s="31">
        <f>+Tabla7[[#This Row],[META_SUBA]]*Tabla7[[#This Row],[VALOR UNITARIO]]</f>
        <v>0</v>
      </c>
      <c r="Z140" s="31">
        <f>+Tabla7[[#This Row],[META_CHAPINERO]]*Tabla7[[#This Row],[VALOR UNITARIO]]</f>
        <v>0</v>
      </c>
      <c r="AA140" s="31">
        <f>+Tabla7[[#This Row],[META_BARRIOS_UNIDOS]]*Tabla7[[#This Row],[VALOR UNITARIO]]</f>
        <v>0</v>
      </c>
      <c r="AB140" s="31">
        <f>+Tabla7[[#This Row],[META_TEUSAQUILLO]]*Tabla7[[#This Row],[VALOR UNITARIO]]</f>
        <v>0</v>
      </c>
      <c r="AC140" s="31">
        <f>+Tabla7[[#This Row],[META_SUBRED]]*Tabla7[[#This Row],[VALOR UNITARIO]]</f>
        <v>0</v>
      </c>
      <c r="AD140" s="32">
        <f>+Tabla7[[#This Row],[META_DISTRITO]]*Tabla7[[#This Row],[VALOR UNITARIO]]</f>
        <v>0</v>
      </c>
      <c r="AE140" s="30">
        <f>SUM(Tabla7[[#This Row],[$_USAQUEN]:[$_DISTRITO]])</f>
        <v>0</v>
      </c>
      <c r="AF140" s="32">
        <f>+Tabla7[[#This Row],[$_NORTE]]-Tabla7[[#This Row],[$_TOTAL]]</f>
        <v>0</v>
      </c>
    </row>
    <row r="141" spans="1:32" ht="102" hidden="1">
      <c r="A141" s="19" t="s">
        <v>73</v>
      </c>
      <c r="B141" s="20" t="s">
        <v>234</v>
      </c>
      <c r="C141" s="20" t="s">
        <v>75</v>
      </c>
      <c r="D141" s="21">
        <v>127</v>
      </c>
      <c r="E141" s="20" t="s">
        <v>236</v>
      </c>
      <c r="F141" s="20" t="s">
        <v>80</v>
      </c>
      <c r="G141" s="19" t="s">
        <v>78</v>
      </c>
      <c r="H141" s="19" t="s">
        <v>50</v>
      </c>
      <c r="I141" s="19" t="s">
        <v>65</v>
      </c>
      <c r="J141" s="22">
        <v>468320</v>
      </c>
      <c r="K141" s="5">
        <v>0</v>
      </c>
      <c r="L141" s="22">
        <f>+Tabla7[[#This Row],[VALOR UNITARIO]]*Tabla7[[#This Row],[META_NORTE]]</f>
        <v>0</v>
      </c>
      <c r="M141" s="41">
        <f>+Tabla7[[#This Row],[META_NORTE]]*10.02/100</f>
        <v>0</v>
      </c>
      <c r="N141" s="42">
        <f>+Tabla7[[#This Row],[META_NORTE]]*43.81/100</f>
        <v>0</v>
      </c>
      <c r="O141" s="42">
        <f>+Tabla7[[#This Row],[META_NORTE]]*29.46/100</f>
        <v>0</v>
      </c>
      <c r="P141" s="42">
        <f>+Tabla7[[#This Row],[META_NORTE]]*7.72/100</f>
        <v>0</v>
      </c>
      <c r="Q141" s="42">
        <f>+Tabla7[[#This Row],[META_NORTE]]*3.92/100</f>
        <v>0</v>
      </c>
      <c r="R141" s="42">
        <f>+Tabla7[[#This Row],[META_NORTE]]*5.07/100</f>
        <v>0</v>
      </c>
      <c r="S141" s="42"/>
      <c r="T141" s="43"/>
      <c r="U141" s="28">
        <f>+Tabla7[[#This Row],[META_USAQUEN]]+Tabla7[[#This Row],[META_ENGATIVA]]+Tabla7[[#This Row],[META_SUBA]]+Tabla7[[#This Row],[META_CHAPINERO]]+Tabla7[[#This Row],[META_BARRIOS_UNIDOS]]+Tabla7[[#This Row],[META_TEUSAQUILLO]]+Tabla7[[#This Row],[META_SUBRED]]+Tabla7[[#This Row],[META_DISTRITO]]</f>
        <v>0</v>
      </c>
      <c r="V141" s="29">
        <f>+Tabla7[[#This Row],[META_NORTE]]-Tabla7[[#This Row],[META_TOTAL]]</f>
        <v>0</v>
      </c>
      <c r="W141" s="30">
        <f>+Tabla7[[#This Row],[VALOR UNITARIO]]*Tabla7[[#This Row],[META_USAQUEN]]</f>
        <v>0</v>
      </c>
      <c r="X141" s="31">
        <f>+Tabla7[[#This Row],[META_ENGATIVA]]*Tabla7[[#This Row],[VALOR UNITARIO]]</f>
        <v>0</v>
      </c>
      <c r="Y141" s="31">
        <f>+Tabla7[[#This Row],[META_SUBA]]*Tabla7[[#This Row],[VALOR UNITARIO]]</f>
        <v>0</v>
      </c>
      <c r="Z141" s="31">
        <f>+Tabla7[[#This Row],[META_CHAPINERO]]*Tabla7[[#This Row],[VALOR UNITARIO]]</f>
        <v>0</v>
      </c>
      <c r="AA141" s="31">
        <f>+Tabla7[[#This Row],[META_BARRIOS_UNIDOS]]*Tabla7[[#This Row],[VALOR UNITARIO]]</f>
        <v>0</v>
      </c>
      <c r="AB141" s="31">
        <f>+Tabla7[[#This Row],[META_TEUSAQUILLO]]*Tabla7[[#This Row],[VALOR UNITARIO]]</f>
        <v>0</v>
      </c>
      <c r="AC141" s="31">
        <f>+Tabla7[[#This Row],[META_SUBRED]]*Tabla7[[#This Row],[VALOR UNITARIO]]</f>
        <v>0</v>
      </c>
      <c r="AD141" s="32">
        <f>+Tabla7[[#This Row],[META_DISTRITO]]*Tabla7[[#This Row],[VALOR UNITARIO]]</f>
        <v>0</v>
      </c>
      <c r="AE141" s="30">
        <f>SUM(Tabla7[[#This Row],[$_USAQUEN]:[$_DISTRITO]])</f>
        <v>0</v>
      </c>
      <c r="AF141" s="32">
        <f>+Tabla7[[#This Row],[$_NORTE]]-Tabla7[[#This Row],[$_TOTAL]]</f>
        <v>0</v>
      </c>
    </row>
    <row r="142" spans="1:32" ht="102" hidden="1">
      <c r="A142" s="19" t="s">
        <v>73</v>
      </c>
      <c r="B142" s="20" t="s">
        <v>234</v>
      </c>
      <c r="C142" s="20" t="s">
        <v>75</v>
      </c>
      <c r="D142" s="21">
        <v>127</v>
      </c>
      <c r="E142" s="20" t="s">
        <v>236</v>
      </c>
      <c r="F142" s="20" t="s">
        <v>81</v>
      </c>
      <c r="G142" s="19" t="s">
        <v>78</v>
      </c>
      <c r="H142" s="19" t="s">
        <v>50</v>
      </c>
      <c r="I142" s="19" t="s">
        <v>65</v>
      </c>
      <c r="J142" s="22">
        <v>468320</v>
      </c>
      <c r="K142" s="5">
        <v>0</v>
      </c>
      <c r="L142" s="22">
        <f>+Tabla7[[#This Row],[VALOR UNITARIO]]*Tabla7[[#This Row],[META_NORTE]]</f>
        <v>0</v>
      </c>
      <c r="M142" s="41">
        <f>+Tabla7[[#This Row],[META_NORTE]]*10.02/100</f>
        <v>0</v>
      </c>
      <c r="N142" s="42">
        <f>+Tabla7[[#This Row],[META_NORTE]]*43.81/100</f>
        <v>0</v>
      </c>
      <c r="O142" s="42">
        <f>+Tabla7[[#This Row],[META_NORTE]]*29.46/100</f>
        <v>0</v>
      </c>
      <c r="P142" s="42">
        <f>+Tabla7[[#This Row],[META_NORTE]]*7.72/100</f>
        <v>0</v>
      </c>
      <c r="Q142" s="42">
        <f>+Tabla7[[#This Row],[META_NORTE]]*3.92/100</f>
        <v>0</v>
      </c>
      <c r="R142" s="42">
        <f>+Tabla7[[#This Row],[META_NORTE]]*5.07/100</f>
        <v>0</v>
      </c>
      <c r="S142" s="42"/>
      <c r="T142" s="43"/>
      <c r="U142" s="28">
        <f>+Tabla7[[#This Row],[META_USAQUEN]]+Tabla7[[#This Row],[META_ENGATIVA]]+Tabla7[[#This Row],[META_SUBA]]+Tabla7[[#This Row],[META_CHAPINERO]]+Tabla7[[#This Row],[META_BARRIOS_UNIDOS]]+Tabla7[[#This Row],[META_TEUSAQUILLO]]+Tabla7[[#This Row],[META_SUBRED]]+Tabla7[[#This Row],[META_DISTRITO]]</f>
        <v>0</v>
      </c>
      <c r="V142" s="29">
        <f>+Tabla7[[#This Row],[META_NORTE]]-Tabla7[[#This Row],[META_TOTAL]]</f>
        <v>0</v>
      </c>
      <c r="W142" s="30">
        <f>+Tabla7[[#This Row],[VALOR UNITARIO]]*Tabla7[[#This Row],[META_USAQUEN]]</f>
        <v>0</v>
      </c>
      <c r="X142" s="31">
        <f>+Tabla7[[#This Row],[META_ENGATIVA]]*Tabla7[[#This Row],[VALOR UNITARIO]]</f>
        <v>0</v>
      </c>
      <c r="Y142" s="31">
        <f>+Tabla7[[#This Row],[META_SUBA]]*Tabla7[[#This Row],[VALOR UNITARIO]]</f>
        <v>0</v>
      </c>
      <c r="Z142" s="31">
        <f>+Tabla7[[#This Row],[META_CHAPINERO]]*Tabla7[[#This Row],[VALOR UNITARIO]]</f>
        <v>0</v>
      </c>
      <c r="AA142" s="31">
        <f>+Tabla7[[#This Row],[META_BARRIOS_UNIDOS]]*Tabla7[[#This Row],[VALOR UNITARIO]]</f>
        <v>0</v>
      </c>
      <c r="AB142" s="31">
        <f>+Tabla7[[#This Row],[META_TEUSAQUILLO]]*Tabla7[[#This Row],[VALOR UNITARIO]]</f>
        <v>0</v>
      </c>
      <c r="AC142" s="31">
        <f>+Tabla7[[#This Row],[META_SUBRED]]*Tabla7[[#This Row],[VALOR UNITARIO]]</f>
        <v>0</v>
      </c>
      <c r="AD142" s="32">
        <f>+Tabla7[[#This Row],[META_DISTRITO]]*Tabla7[[#This Row],[VALOR UNITARIO]]</f>
        <v>0</v>
      </c>
      <c r="AE142" s="30">
        <f>SUM(Tabla7[[#This Row],[$_USAQUEN]:[$_DISTRITO]])</f>
        <v>0</v>
      </c>
      <c r="AF142" s="32">
        <f>+Tabla7[[#This Row],[$_NORTE]]-Tabla7[[#This Row],[$_TOTAL]]</f>
        <v>0</v>
      </c>
    </row>
    <row r="143" spans="1:32" ht="102" hidden="1">
      <c r="A143" s="19" t="s">
        <v>73</v>
      </c>
      <c r="B143" s="20" t="s">
        <v>234</v>
      </c>
      <c r="C143" s="20" t="s">
        <v>75</v>
      </c>
      <c r="D143" s="21">
        <v>128</v>
      </c>
      <c r="E143" s="20" t="s">
        <v>237</v>
      </c>
      <c r="F143" s="20" t="s">
        <v>77</v>
      </c>
      <c r="G143" s="19" t="s">
        <v>78</v>
      </c>
      <c r="H143" s="19" t="s">
        <v>67</v>
      </c>
      <c r="I143" s="19" t="s">
        <v>65</v>
      </c>
      <c r="J143" s="22">
        <v>140539</v>
      </c>
      <c r="K143" s="5">
        <v>0</v>
      </c>
      <c r="L143" s="22">
        <f>+Tabla7[[#This Row],[VALOR UNITARIO]]*Tabla7[[#This Row],[META_NORTE]]</f>
        <v>0</v>
      </c>
      <c r="M143" s="41">
        <f>+Tabla7[[#This Row],[META_NORTE]]*10.02/100</f>
        <v>0</v>
      </c>
      <c r="N143" s="42">
        <f>+Tabla7[[#This Row],[META_NORTE]]*43.81/100</f>
        <v>0</v>
      </c>
      <c r="O143" s="42">
        <f>+Tabla7[[#This Row],[META_NORTE]]*29.46/100</f>
        <v>0</v>
      </c>
      <c r="P143" s="42">
        <f>+Tabla7[[#This Row],[META_NORTE]]*7.72/100</f>
        <v>0</v>
      </c>
      <c r="Q143" s="42">
        <f>+Tabla7[[#This Row],[META_NORTE]]*3.92/100</f>
        <v>0</v>
      </c>
      <c r="R143" s="42">
        <f>+Tabla7[[#This Row],[META_NORTE]]*5.07/100</f>
        <v>0</v>
      </c>
      <c r="S143" s="42">
        <v>0</v>
      </c>
      <c r="T143" s="43">
        <v>0</v>
      </c>
      <c r="U143" s="28">
        <f>+Tabla7[[#This Row],[META_USAQUEN]]+Tabla7[[#This Row],[META_ENGATIVA]]+Tabla7[[#This Row],[META_SUBA]]+Tabla7[[#This Row],[META_CHAPINERO]]+Tabla7[[#This Row],[META_BARRIOS_UNIDOS]]+Tabla7[[#This Row],[META_TEUSAQUILLO]]+Tabla7[[#This Row],[META_SUBRED]]+Tabla7[[#This Row],[META_DISTRITO]]</f>
        <v>0</v>
      </c>
      <c r="V143" s="29">
        <f>+Tabla7[[#This Row],[META_NORTE]]-Tabla7[[#This Row],[META_TOTAL]]</f>
        <v>0</v>
      </c>
      <c r="W143" s="30">
        <f>+Tabla7[[#This Row],[VALOR UNITARIO]]*Tabla7[[#This Row],[META_USAQUEN]]</f>
        <v>0</v>
      </c>
      <c r="X143" s="31">
        <f>+Tabla7[[#This Row],[META_ENGATIVA]]*Tabla7[[#This Row],[VALOR UNITARIO]]</f>
        <v>0</v>
      </c>
      <c r="Y143" s="31">
        <f>+Tabla7[[#This Row],[META_SUBA]]*Tabla7[[#This Row],[VALOR UNITARIO]]</f>
        <v>0</v>
      </c>
      <c r="Z143" s="31">
        <f>+Tabla7[[#This Row],[META_CHAPINERO]]*Tabla7[[#This Row],[VALOR UNITARIO]]</f>
        <v>0</v>
      </c>
      <c r="AA143" s="31">
        <f>+Tabla7[[#This Row],[META_BARRIOS_UNIDOS]]*Tabla7[[#This Row],[VALOR UNITARIO]]</f>
        <v>0</v>
      </c>
      <c r="AB143" s="31">
        <f>+Tabla7[[#This Row],[META_TEUSAQUILLO]]*Tabla7[[#This Row],[VALOR UNITARIO]]</f>
        <v>0</v>
      </c>
      <c r="AC143" s="31">
        <f>+Tabla7[[#This Row],[META_SUBRED]]*Tabla7[[#This Row],[VALOR UNITARIO]]</f>
        <v>0</v>
      </c>
      <c r="AD143" s="32">
        <f>+Tabla7[[#This Row],[META_DISTRITO]]*Tabla7[[#This Row],[VALOR UNITARIO]]</f>
        <v>0</v>
      </c>
      <c r="AE143" s="30">
        <f>SUM(Tabla7[[#This Row],[$_USAQUEN]:[$_DISTRITO]])</f>
        <v>0</v>
      </c>
      <c r="AF143" s="32">
        <f>+Tabla7[[#This Row],[$_NORTE]]-Tabla7[[#This Row],[$_TOTAL]]</f>
        <v>0</v>
      </c>
    </row>
    <row r="144" spans="1:32" ht="102" hidden="1">
      <c r="A144" s="19" t="s">
        <v>73</v>
      </c>
      <c r="B144" s="20" t="s">
        <v>234</v>
      </c>
      <c r="C144" s="20" t="s">
        <v>75</v>
      </c>
      <c r="D144" s="21">
        <v>128</v>
      </c>
      <c r="E144" s="20" t="s">
        <v>237</v>
      </c>
      <c r="F144" s="20" t="s">
        <v>80</v>
      </c>
      <c r="G144" s="19" t="s">
        <v>78</v>
      </c>
      <c r="H144" s="19" t="s">
        <v>67</v>
      </c>
      <c r="I144" s="19" t="s">
        <v>65</v>
      </c>
      <c r="J144" s="22">
        <v>140539</v>
      </c>
      <c r="K144" s="5">
        <v>0</v>
      </c>
      <c r="L144" s="22">
        <f>+Tabla7[[#This Row],[VALOR UNITARIO]]*Tabla7[[#This Row],[META_NORTE]]</f>
        <v>0</v>
      </c>
      <c r="M144" s="41">
        <f>+Tabla7[[#This Row],[META_NORTE]]*10.02/100</f>
        <v>0</v>
      </c>
      <c r="N144" s="42">
        <f>+Tabla7[[#This Row],[META_NORTE]]*43.81/100</f>
        <v>0</v>
      </c>
      <c r="O144" s="42">
        <f>+Tabla7[[#This Row],[META_NORTE]]*29.46/100</f>
        <v>0</v>
      </c>
      <c r="P144" s="42">
        <f>+Tabla7[[#This Row],[META_NORTE]]*7.72/100</f>
        <v>0</v>
      </c>
      <c r="Q144" s="42">
        <f>+Tabla7[[#This Row],[META_NORTE]]*3.92/100</f>
        <v>0</v>
      </c>
      <c r="R144" s="42">
        <f>+Tabla7[[#This Row],[META_NORTE]]*5.07/100</f>
        <v>0</v>
      </c>
      <c r="S144" s="42">
        <v>0</v>
      </c>
      <c r="T144" s="43">
        <v>0</v>
      </c>
      <c r="U144" s="28">
        <f>+Tabla7[[#This Row],[META_USAQUEN]]+Tabla7[[#This Row],[META_ENGATIVA]]+Tabla7[[#This Row],[META_SUBA]]+Tabla7[[#This Row],[META_CHAPINERO]]+Tabla7[[#This Row],[META_BARRIOS_UNIDOS]]+Tabla7[[#This Row],[META_TEUSAQUILLO]]+Tabla7[[#This Row],[META_SUBRED]]+Tabla7[[#This Row],[META_DISTRITO]]</f>
        <v>0</v>
      </c>
      <c r="V144" s="29">
        <f>+Tabla7[[#This Row],[META_NORTE]]-Tabla7[[#This Row],[META_TOTAL]]</f>
        <v>0</v>
      </c>
      <c r="W144" s="30">
        <f>+Tabla7[[#This Row],[VALOR UNITARIO]]*Tabla7[[#This Row],[META_USAQUEN]]</f>
        <v>0</v>
      </c>
      <c r="X144" s="31">
        <f>+Tabla7[[#This Row],[META_ENGATIVA]]*Tabla7[[#This Row],[VALOR UNITARIO]]</f>
        <v>0</v>
      </c>
      <c r="Y144" s="31">
        <f>+Tabla7[[#This Row],[META_SUBA]]*Tabla7[[#This Row],[VALOR UNITARIO]]</f>
        <v>0</v>
      </c>
      <c r="Z144" s="31">
        <f>+Tabla7[[#This Row],[META_CHAPINERO]]*Tabla7[[#This Row],[VALOR UNITARIO]]</f>
        <v>0</v>
      </c>
      <c r="AA144" s="31">
        <f>+Tabla7[[#This Row],[META_BARRIOS_UNIDOS]]*Tabla7[[#This Row],[VALOR UNITARIO]]</f>
        <v>0</v>
      </c>
      <c r="AB144" s="31">
        <f>+Tabla7[[#This Row],[META_TEUSAQUILLO]]*Tabla7[[#This Row],[VALOR UNITARIO]]</f>
        <v>0</v>
      </c>
      <c r="AC144" s="31">
        <f>+Tabla7[[#This Row],[META_SUBRED]]*Tabla7[[#This Row],[VALOR UNITARIO]]</f>
        <v>0</v>
      </c>
      <c r="AD144" s="32">
        <f>+Tabla7[[#This Row],[META_DISTRITO]]*Tabla7[[#This Row],[VALOR UNITARIO]]</f>
        <v>0</v>
      </c>
      <c r="AE144" s="30">
        <f>SUM(Tabla7[[#This Row],[$_USAQUEN]:[$_DISTRITO]])</f>
        <v>0</v>
      </c>
      <c r="AF144" s="32">
        <f>+Tabla7[[#This Row],[$_NORTE]]-Tabla7[[#This Row],[$_TOTAL]]</f>
        <v>0</v>
      </c>
    </row>
    <row r="145" spans="1:32" ht="76.5" hidden="1">
      <c r="A145" s="19" t="s">
        <v>73</v>
      </c>
      <c r="B145" s="20" t="s">
        <v>234</v>
      </c>
      <c r="C145" s="20" t="s">
        <v>75</v>
      </c>
      <c r="D145" s="21">
        <v>129</v>
      </c>
      <c r="E145" s="20" t="s">
        <v>238</v>
      </c>
      <c r="F145" s="20" t="s">
        <v>77</v>
      </c>
      <c r="G145" s="19" t="s">
        <v>78</v>
      </c>
      <c r="H145" s="19" t="s">
        <v>50</v>
      </c>
      <c r="I145" s="19" t="s">
        <v>65</v>
      </c>
      <c r="J145" s="22">
        <v>175674</v>
      </c>
      <c r="K145" s="5">
        <v>0</v>
      </c>
      <c r="L145" s="22">
        <f>+Tabla7[[#This Row],[VALOR UNITARIO]]*Tabla7[[#This Row],[META_NORTE]]</f>
        <v>0</v>
      </c>
      <c r="M145" s="41">
        <f>+Tabla7[[#This Row],[META_NORTE]]*10.02/100</f>
        <v>0</v>
      </c>
      <c r="N145" s="42">
        <f>+Tabla7[[#This Row],[META_NORTE]]*43.81/100</f>
        <v>0</v>
      </c>
      <c r="O145" s="42">
        <f>+Tabla7[[#This Row],[META_NORTE]]*29.46/100</f>
        <v>0</v>
      </c>
      <c r="P145" s="42">
        <f>+Tabla7[[#This Row],[META_NORTE]]*7.72/100</f>
        <v>0</v>
      </c>
      <c r="Q145" s="42">
        <f>+Tabla7[[#This Row],[META_NORTE]]*3.92/100</f>
        <v>0</v>
      </c>
      <c r="R145" s="42">
        <f>+Tabla7[[#This Row],[META_NORTE]]*5.07/100</f>
        <v>0</v>
      </c>
      <c r="S145" s="42"/>
      <c r="T145" s="43"/>
      <c r="U145" s="28">
        <f>+Tabla7[[#This Row],[META_USAQUEN]]+Tabla7[[#This Row],[META_ENGATIVA]]+Tabla7[[#This Row],[META_SUBA]]+Tabla7[[#This Row],[META_CHAPINERO]]+Tabla7[[#This Row],[META_BARRIOS_UNIDOS]]+Tabla7[[#This Row],[META_TEUSAQUILLO]]+Tabla7[[#This Row],[META_SUBRED]]+Tabla7[[#This Row],[META_DISTRITO]]</f>
        <v>0</v>
      </c>
      <c r="V145" s="29">
        <f>+Tabla7[[#This Row],[META_NORTE]]-Tabla7[[#This Row],[META_TOTAL]]</f>
        <v>0</v>
      </c>
      <c r="W145" s="30">
        <f>+Tabla7[[#This Row],[VALOR UNITARIO]]*Tabla7[[#This Row],[META_USAQUEN]]</f>
        <v>0</v>
      </c>
      <c r="X145" s="31">
        <f>+Tabla7[[#This Row],[META_ENGATIVA]]*Tabla7[[#This Row],[VALOR UNITARIO]]</f>
        <v>0</v>
      </c>
      <c r="Y145" s="31">
        <f>+Tabla7[[#This Row],[META_SUBA]]*Tabla7[[#This Row],[VALOR UNITARIO]]</f>
        <v>0</v>
      </c>
      <c r="Z145" s="31">
        <f>+Tabla7[[#This Row],[META_CHAPINERO]]*Tabla7[[#This Row],[VALOR UNITARIO]]</f>
        <v>0</v>
      </c>
      <c r="AA145" s="31">
        <f>+Tabla7[[#This Row],[META_BARRIOS_UNIDOS]]*Tabla7[[#This Row],[VALOR UNITARIO]]</f>
        <v>0</v>
      </c>
      <c r="AB145" s="31">
        <f>+Tabla7[[#This Row],[META_TEUSAQUILLO]]*Tabla7[[#This Row],[VALOR UNITARIO]]</f>
        <v>0</v>
      </c>
      <c r="AC145" s="31">
        <f>+Tabla7[[#This Row],[META_SUBRED]]*Tabla7[[#This Row],[VALOR UNITARIO]]</f>
        <v>0</v>
      </c>
      <c r="AD145" s="32">
        <f>+Tabla7[[#This Row],[META_DISTRITO]]*Tabla7[[#This Row],[VALOR UNITARIO]]</f>
        <v>0</v>
      </c>
      <c r="AE145" s="30">
        <f>SUM(Tabla7[[#This Row],[$_USAQUEN]:[$_DISTRITO]])</f>
        <v>0</v>
      </c>
      <c r="AF145" s="32">
        <f>+Tabla7[[#This Row],[$_NORTE]]-Tabla7[[#This Row],[$_TOTAL]]</f>
        <v>0</v>
      </c>
    </row>
    <row r="146" spans="1:32" ht="76.5" hidden="1">
      <c r="A146" s="19" t="s">
        <v>73</v>
      </c>
      <c r="B146" s="20" t="s">
        <v>234</v>
      </c>
      <c r="C146" s="20" t="s">
        <v>75</v>
      </c>
      <c r="D146" s="21">
        <v>130</v>
      </c>
      <c r="E146" s="20" t="s">
        <v>239</v>
      </c>
      <c r="F146" s="20" t="s">
        <v>77</v>
      </c>
      <c r="G146" s="19" t="s">
        <v>78</v>
      </c>
      <c r="H146" s="19" t="s">
        <v>67</v>
      </c>
      <c r="I146" s="19" t="s">
        <v>65</v>
      </c>
      <c r="J146" s="22">
        <v>140539</v>
      </c>
      <c r="K146" s="5">
        <v>0</v>
      </c>
      <c r="L146" s="22">
        <f>+Tabla7[[#This Row],[VALOR UNITARIO]]*Tabla7[[#This Row],[META_NORTE]]</f>
        <v>0</v>
      </c>
      <c r="M146" s="41">
        <f>+Tabla7[[#This Row],[META_NORTE]]*10.02/100</f>
        <v>0</v>
      </c>
      <c r="N146" s="42">
        <f>+Tabla7[[#This Row],[META_NORTE]]*43.81/100</f>
        <v>0</v>
      </c>
      <c r="O146" s="42">
        <f>+Tabla7[[#This Row],[META_NORTE]]*29.46/100</f>
        <v>0</v>
      </c>
      <c r="P146" s="42">
        <f>+Tabla7[[#This Row],[META_NORTE]]*7.72/100</f>
        <v>0</v>
      </c>
      <c r="Q146" s="42">
        <f>+Tabla7[[#This Row],[META_NORTE]]*3.92/100</f>
        <v>0</v>
      </c>
      <c r="R146" s="42">
        <f>+Tabla7[[#This Row],[META_NORTE]]*5.07/100</f>
        <v>0</v>
      </c>
      <c r="S146" s="42">
        <v>0</v>
      </c>
      <c r="T146" s="43">
        <v>0</v>
      </c>
      <c r="U146" s="28">
        <f>+Tabla7[[#This Row],[META_USAQUEN]]+Tabla7[[#This Row],[META_ENGATIVA]]+Tabla7[[#This Row],[META_SUBA]]+Tabla7[[#This Row],[META_CHAPINERO]]+Tabla7[[#This Row],[META_BARRIOS_UNIDOS]]+Tabla7[[#This Row],[META_TEUSAQUILLO]]+Tabla7[[#This Row],[META_SUBRED]]+Tabla7[[#This Row],[META_DISTRITO]]</f>
        <v>0</v>
      </c>
      <c r="V146" s="29">
        <f>+Tabla7[[#This Row],[META_NORTE]]-Tabla7[[#This Row],[META_TOTAL]]</f>
        <v>0</v>
      </c>
      <c r="W146" s="30">
        <f>+Tabla7[[#This Row],[VALOR UNITARIO]]*Tabla7[[#This Row],[META_USAQUEN]]</f>
        <v>0</v>
      </c>
      <c r="X146" s="31">
        <f>+Tabla7[[#This Row],[META_ENGATIVA]]*Tabla7[[#This Row],[VALOR UNITARIO]]</f>
        <v>0</v>
      </c>
      <c r="Y146" s="31">
        <f>+Tabla7[[#This Row],[META_SUBA]]*Tabla7[[#This Row],[VALOR UNITARIO]]</f>
        <v>0</v>
      </c>
      <c r="Z146" s="31">
        <f>+Tabla7[[#This Row],[META_CHAPINERO]]*Tabla7[[#This Row],[VALOR UNITARIO]]</f>
        <v>0</v>
      </c>
      <c r="AA146" s="31">
        <f>+Tabla7[[#This Row],[META_BARRIOS_UNIDOS]]*Tabla7[[#This Row],[VALOR UNITARIO]]</f>
        <v>0</v>
      </c>
      <c r="AB146" s="31">
        <f>+Tabla7[[#This Row],[META_TEUSAQUILLO]]*Tabla7[[#This Row],[VALOR UNITARIO]]</f>
        <v>0</v>
      </c>
      <c r="AC146" s="31">
        <f>+Tabla7[[#This Row],[META_SUBRED]]*Tabla7[[#This Row],[VALOR UNITARIO]]</f>
        <v>0</v>
      </c>
      <c r="AD146" s="32">
        <f>+Tabla7[[#This Row],[META_DISTRITO]]*Tabla7[[#This Row],[VALOR UNITARIO]]</f>
        <v>0</v>
      </c>
      <c r="AE146" s="30">
        <f>SUM(Tabla7[[#This Row],[$_USAQUEN]:[$_DISTRITO]])</f>
        <v>0</v>
      </c>
      <c r="AF146" s="32">
        <f>+Tabla7[[#This Row],[$_NORTE]]-Tabla7[[#This Row],[$_TOTAL]]</f>
        <v>0</v>
      </c>
    </row>
    <row r="147" spans="1:32" ht="89.25" hidden="1">
      <c r="A147" s="19" t="s">
        <v>73</v>
      </c>
      <c r="B147" s="20" t="s">
        <v>234</v>
      </c>
      <c r="C147" s="20" t="s">
        <v>101</v>
      </c>
      <c r="D147" s="21">
        <v>131</v>
      </c>
      <c r="E147" s="20" t="s">
        <v>240</v>
      </c>
      <c r="F147" s="20" t="s">
        <v>88</v>
      </c>
      <c r="G147" s="19" t="s">
        <v>156</v>
      </c>
      <c r="H147" s="19" t="s">
        <v>50</v>
      </c>
      <c r="I147" s="19" t="s">
        <v>65</v>
      </c>
      <c r="J147" s="22">
        <v>940787</v>
      </c>
      <c r="K147" s="5">
        <v>0</v>
      </c>
      <c r="L147" s="22">
        <f>+Tabla7[[#This Row],[VALOR UNITARIO]]*Tabla7[[#This Row],[META_NORTE]]</f>
        <v>0</v>
      </c>
      <c r="M147" s="41">
        <f>+Tabla7[[#This Row],[META_NORTE]]*10.02/100</f>
        <v>0</v>
      </c>
      <c r="N147" s="42">
        <f>+Tabla7[[#This Row],[META_NORTE]]*43.81/100</f>
        <v>0</v>
      </c>
      <c r="O147" s="42">
        <f>+Tabla7[[#This Row],[META_NORTE]]*29.46/100</f>
        <v>0</v>
      </c>
      <c r="P147" s="42">
        <f>+Tabla7[[#This Row],[META_NORTE]]*7.72/100</f>
        <v>0</v>
      </c>
      <c r="Q147" s="42">
        <f>+Tabla7[[#This Row],[META_NORTE]]*3.92/100</f>
        <v>0</v>
      </c>
      <c r="R147" s="42">
        <f>+Tabla7[[#This Row],[META_NORTE]]*5.07/100</f>
        <v>0</v>
      </c>
      <c r="S147" s="42"/>
      <c r="T147" s="43"/>
      <c r="U147" s="28">
        <f>+Tabla7[[#This Row],[META_USAQUEN]]+Tabla7[[#This Row],[META_ENGATIVA]]+Tabla7[[#This Row],[META_SUBA]]+Tabla7[[#This Row],[META_CHAPINERO]]+Tabla7[[#This Row],[META_BARRIOS_UNIDOS]]+Tabla7[[#This Row],[META_TEUSAQUILLO]]+Tabla7[[#This Row],[META_SUBRED]]+Tabla7[[#This Row],[META_DISTRITO]]</f>
        <v>0</v>
      </c>
      <c r="V147" s="29">
        <f>+Tabla7[[#This Row],[META_NORTE]]-Tabla7[[#This Row],[META_TOTAL]]</f>
        <v>0</v>
      </c>
      <c r="W147" s="30">
        <f>+Tabla7[[#This Row],[VALOR UNITARIO]]*Tabla7[[#This Row],[META_USAQUEN]]</f>
        <v>0</v>
      </c>
      <c r="X147" s="31">
        <f>+Tabla7[[#This Row],[META_ENGATIVA]]*Tabla7[[#This Row],[VALOR UNITARIO]]</f>
        <v>0</v>
      </c>
      <c r="Y147" s="31">
        <f>+Tabla7[[#This Row],[META_SUBA]]*Tabla7[[#This Row],[VALOR UNITARIO]]</f>
        <v>0</v>
      </c>
      <c r="Z147" s="31">
        <f>+Tabla7[[#This Row],[META_CHAPINERO]]*Tabla7[[#This Row],[VALOR UNITARIO]]</f>
        <v>0</v>
      </c>
      <c r="AA147" s="31">
        <f>+Tabla7[[#This Row],[META_BARRIOS_UNIDOS]]*Tabla7[[#This Row],[VALOR UNITARIO]]</f>
        <v>0</v>
      </c>
      <c r="AB147" s="31">
        <f>+Tabla7[[#This Row],[META_TEUSAQUILLO]]*Tabla7[[#This Row],[VALOR UNITARIO]]</f>
        <v>0</v>
      </c>
      <c r="AC147" s="31">
        <f>+Tabla7[[#This Row],[META_SUBRED]]*Tabla7[[#This Row],[VALOR UNITARIO]]</f>
        <v>0</v>
      </c>
      <c r="AD147" s="32">
        <f>+Tabla7[[#This Row],[META_DISTRITO]]*Tabla7[[#This Row],[VALOR UNITARIO]]</f>
        <v>0</v>
      </c>
      <c r="AE147" s="30">
        <f>SUM(Tabla7[[#This Row],[$_USAQUEN]:[$_DISTRITO]])</f>
        <v>0</v>
      </c>
      <c r="AF147" s="32">
        <f>+Tabla7[[#This Row],[$_NORTE]]-Tabla7[[#This Row],[$_TOTAL]]</f>
        <v>0</v>
      </c>
    </row>
    <row r="148" spans="1:32" ht="89.25" hidden="1">
      <c r="A148" s="19" t="s">
        <v>73</v>
      </c>
      <c r="B148" s="20" t="s">
        <v>234</v>
      </c>
      <c r="C148" s="20" t="s">
        <v>101</v>
      </c>
      <c r="D148" s="21">
        <v>132</v>
      </c>
      <c r="E148" s="20" t="s">
        <v>241</v>
      </c>
      <c r="F148" s="20" t="s">
        <v>88</v>
      </c>
      <c r="G148" s="19" t="s">
        <v>242</v>
      </c>
      <c r="H148" s="19" t="s">
        <v>67</v>
      </c>
      <c r="I148" s="19" t="s">
        <v>65</v>
      </c>
      <c r="J148" s="22">
        <v>250875</v>
      </c>
      <c r="K148" s="5">
        <v>0</v>
      </c>
      <c r="L148" s="22">
        <f>+Tabla7[[#This Row],[VALOR UNITARIO]]*Tabla7[[#This Row],[META_NORTE]]</f>
        <v>0</v>
      </c>
      <c r="M148" s="41">
        <f>+Tabla7[[#This Row],[META_NORTE]]*10.02/100</f>
        <v>0</v>
      </c>
      <c r="N148" s="42">
        <f>+Tabla7[[#This Row],[META_NORTE]]*43.81/100</f>
        <v>0</v>
      </c>
      <c r="O148" s="42">
        <f>+Tabla7[[#This Row],[META_NORTE]]*29.46/100</f>
        <v>0</v>
      </c>
      <c r="P148" s="42">
        <f>+Tabla7[[#This Row],[META_NORTE]]*7.72/100</f>
        <v>0</v>
      </c>
      <c r="Q148" s="42">
        <f>+Tabla7[[#This Row],[META_NORTE]]*3.92/100</f>
        <v>0</v>
      </c>
      <c r="R148" s="42">
        <f>+Tabla7[[#This Row],[META_NORTE]]*5.07/100</f>
        <v>0</v>
      </c>
      <c r="S148" s="42">
        <v>0</v>
      </c>
      <c r="T148" s="43">
        <v>0</v>
      </c>
      <c r="U148" s="28">
        <f>+Tabla7[[#This Row],[META_USAQUEN]]+Tabla7[[#This Row],[META_ENGATIVA]]+Tabla7[[#This Row],[META_SUBA]]+Tabla7[[#This Row],[META_CHAPINERO]]+Tabla7[[#This Row],[META_BARRIOS_UNIDOS]]+Tabla7[[#This Row],[META_TEUSAQUILLO]]+Tabla7[[#This Row],[META_SUBRED]]+Tabla7[[#This Row],[META_DISTRITO]]</f>
        <v>0</v>
      </c>
      <c r="V148" s="29">
        <f>+Tabla7[[#This Row],[META_NORTE]]-Tabla7[[#This Row],[META_TOTAL]]</f>
        <v>0</v>
      </c>
      <c r="W148" s="30">
        <f>+Tabla7[[#This Row],[VALOR UNITARIO]]*Tabla7[[#This Row],[META_USAQUEN]]</f>
        <v>0</v>
      </c>
      <c r="X148" s="31">
        <f>+Tabla7[[#This Row],[META_ENGATIVA]]*Tabla7[[#This Row],[VALOR UNITARIO]]</f>
        <v>0</v>
      </c>
      <c r="Y148" s="31">
        <f>+Tabla7[[#This Row],[META_SUBA]]*Tabla7[[#This Row],[VALOR UNITARIO]]</f>
        <v>0</v>
      </c>
      <c r="Z148" s="31">
        <f>+Tabla7[[#This Row],[META_CHAPINERO]]*Tabla7[[#This Row],[VALOR UNITARIO]]</f>
        <v>0</v>
      </c>
      <c r="AA148" s="31">
        <f>+Tabla7[[#This Row],[META_BARRIOS_UNIDOS]]*Tabla7[[#This Row],[VALOR UNITARIO]]</f>
        <v>0</v>
      </c>
      <c r="AB148" s="31">
        <f>+Tabla7[[#This Row],[META_TEUSAQUILLO]]*Tabla7[[#This Row],[VALOR UNITARIO]]</f>
        <v>0</v>
      </c>
      <c r="AC148" s="31">
        <f>+Tabla7[[#This Row],[META_SUBRED]]*Tabla7[[#This Row],[VALOR UNITARIO]]</f>
        <v>0</v>
      </c>
      <c r="AD148" s="32">
        <f>+Tabla7[[#This Row],[META_DISTRITO]]*Tabla7[[#This Row],[VALOR UNITARIO]]</f>
        <v>0</v>
      </c>
      <c r="AE148" s="30">
        <f>SUM(Tabla7[[#This Row],[$_USAQUEN]:[$_DISTRITO]])</f>
        <v>0</v>
      </c>
      <c r="AF148" s="32">
        <f>+Tabla7[[#This Row],[$_NORTE]]-Tabla7[[#This Row],[$_TOTAL]]</f>
        <v>0</v>
      </c>
    </row>
    <row r="149" spans="1:32" ht="89.25" hidden="1">
      <c r="A149" s="19" t="s">
        <v>73</v>
      </c>
      <c r="B149" s="20" t="s">
        <v>234</v>
      </c>
      <c r="C149" s="20" t="s">
        <v>101</v>
      </c>
      <c r="D149" s="21">
        <v>133</v>
      </c>
      <c r="E149" s="20" t="s">
        <v>243</v>
      </c>
      <c r="F149" s="20" t="s">
        <v>88</v>
      </c>
      <c r="G149" s="19" t="s">
        <v>242</v>
      </c>
      <c r="H149" s="19" t="s">
        <v>46</v>
      </c>
      <c r="I149" s="19" t="s">
        <v>65</v>
      </c>
      <c r="J149" s="22">
        <v>183687</v>
      </c>
      <c r="K149" s="5">
        <v>0</v>
      </c>
      <c r="L149" s="22">
        <f>+Tabla7[[#This Row],[VALOR UNITARIO]]*Tabla7[[#This Row],[META_NORTE]]</f>
        <v>0</v>
      </c>
      <c r="M149" s="41">
        <f>+Tabla7[[#This Row],[META_NORTE]]*10.02/100</f>
        <v>0</v>
      </c>
      <c r="N149" s="42">
        <f>+Tabla7[[#This Row],[META_NORTE]]*43.81/100</f>
        <v>0</v>
      </c>
      <c r="O149" s="42">
        <f>+Tabla7[[#This Row],[META_NORTE]]*29.46/100</f>
        <v>0</v>
      </c>
      <c r="P149" s="42">
        <f>+Tabla7[[#This Row],[META_NORTE]]*7.72/100</f>
        <v>0</v>
      </c>
      <c r="Q149" s="42">
        <f>+Tabla7[[#This Row],[META_NORTE]]*3.92/100</f>
        <v>0</v>
      </c>
      <c r="R149" s="42">
        <f>+Tabla7[[#This Row],[META_NORTE]]*5.07/100</f>
        <v>0</v>
      </c>
      <c r="S149" s="42"/>
      <c r="T149" s="43"/>
      <c r="U149" s="28">
        <f>+Tabla7[[#This Row],[META_USAQUEN]]+Tabla7[[#This Row],[META_ENGATIVA]]+Tabla7[[#This Row],[META_SUBA]]+Tabla7[[#This Row],[META_CHAPINERO]]+Tabla7[[#This Row],[META_BARRIOS_UNIDOS]]+Tabla7[[#This Row],[META_TEUSAQUILLO]]+Tabla7[[#This Row],[META_SUBRED]]+Tabla7[[#This Row],[META_DISTRITO]]</f>
        <v>0</v>
      </c>
      <c r="V149" s="29">
        <f>+Tabla7[[#This Row],[META_NORTE]]-Tabla7[[#This Row],[META_TOTAL]]</f>
        <v>0</v>
      </c>
      <c r="W149" s="30">
        <f>+Tabla7[[#This Row],[VALOR UNITARIO]]*Tabla7[[#This Row],[META_USAQUEN]]</f>
        <v>0</v>
      </c>
      <c r="X149" s="31">
        <f>+Tabla7[[#This Row],[META_ENGATIVA]]*Tabla7[[#This Row],[VALOR UNITARIO]]</f>
        <v>0</v>
      </c>
      <c r="Y149" s="31">
        <f>+Tabla7[[#This Row],[META_SUBA]]*Tabla7[[#This Row],[VALOR UNITARIO]]</f>
        <v>0</v>
      </c>
      <c r="Z149" s="31">
        <f>+Tabla7[[#This Row],[META_CHAPINERO]]*Tabla7[[#This Row],[VALOR UNITARIO]]</f>
        <v>0</v>
      </c>
      <c r="AA149" s="31">
        <f>+Tabla7[[#This Row],[META_BARRIOS_UNIDOS]]*Tabla7[[#This Row],[VALOR UNITARIO]]</f>
        <v>0</v>
      </c>
      <c r="AB149" s="31">
        <f>+Tabla7[[#This Row],[META_TEUSAQUILLO]]*Tabla7[[#This Row],[VALOR UNITARIO]]</f>
        <v>0</v>
      </c>
      <c r="AC149" s="31">
        <f>+Tabla7[[#This Row],[META_SUBRED]]*Tabla7[[#This Row],[VALOR UNITARIO]]</f>
        <v>0</v>
      </c>
      <c r="AD149" s="32">
        <f>+Tabla7[[#This Row],[META_DISTRITO]]*Tabla7[[#This Row],[VALOR UNITARIO]]</f>
        <v>0</v>
      </c>
      <c r="AE149" s="30">
        <f>SUM(Tabla7[[#This Row],[$_USAQUEN]:[$_DISTRITO]])</f>
        <v>0</v>
      </c>
      <c r="AF149" s="32">
        <f>+Tabla7[[#This Row],[$_NORTE]]-Tabla7[[#This Row],[$_TOTAL]]</f>
        <v>0</v>
      </c>
    </row>
    <row r="150" spans="1:32" ht="51" hidden="1">
      <c r="A150" s="19" t="s">
        <v>73</v>
      </c>
      <c r="B150" s="20" t="s">
        <v>234</v>
      </c>
      <c r="C150" s="20" t="s">
        <v>101</v>
      </c>
      <c r="D150" s="21">
        <v>134</v>
      </c>
      <c r="E150" s="20" t="s">
        <v>244</v>
      </c>
      <c r="F150" s="20" t="s">
        <v>88</v>
      </c>
      <c r="G150" s="19" t="s">
        <v>153</v>
      </c>
      <c r="H150" s="19" t="s">
        <v>67</v>
      </c>
      <c r="I150" s="19" t="s">
        <v>65</v>
      </c>
      <c r="J150" s="22">
        <v>110336</v>
      </c>
      <c r="K150" s="5">
        <v>0</v>
      </c>
      <c r="L150" s="22">
        <f>+Tabla7[[#This Row],[VALOR UNITARIO]]*Tabla7[[#This Row],[META_NORTE]]</f>
        <v>0</v>
      </c>
      <c r="M150" s="41">
        <f>+Tabla7[[#This Row],[META_NORTE]]*10.02/100</f>
        <v>0</v>
      </c>
      <c r="N150" s="42">
        <f>+Tabla7[[#This Row],[META_NORTE]]*43.81/100</f>
        <v>0</v>
      </c>
      <c r="O150" s="42">
        <f>+Tabla7[[#This Row],[META_NORTE]]*29.46/100</f>
        <v>0</v>
      </c>
      <c r="P150" s="42">
        <f>+Tabla7[[#This Row],[META_NORTE]]*7.72/100</f>
        <v>0</v>
      </c>
      <c r="Q150" s="42">
        <f>+Tabla7[[#This Row],[META_NORTE]]*3.92/100</f>
        <v>0</v>
      </c>
      <c r="R150" s="42">
        <f>+Tabla7[[#This Row],[META_NORTE]]*5.07/100</f>
        <v>0</v>
      </c>
      <c r="S150" s="42">
        <v>0</v>
      </c>
      <c r="T150" s="43">
        <v>0</v>
      </c>
      <c r="U150" s="28">
        <f>+Tabla7[[#This Row],[META_USAQUEN]]+Tabla7[[#This Row],[META_ENGATIVA]]+Tabla7[[#This Row],[META_SUBA]]+Tabla7[[#This Row],[META_CHAPINERO]]+Tabla7[[#This Row],[META_BARRIOS_UNIDOS]]+Tabla7[[#This Row],[META_TEUSAQUILLO]]+Tabla7[[#This Row],[META_SUBRED]]+Tabla7[[#This Row],[META_DISTRITO]]</f>
        <v>0</v>
      </c>
      <c r="V150" s="29">
        <f>+Tabla7[[#This Row],[META_NORTE]]-Tabla7[[#This Row],[META_TOTAL]]</f>
        <v>0</v>
      </c>
      <c r="W150" s="30">
        <f>+Tabla7[[#This Row],[VALOR UNITARIO]]*Tabla7[[#This Row],[META_USAQUEN]]</f>
        <v>0</v>
      </c>
      <c r="X150" s="31">
        <f>+Tabla7[[#This Row],[META_ENGATIVA]]*Tabla7[[#This Row],[VALOR UNITARIO]]</f>
        <v>0</v>
      </c>
      <c r="Y150" s="31">
        <f>+Tabla7[[#This Row],[META_SUBA]]*Tabla7[[#This Row],[VALOR UNITARIO]]</f>
        <v>0</v>
      </c>
      <c r="Z150" s="31">
        <f>+Tabla7[[#This Row],[META_CHAPINERO]]*Tabla7[[#This Row],[VALOR UNITARIO]]</f>
        <v>0</v>
      </c>
      <c r="AA150" s="31">
        <f>+Tabla7[[#This Row],[META_BARRIOS_UNIDOS]]*Tabla7[[#This Row],[VALOR UNITARIO]]</f>
        <v>0</v>
      </c>
      <c r="AB150" s="31">
        <f>+Tabla7[[#This Row],[META_TEUSAQUILLO]]*Tabla7[[#This Row],[VALOR UNITARIO]]</f>
        <v>0</v>
      </c>
      <c r="AC150" s="31">
        <f>+Tabla7[[#This Row],[META_SUBRED]]*Tabla7[[#This Row],[VALOR UNITARIO]]</f>
        <v>0</v>
      </c>
      <c r="AD150" s="32">
        <f>+Tabla7[[#This Row],[META_DISTRITO]]*Tabla7[[#This Row],[VALOR UNITARIO]]</f>
        <v>0</v>
      </c>
      <c r="AE150" s="30">
        <f>SUM(Tabla7[[#This Row],[$_USAQUEN]:[$_DISTRITO]])</f>
        <v>0</v>
      </c>
      <c r="AF150" s="32">
        <f>+Tabla7[[#This Row],[$_NORTE]]-Tabla7[[#This Row],[$_TOTAL]]</f>
        <v>0</v>
      </c>
    </row>
    <row r="151" spans="1:32" ht="51" hidden="1">
      <c r="A151" s="19" t="s">
        <v>73</v>
      </c>
      <c r="B151" s="20" t="s">
        <v>234</v>
      </c>
      <c r="C151" s="20" t="s">
        <v>101</v>
      </c>
      <c r="D151" s="21">
        <v>135</v>
      </c>
      <c r="E151" s="20" t="s">
        <v>245</v>
      </c>
      <c r="F151" s="20" t="s">
        <v>88</v>
      </c>
      <c r="G151" s="19" t="s">
        <v>153</v>
      </c>
      <c r="H151" s="19" t="s">
        <v>50</v>
      </c>
      <c r="I151" s="19" t="s">
        <v>65</v>
      </c>
      <c r="J151" s="22">
        <v>137922</v>
      </c>
      <c r="K151" s="5">
        <v>0</v>
      </c>
      <c r="L151" s="22">
        <f>+Tabla7[[#This Row],[VALOR UNITARIO]]*Tabla7[[#This Row],[META_NORTE]]</f>
        <v>0</v>
      </c>
      <c r="M151" s="41">
        <f>+Tabla7[[#This Row],[META_NORTE]]*10.02/100</f>
        <v>0</v>
      </c>
      <c r="N151" s="42">
        <f>+Tabla7[[#This Row],[META_NORTE]]*43.81/100</f>
        <v>0</v>
      </c>
      <c r="O151" s="42">
        <f>+Tabla7[[#This Row],[META_NORTE]]*29.46/100</f>
        <v>0</v>
      </c>
      <c r="P151" s="42">
        <f>+Tabla7[[#This Row],[META_NORTE]]*7.72/100</f>
        <v>0</v>
      </c>
      <c r="Q151" s="42">
        <f>+Tabla7[[#This Row],[META_NORTE]]*3.92/100</f>
        <v>0</v>
      </c>
      <c r="R151" s="42">
        <f>+Tabla7[[#This Row],[META_NORTE]]*5.07/100</f>
        <v>0</v>
      </c>
      <c r="S151" s="42"/>
      <c r="T151" s="43"/>
      <c r="U151" s="28">
        <f>+Tabla7[[#This Row],[META_USAQUEN]]+Tabla7[[#This Row],[META_ENGATIVA]]+Tabla7[[#This Row],[META_SUBA]]+Tabla7[[#This Row],[META_CHAPINERO]]+Tabla7[[#This Row],[META_BARRIOS_UNIDOS]]+Tabla7[[#This Row],[META_TEUSAQUILLO]]+Tabla7[[#This Row],[META_SUBRED]]+Tabla7[[#This Row],[META_DISTRITO]]</f>
        <v>0</v>
      </c>
      <c r="V151" s="29">
        <f>+Tabla7[[#This Row],[META_NORTE]]-Tabla7[[#This Row],[META_TOTAL]]</f>
        <v>0</v>
      </c>
      <c r="W151" s="30">
        <f>+Tabla7[[#This Row],[VALOR UNITARIO]]*Tabla7[[#This Row],[META_USAQUEN]]</f>
        <v>0</v>
      </c>
      <c r="X151" s="31">
        <f>+Tabla7[[#This Row],[META_ENGATIVA]]*Tabla7[[#This Row],[VALOR UNITARIO]]</f>
        <v>0</v>
      </c>
      <c r="Y151" s="31">
        <f>+Tabla7[[#This Row],[META_SUBA]]*Tabla7[[#This Row],[VALOR UNITARIO]]</f>
        <v>0</v>
      </c>
      <c r="Z151" s="31">
        <f>+Tabla7[[#This Row],[META_CHAPINERO]]*Tabla7[[#This Row],[VALOR UNITARIO]]</f>
        <v>0</v>
      </c>
      <c r="AA151" s="31">
        <f>+Tabla7[[#This Row],[META_BARRIOS_UNIDOS]]*Tabla7[[#This Row],[VALOR UNITARIO]]</f>
        <v>0</v>
      </c>
      <c r="AB151" s="31">
        <f>+Tabla7[[#This Row],[META_TEUSAQUILLO]]*Tabla7[[#This Row],[VALOR UNITARIO]]</f>
        <v>0</v>
      </c>
      <c r="AC151" s="31">
        <f>+Tabla7[[#This Row],[META_SUBRED]]*Tabla7[[#This Row],[VALOR UNITARIO]]</f>
        <v>0</v>
      </c>
      <c r="AD151" s="32">
        <f>+Tabla7[[#This Row],[META_DISTRITO]]*Tabla7[[#This Row],[VALOR UNITARIO]]</f>
        <v>0</v>
      </c>
      <c r="AE151" s="30">
        <f>SUM(Tabla7[[#This Row],[$_USAQUEN]:[$_DISTRITO]])</f>
        <v>0</v>
      </c>
      <c r="AF151" s="32">
        <f>+Tabla7[[#This Row],[$_NORTE]]-Tabla7[[#This Row],[$_TOTAL]]</f>
        <v>0</v>
      </c>
    </row>
    <row r="152" spans="1:32" ht="51" hidden="1">
      <c r="A152" s="19" t="s">
        <v>73</v>
      </c>
      <c r="B152" s="20" t="s">
        <v>246</v>
      </c>
      <c r="C152" s="20" t="s">
        <v>247</v>
      </c>
      <c r="D152" s="21">
        <v>86</v>
      </c>
      <c r="E152" s="20" t="s">
        <v>248</v>
      </c>
      <c r="F152" s="20" t="s">
        <v>249</v>
      </c>
      <c r="G152" s="19" t="s">
        <v>232</v>
      </c>
      <c r="H152" s="19" t="s">
        <v>46</v>
      </c>
      <c r="I152" s="19" t="s">
        <v>65</v>
      </c>
      <c r="J152" s="22">
        <v>73474880</v>
      </c>
      <c r="K152" s="5">
        <v>0</v>
      </c>
      <c r="L152" s="22">
        <f>+Tabla7[[#This Row],[VALOR UNITARIO]]*Tabla7[[#This Row],[META_NORTE]]</f>
        <v>0</v>
      </c>
      <c r="M152" s="41">
        <f>+Tabla7[[#This Row],[META_NORTE]]*10.02/100</f>
        <v>0</v>
      </c>
      <c r="N152" s="42">
        <f>+Tabla7[[#This Row],[META_NORTE]]*43.81/100</f>
        <v>0</v>
      </c>
      <c r="O152" s="42">
        <f>+Tabla7[[#This Row],[META_NORTE]]*29.46/100</f>
        <v>0</v>
      </c>
      <c r="P152" s="42">
        <f>+Tabla7[[#This Row],[META_NORTE]]*7.72/100</f>
        <v>0</v>
      </c>
      <c r="Q152" s="42">
        <f>+Tabla7[[#This Row],[META_NORTE]]*3.92/100</f>
        <v>0</v>
      </c>
      <c r="R152" s="42">
        <f>+Tabla7[[#This Row],[META_NORTE]]*5.07/100</f>
        <v>0</v>
      </c>
      <c r="S152" s="42"/>
      <c r="T152" s="43"/>
      <c r="U152" s="28">
        <f>+Tabla7[[#This Row],[META_USAQUEN]]+Tabla7[[#This Row],[META_ENGATIVA]]+Tabla7[[#This Row],[META_SUBA]]+Tabla7[[#This Row],[META_CHAPINERO]]+Tabla7[[#This Row],[META_BARRIOS_UNIDOS]]+Tabla7[[#This Row],[META_TEUSAQUILLO]]+Tabla7[[#This Row],[META_SUBRED]]+Tabla7[[#This Row],[META_DISTRITO]]</f>
        <v>0</v>
      </c>
      <c r="V152" s="29">
        <f>+Tabla7[[#This Row],[META_NORTE]]-Tabla7[[#This Row],[META_TOTAL]]</f>
        <v>0</v>
      </c>
      <c r="W152" s="30">
        <f>+Tabla7[[#This Row],[VALOR UNITARIO]]*Tabla7[[#This Row],[META_USAQUEN]]</f>
        <v>0</v>
      </c>
      <c r="X152" s="31">
        <f>+Tabla7[[#This Row],[META_ENGATIVA]]*Tabla7[[#This Row],[VALOR UNITARIO]]</f>
        <v>0</v>
      </c>
      <c r="Y152" s="31">
        <f>+Tabla7[[#This Row],[META_SUBA]]*Tabla7[[#This Row],[VALOR UNITARIO]]</f>
        <v>0</v>
      </c>
      <c r="Z152" s="31">
        <f>+Tabla7[[#This Row],[META_CHAPINERO]]*Tabla7[[#This Row],[VALOR UNITARIO]]</f>
        <v>0</v>
      </c>
      <c r="AA152" s="31">
        <f>+Tabla7[[#This Row],[META_BARRIOS_UNIDOS]]*Tabla7[[#This Row],[VALOR UNITARIO]]</f>
        <v>0</v>
      </c>
      <c r="AB152" s="31">
        <f>+Tabla7[[#This Row],[META_TEUSAQUILLO]]*Tabla7[[#This Row],[VALOR UNITARIO]]</f>
        <v>0</v>
      </c>
      <c r="AC152" s="31">
        <f>+Tabla7[[#This Row],[META_SUBRED]]*Tabla7[[#This Row],[VALOR UNITARIO]]</f>
        <v>0</v>
      </c>
      <c r="AD152" s="32">
        <f>+Tabla7[[#This Row],[META_DISTRITO]]*Tabla7[[#This Row],[VALOR UNITARIO]]</f>
        <v>0</v>
      </c>
      <c r="AE152" s="30">
        <f>SUM(Tabla7[[#This Row],[$_USAQUEN]:[$_DISTRITO]])</f>
        <v>0</v>
      </c>
      <c r="AF152" s="32">
        <f>+Tabla7[[#This Row],[$_NORTE]]-Tabla7[[#This Row],[$_TOTAL]]</f>
        <v>0</v>
      </c>
    </row>
    <row r="153" spans="1:32" ht="51.75" hidden="1" thickTop="1">
      <c r="A153" s="19" t="s">
        <v>54</v>
      </c>
      <c r="B153" s="20" t="s">
        <v>246</v>
      </c>
      <c r="C153" s="20" t="s">
        <v>250</v>
      </c>
      <c r="D153" s="21">
        <v>136</v>
      </c>
      <c r="E153" s="20" t="s">
        <v>251</v>
      </c>
      <c r="F153" s="20" t="s">
        <v>249</v>
      </c>
      <c r="G153" s="19" t="s">
        <v>45</v>
      </c>
      <c r="H153" s="19" t="s">
        <v>46</v>
      </c>
      <c r="I153" s="19" t="s">
        <v>65</v>
      </c>
      <c r="J153" s="22">
        <v>5621568</v>
      </c>
      <c r="K153" s="5">
        <v>60</v>
      </c>
      <c r="L153" s="22">
        <f>+Tabla7[[#This Row],[VALOR UNITARIO]]*Tabla7[[#This Row],[META_NORTE]]</f>
        <v>337294080</v>
      </c>
      <c r="M153" s="38">
        <v>0</v>
      </c>
      <c r="N153" s="39">
        <v>0</v>
      </c>
      <c r="O153" s="39">
        <v>0</v>
      </c>
      <c r="P153" s="39">
        <v>0</v>
      </c>
      <c r="Q153" s="39">
        <v>0</v>
      </c>
      <c r="R153" s="39">
        <v>0</v>
      </c>
      <c r="S153" s="39">
        <v>60</v>
      </c>
      <c r="T153" s="40">
        <v>0</v>
      </c>
      <c r="U153" s="28">
        <f>+Tabla7[[#This Row],[META_USAQUEN]]+Tabla7[[#This Row],[META_ENGATIVA]]+Tabla7[[#This Row],[META_SUBA]]+Tabla7[[#This Row],[META_CHAPINERO]]+Tabla7[[#This Row],[META_BARRIOS_UNIDOS]]+Tabla7[[#This Row],[META_TEUSAQUILLO]]+Tabla7[[#This Row],[META_SUBRED]]+Tabla7[[#This Row],[META_DISTRITO]]</f>
        <v>60</v>
      </c>
      <c r="V153" s="29">
        <f>+Tabla7[[#This Row],[META_NORTE]]-Tabla7[[#This Row],[META_TOTAL]]</f>
        <v>0</v>
      </c>
      <c r="W153" s="30">
        <f>+Tabla7[[#This Row],[VALOR UNITARIO]]*Tabla7[[#This Row],[META_USAQUEN]]</f>
        <v>0</v>
      </c>
      <c r="X153" s="31">
        <f>+Tabla7[[#This Row],[META_ENGATIVA]]*Tabla7[[#This Row],[VALOR UNITARIO]]</f>
        <v>0</v>
      </c>
      <c r="Y153" s="31">
        <f>+Tabla7[[#This Row],[META_SUBA]]*Tabla7[[#This Row],[VALOR UNITARIO]]</f>
        <v>0</v>
      </c>
      <c r="Z153" s="31">
        <f>+Tabla7[[#This Row],[META_CHAPINERO]]*Tabla7[[#This Row],[VALOR UNITARIO]]</f>
        <v>0</v>
      </c>
      <c r="AA153" s="31">
        <f>+Tabla7[[#This Row],[META_BARRIOS_UNIDOS]]*Tabla7[[#This Row],[VALOR UNITARIO]]</f>
        <v>0</v>
      </c>
      <c r="AB153" s="31">
        <f>+Tabla7[[#This Row],[META_TEUSAQUILLO]]*Tabla7[[#This Row],[VALOR UNITARIO]]</f>
        <v>0</v>
      </c>
      <c r="AC153" s="31">
        <f>+Tabla7[[#This Row],[META_SUBRED]]*Tabla7[[#This Row],[VALOR UNITARIO]]</f>
        <v>337294080</v>
      </c>
      <c r="AD153" s="32">
        <f>+Tabla7[[#This Row],[META_DISTRITO]]*Tabla7[[#This Row],[VALOR UNITARIO]]</f>
        <v>0</v>
      </c>
      <c r="AE153" s="30">
        <f>SUM(Tabla7[[#This Row],[$_USAQUEN]:[$_DISTRITO]])</f>
        <v>337294080</v>
      </c>
      <c r="AF153" s="32">
        <f>+Tabla7[[#This Row],[$_NORTE]]-Tabla7[[#This Row],[$_TOTAL]]</f>
        <v>0</v>
      </c>
    </row>
    <row r="154" spans="1:32" ht="39" hidden="1" thickTop="1">
      <c r="A154" s="19" t="s">
        <v>54</v>
      </c>
      <c r="B154" s="20" t="s">
        <v>246</v>
      </c>
      <c r="C154" s="20" t="s">
        <v>250</v>
      </c>
      <c r="D154" s="21">
        <v>137</v>
      </c>
      <c r="E154" s="20" t="s">
        <v>252</v>
      </c>
      <c r="F154" s="20" t="s">
        <v>249</v>
      </c>
      <c r="G154" s="19" t="s">
        <v>45</v>
      </c>
      <c r="H154" s="19" t="s">
        <v>46</v>
      </c>
      <c r="I154" s="19" t="s">
        <v>65</v>
      </c>
      <c r="J154" s="22">
        <v>3994272</v>
      </c>
      <c r="K154" s="5">
        <v>12</v>
      </c>
      <c r="L154" s="22">
        <f>+Tabla7[[#This Row],[VALOR UNITARIO]]*Tabla7[[#This Row],[META_NORTE]]</f>
        <v>47931264</v>
      </c>
      <c r="M154" s="38">
        <v>0</v>
      </c>
      <c r="N154" s="39">
        <v>0</v>
      </c>
      <c r="O154" s="39">
        <v>0</v>
      </c>
      <c r="P154" s="39">
        <v>0</v>
      </c>
      <c r="Q154" s="39">
        <v>0</v>
      </c>
      <c r="R154" s="39">
        <v>0</v>
      </c>
      <c r="S154" s="39">
        <v>12</v>
      </c>
      <c r="T154" s="40">
        <v>0</v>
      </c>
      <c r="U154" s="28">
        <f>+Tabla7[[#This Row],[META_USAQUEN]]+Tabla7[[#This Row],[META_ENGATIVA]]+Tabla7[[#This Row],[META_SUBA]]+Tabla7[[#This Row],[META_CHAPINERO]]+Tabla7[[#This Row],[META_BARRIOS_UNIDOS]]+Tabla7[[#This Row],[META_TEUSAQUILLO]]+Tabla7[[#This Row],[META_SUBRED]]+Tabla7[[#This Row],[META_DISTRITO]]</f>
        <v>12</v>
      </c>
      <c r="V154" s="29">
        <f>+Tabla7[[#This Row],[META_NORTE]]-Tabla7[[#This Row],[META_TOTAL]]</f>
        <v>0</v>
      </c>
      <c r="W154" s="30">
        <f>+Tabla7[[#This Row],[VALOR UNITARIO]]*Tabla7[[#This Row],[META_USAQUEN]]</f>
        <v>0</v>
      </c>
      <c r="X154" s="31">
        <f>+Tabla7[[#This Row],[META_ENGATIVA]]*Tabla7[[#This Row],[VALOR UNITARIO]]</f>
        <v>0</v>
      </c>
      <c r="Y154" s="31">
        <f>+Tabla7[[#This Row],[META_SUBA]]*Tabla7[[#This Row],[VALOR UNITARIO]]</f>
        <v>0</v>
      </c>
      <c r="Z154" s="31">
        <f>+Tabla7[[#This Row],[META_CHAPINERO]]*Tabla7[[#This Row],[VALOR UNITARIO]]</f>
        <v>0</v>
      </c>
      <c r="AA154" s="31">
        <f>+Tabla7[[#This Row],[META_BARRIOS_UNIDOS]]*Tabla7[[#This Row],[VALOR UNITARIO]]</f>
        <v>0</v>
      </c>
      <c r="AB154" s="31">
        <f>+Tabla7[[#This Row],[META_TEUSAQUILLO]]*Tabla7[[#This Row],[VALOR UNITARIO]]</f>
        <v>0</v>
      </c>
      <c r="AC154" s="31">
        <f>+Tabla7[[#This Row],[META_SUBRED]]*Tabla7[[#This Row],[VALOR UNITARIO]]</f>
        <v>47931264</v>
      </c>
      <c r="AD154" s="32">
        <f>+Tabla7[[#This Row],[META_DISTRITO]]*Tabla7[[#This Row],[VALOR UNITARIO]]</f>
        <v>0</v>
      </c>
      <c r="AE154" s="30">
        <f>SUM(Tabla7[[#This Row],[$_USAQUEN]:[$_DISTRITO]])</f>
        <v>47931264</v>
      </c>
      <c r="AF154" s="32">
        <f>+Tabla7[[#This Row],[$_NORTE]]-Tabla7[[#This Row],[$_TOTAL]]</f>
        <v>0</v>
      </c>
    </row>
    <row r="155" spans="1:32" ht="51.75" hidden="1" thickTop="1">
      <c r="A155" s="19" t="s">
        <v>54</v>
      </c>
      <c r="B155" s="20" t="s">
        <v>246</v>
      </c>
      <c r="C155" s="20" t="s">
        <v>250</v>
      </c>
      <c r="D155" s="21">
        <v>138</v>
      </c>
      <c r="E155" s="20" t="s">
        <v>253</v>
      </c>
      <c r="F155" s="20" t="s">
        <v>249</v>
      </c>
      <c r="G155" s="19" t="s">
        <v>45</v>
      </c>
      <c r="H155" s="19" t="s">
        <v>46</v>
      </c>
      <c r="I155" s="19" t="s">
        <v>65</v>
      </c>
      <c r="J155" s="22">
        <v>12969056</v>
      </c>
      <c r="K155" s="5">
        <v>12</v>
      </c>
      <c r="L155" s="22">
        <f>+Tabla7[[#This Row],[VALOR UNITARIO]]*Tabla7[[#This Row],[META_NORTE]]</f>
        <v>155628672</v>
      </c>
      <c r="M155" s="38">
        <v>0</v>
      </c>
      <c r="N155" s="39">
        <v>0</v>
      </c>
      <c r="O155" s="39">
        <v>0</v>
      </c>
      <c r="P155" s="39">
        <v>0</v>
      </c>
      <c r="Q155" s="39">
        <v>0</v>
      </c>
      <c r="R155" s="39">
        <v>0</v>
      </c>
      <c r="S155" s="39">
        <v>12</v>
      </c>
      <c r="T155" s="40">
        <v>0</v>
      </c>
      <c r="U155" s="28">
        <f>+Tabla7[[#This Row],[META_USAQUEN]]+Tabla7[[#This Row],[META_ENGATIVA]]+Tabla7[[#This Row],[META_SUBA]]+Tabla7[[#This Row],[META_CHAPINERO]]+Tabla7[[#This Row],[META_BARRIOS_UNIDOS]]+Tabla7[[#This Row],[META_TEUSAQUILLO]]+Tabla7[[#This Row],[META_SUBRED]]+Tabla7[[#This Row],[META_DISTRITO]]</f>
        <v>12</v>
      </c>
      <c r="V155" s="29">
        <f>+Tabla7[[#This Row],[META_NORTE]]-Tabla7[[#This Row],[META_TOTAL]]</f>
        <v>0</v>
      </c>
      <c r="W155" s="30">
        <f>+Tabla7[[#This Row],[VALOR UNITARIO]]*Tabla7[[#This Row],[META_USAQUEN]]</f>
        <v>0</v>
      </c>
      <c r="X155" s="31">
        <f>+Tabla7[[#This Row],[META_ENGATIVA]]*Tabla7[[#This Row],[VALOR UNITARIO]]</f>
        <v>0</v>
      </c>
      <c r="Y155" s="31">
        <f>+Tabla7[[#This Row],[META_SUBA]]*Tabla7[[#This Row],[VALOR UNITARIO]]</f>
        <v>0</v>
      </c>
      <c r="Z155" s="31">
        <f>+Tabla7[[#This Row],[META_CHAPINERO]]*Tabla7[[#This Row],[VALOR UNITARIO]]</f>
        <v>0</v>
      </c>
      <c r="AA155" s="31">
        <f>+Tabla7[[#This Row],[META_BARRIOS_UNIDOS]]*Tabla7[[#This Row],[VALOR UNITARIO]]</f>
        <v>0</v>
      </c>
      <c r="AB155" s="31">
        <f>+Tabla7[[#This Row],[META_TEUSAQUILLO]]*Tabla7[[#This Row],[VALOR UNITARIO]]</f>
        <v>0</v>
      </c>
      <c r="AC155" s="31">
        <f>+Tabla7[[#This Row],[META_SUBRED]]*Tabla7[[#This Row],[VALOR UNITARIO]]</f>
        <v>155628672</v>
      </c>
      <c r="AD155" s="32">
        <f>+Tabla7[[#This Row],[META_DISTRITO]]*Tabla7[[#This Row],[VALOR UNITARIO]]</f>
        <v>0</v>
      </c>
      <c r="AE155" s="30">
        <f>SUM(Tabla7[[#This Row],[$_USAQUEN]:[$_DISTRITO]])</f>
        <v>155628672</v>
      </c>
      <c r="AF155" s="32">
        <f>+Tabla7[[#This Row],[$_NORTE]]-Tabla7[[#This Row],[$_TOTAL]]</f>
        <v>0</v>
      </c>
    </row>
    <row r="156" spans="1:32" ht="39" hidden="1" thickTop="1">
      <c r="A156" s="19" t="s">
        <v>54</v>
      </c>
      <c r="B156" s="20" t="s">
        <v>246</v>
      </c>
      <c r="C156" s="20" t="s">
        <v>250</v>
      </c>
      <c r="D156" s="21">
        <v>139</v>
      </c>
      <c r="E156" s="20" t="s">
        <v>254</v>
      </c>
      <c r="F156" s="20" t="s">
        <v>249</v>
      </c>
      <c r="G156" s="19" t="s">
        <v>45</v>
      </c>
      <c r="H156" s="19" t="s">
        <v>46</v>
      </c>
      <c r="I156" s="19" t="s">
        <v>65</v>
      </c>
      <c r="J156" s="22">
        <v>3994272</v>
      </c>
      <c r="K156" s="5">
        <v>60</v>
      </c>
      <c r="L156" s="22">
        <f>+Tabla7[[#This Row],[VALOR UNITARIO]]*Tabla7[[#This Row],[META_NORTE]]</f>
        <v>239656320</v>
      </c>
      <c r="M156" s="38">
        <v>0</v>
      </c>
      <c r="N156" s="39">
        <v>0</v>
      </c>
      <c r="O156" s="39">
        <v>0</v>
      </c>
      <c r="P156" s="39">
        <v>0</v>
      </c>
      <c r="Q156" s="39">
        <v>0</v>
      </c>
      <c r="R156" s="39">
        <v>0</v>
      </c>
      <c r="S156" s="39">
        <v>60</v>
      </c>
      <c r="T156" s="40">
        <v>0</v>
      </c>
      <c r="U156" s="28">
        <f>+Tabla7[[#This Row],[META_USAQUEN]]+Tabla7[[#This Row],[META_ENGATIVA]]+Tabla7[[#This Row],[META_SUBA]]+Tabla7[[#This Row],[META_CHAPINERO]]+Tabla7[[#This Row],[META_BARRIOS_UNIDOS]]+Tabla7[[#This Row],[META_TEUSAQUILLO]]+Tabla7[[#This Row],[META_SUBRED]]+Tabla7[[#This Row],[META_DISTRITO]]</f>
        <v>60</v>
      </c>
      <c r="V156" s="29">
        <f>+Tabla7[[#This Row],[META_NORTE]]-Tabla7[[#This Row],[META_TOTAL]]</f>
        <v>0</v>
      </c>
      <c r="W156" s="30">
        <f>+Tabla7[[#This Row],[VALOR UNITARIO]]*Tabla7[[#This Row],[META_USAQUEN]]</f>
        <v>0</v>
      </c>
      <c r="X156" s="31">
        <f>+Tabla7[[#This Row],[META_ENGATIVA]]*Tabla7[[#This Row],[VALOR UNITARIO]]</f>
        <v>0</v>
      </c>
      <c r="Y156" s="31">
        <f>+Tabla7[[#This Row],[META_SUBA]]*Tabla7[[#This Row],[VALOR UNITARIO]]</f>
        <v>0</v>
      </c>
      <c r="Z156" s="31">
        <f>+Tabla7[[#This Row],[META_CHAPINERO]]*Tabla7[[#This Row],[VALOR UNITARIO]]</f>
        <v>0</v>
      </c>
      <c r="AA156" s="31">
        <f>+Tabla7[[#This Row],[META_BARRIOS_UNIDOS]]*Tabla7[[#This Row],[VALOR UNITARIO]]</f>
        <v>0</v>
      </c>
      <c r="AB156" s="31">
        <f>+Tabla7[[#This Row],[META_TEUSAQUILLO]]*Tabla7[[#This Row],[VALOR UNITARIO]]</f>
        <v>0</v>
      </c>
      <c r="AC156" s="31">
        <f>+Tabla7[[#This Row],[META_SUBRED]]*Tabla7[[#This Row],[VALOR UNITARIO]]</f>
        <v>239656320</v>
      </c>
      <c r="AD156" s="32">
        <f>+Tabla7[[#This Row],[META_DISTRITO]]*Tabla7[[#This Row],[VALOR UNITARIO]]</f>
        <v>0</v>
      </c>
      <c r="AE156" s="30">
        <f>SUM(Tabla7[[#This Row],[$_USAQUEN]:[$_DISTRITO]])</f>
        <v>239656320</v>
      </c>
      <c r="AF156" s="32">
        <f>+Tabla7[[#This Row],[$_NORTE]]-Tabla7[[#This Row],[$_TOTAL]]</f>
        <v>0</v>
      </c>
    </row>
    <row r="157" spans="1:32" ht="51.75" hidden="1" thickTop="1">
      <c r="A157" s="19" t="s">
        <v>54</v>
      </c>
      <c r="B157" s="20" t="s">
        <v>246</v>
      </c>
      <c r="C157" s="20" t="s">
        <v>250</v>
      </c>
      <c r="D157" s="21">
        <v>140</v>
      </c>
      <c r="E157" s="20" t="s">
        <v>255</v>
      </c>
      <c r="F157" s="20" t="s">
        <v>249</v>
      </c>
      <c r="G157" s="19" t="s">
        <v>45</v>
      </c>
      <c r="H157" s="19" t="s">
        <v>46</v>
      </c>
      <c r="I157" s="19" t="s">
        <v>65</v>
      </c>
      <c r="J157" s="22">
        <v>5621568</v>
      </c>
      <c r="K157" s="5">
        <v>12</v>
      </c>
      <c r="L157" s="22">
        <f>+Tabla7[[#This Row],[VALOR UNITARIO]]*Tabla7[[#This Row],[META_NORTE]]</f>
        <v>67458816</v>
      </c>
      <c r="M157" s="38">
        <v>0</v>
      </c>
      <c r="N157" s="39">
        <v>0</v>
      </c>
      <c r="O157" s="39">
        <v>0</v>
      </c>
      <c r="P157" s="39">
        <v>0</v>
      </c>
      <c r="Q157" s="39">
        <v>0</v>
      </c>
      <c r="R157" s="39">
        <v>0</v>
      </c>
      <c r="S157" s="39">
        <v>12</v>
      </c>
      <c r="T157" s="40">
        <v>0</v>
      </c>
      <c r="U157" s="28">
        <f>+Tabla7[[#This Row],[META_USAQUEN]]+Tabla7[[#This Row],[META_ENGATIVA]]+Tabla7[[#This Row],[META_SUBA]]+Tabla7[[#This Row],[META_CHAPINERO]]+Tabla7[[#This Row],[META_BARRIOS_UNIDOS]]+Tabla7[[#This Row],[META_TEUSAQUILLO]]+Tabla7[[#This Row],[META_SUBRED]]+Tabla7[[#This Row],[META_DISTRITO]]</f>
        <v>12</v>
      </c>
      <c r="V157" s="29">
        <f>+Tabla7[[#This Row],[META_NORTE]]-Tabla7[[#This Row],[META_TOTAL]]</f>
        <v>0</v>
      </c>
      <c r="W157" s="30">
        <f>+Tabla7[[#This Row],[VALOR UNITARIO]]*Tabla7[[#This Row],[META_USAQUEN]]</f>
        <v>0</v>
      </c>
      <c r="X157" s="31">
        <f>+Tabla7[[#This Row],[META_ENGATIVA]]*Tabla7[[#This Row],[VALOR UNITARIO]]</f>
        <v>0</v>
      </c>
      <c r="Y157" s="31">
        <f>+Tabla7[[#This Row],[META_SUBA]]*Tabla7[[#This Row],[VALOR UNITARIO]]</f>
        <v>0</v>
      </c>
      <c r="Z157" s="31">
        <f>+Tabla7[[#This Row],[META_CHAPINERO]]*Tabla7[[#This Row],[VALOR UNITARIO]]</f>
        <v>0</v>
      </c>
      <c r="AA157" s="31">
        <f>+Tabla7[[#This Row],[META_BARRIOS_UNIDOS]]*Tabla7[[#This Row],[VALOR UNITARIO]]</f>
        <v>0</v>
      </c>
      <c r="AB157" s="31">
        <f>+Tabla7[[#This Row],[META_TEUSAQUILLO]]*Tabla7[[#This Row],[VALOR UNITARIO]]</f>
        <v>0</v>
      </c>
      <c r="AC157" s="31">
        <f>+Tabla7[[#This Row],[META_SUBRED]]*Tabla7[[#This Row],[VALOR UNITARIO]]</f>
        <v>67458816</v>
      </c>
      <c r="AD157" s="32">
        <f>+Tabla7[[#This Row],[META_DISTRITO]]*Tabla7[[#This Row],[VALOR UNITARIO]]</f>
        <v>0</v>
      </c>
      <c r="AE157" s="30">
        <f>SUM(Tabla7[[#This Row],[$_USAQUEN]:[$_DISTRITO]])</f>
        <v>67458816</v>
      </c>
      <c r="AF157" s="32">
        <f>+Tabla7[[#This Row],[$_NORTE]]-Tabla7[[#This Row],[$_TOTAL]]</f>
        <v>0</v>
      </c>
    </row>
    <row r="158" spans="1:32" ht="39" hidden="1" thickTop="1">
      <c r="A158" s="19" t="s">
        <v>54</v>
      </c>
      <c r="B158" s="20" t="s">
        <v>246</v>
      </c>
      <c r="C158" s="20" t="s">
        <v>250</v>
      </c>
      <c r="D158" s="21">
        <v>141</v>
      </c>
      <c r="E158" s="20" t="s">
        <v>256</v>
      </c>
      <c r="F158" s="20" t="s">
        <v>249</v>
      </c>
      <c r="G158" s="19" t="s">
        <v>45</v>
      </c>
      <c r="H158" s="19" t="s">
        <v>46</v>
      </c>
      <c r="I158" s="19" t="s">
        <v>65</v>
      </c>
      <c r="J158" s="22">
        <v>3994272</v>
      </c>
      <c r="K158" s="5">
        <v>12</v>
      </c>
      <c r="L158" s="22">
        <f>+Tabla7[[#This Row],[VALOR UNITARIO]]*Tabla7[[#This Row],[META_NORTE]]</f>
        <v>47931264</v>
      </c>
      <c r="M158" s="38">
        <v>0</v>
      </c>
      <c r="N158" s="39">
        <v>0</v>
      </c>
      <c r="O158" s="39">
        <v>0</v>
      </c>
      <c r="P158" s="39">
        <v>0</v>
      </c>
      <c r="Q158" s="39">
        <v>0</v>
      </c>
      <c r="R158" s="39">
        <v>0</v>
      </c>
      <c r="S158" s="39">
        <v>12</v>
      </c>
      <c r="T158" s="40">
        <v>0</v>
      </c>
      <c r="U158" s="28">
        <f>+Tabla7[[#This Row],[META_USAQUEN]]+Tabla7[[#This Row],[META_ENGATIVA]]+Tabla7[[#This Row],[META_SUBA]]+Tabla7[[#This Row],[META_CHAPINERO]]+Tabla7[[#This Row],[META_BARRIOS_UNIDOS]]+Tabla7[[#This Row],[META_TEUSAQUILLO]]+Tabla7[[#This Row],[META_SUBRED]]+Tabla7[[#This Row],[META_DISTRITO]]</f>
        <v>12</v>
      </c>
      <c r="V158" s="29">
        <f>+Tabla7[[#This Row],[META_NORTE]]-Tabla7[[#This Row],[META_TOTAL]]</f>
        <v>0</v>
      </c>
      <c r="W158" s="30">
        <f>+Tabla7[[#This Row],[VALOR UNITARIO]]*Tabla7[[#This Row],[META_USAQUEN]]</f>
        <v>0</v>
      </c>
      <c r="X158" s="31">
        <f>+Tabla7[[#This Row],[META_ENGATIVA]]*Tabla7[[#This Row],[VALOR UNITARIO]]</f>
        <v>0</v>
      </c>
      <c r="Y158" s="31">
        <f>+Tabla7[[#This Row],[META_SUBA]]*Tabla7[[#This Row],[VALOR UNITARIO]]</f>
        <v>0</v>
      </c>
      <c r="Z158" s="31">
        <f>+Tabla7[[#This Row],[META_CHAPINERO]]*Tabla7[[#This Row],[VALOR UNITARIO]]</f>
        <v>0</v>
      </c>
      <c r="AA158" s="31">
        <f>+Tabla7[[#This Row],[META_BARRIOS_UNIDOS]]*Tabla7[[#This Row],[VALOR UNITARIO]]</f>
        <v>0</v>
      </c>
      <c r="AB158" s="31">
        <f>+Tabla7[[#This Row],[META_TEUSAQUILLO]]*Tabla7[[#This Row],[VALOR UNITARIO]]</f>
        <v>0</v>
      </c>
      <c r="AC158" s="31">
        <f>+Tabla7[[#This Row],[META_SUBRED]]*Tabla7[[#This Row],[VALOR UNITARIO]]</f>
        <v>47931264</v>
      </c>
      <c r="AD158" s="32">
        <f>+Tabla7[[#This Row],[META_DISTRITO]]*Tabla7[[#This Row],[VALOR UNITARIO]]</f>
        <v>0</v>
      </c>
      <c r="AE158" s="30">
        <f>SUM(Tabla7[[#This Row],[$_USAQUEN]:[$_DISTRITO]])</f>
        <v>47931264</v>
      </c>
      <c r="AF158" s="32">
        <f>+Tabla7[[#This Row],[$_NORTE]]-Tabla7[[#This Row],[$_TOTAL]]</f>
        <v>0</v>
      </c>
    </row>
    <row r="159" spans="1:32" ht="38.25" hidden="1">
      <c r="A159" s="19" t="s">
        <v>54</v>
      </c>
      <c r="B159" s="20" t="s">
        <v>246</v>
      </c>
      <c r="C159" s="20" t="s">
        <v>250</v>
      </c>
      <c r="D159" s="21">
        <v>142</v>
      </c>
      <c r="E159" s="20" t="s">
        <v>257</v>
      </c>
      <c r="F159" s="20" t="s">
        <v>249</v>
      </c>
      <c r="G159" s="19" t="s">
        <v>45</v>
      </c>
      <c r="H159" s="19" t="s">
        <v>67</v>
      </c>
      <c r="I159" s="19" t="s">
        <v>65</v>
      </c>
      <c r="J159" s="22">
        <v>3994272</v>
      </c>
      <c r="K159" s="5">
        <v>0</v>
      </c>
      <c r="L159" s="22">
        <f>+Tabla7[[#This Row],[VALOR UNITARIO]]*Tabla7[[#This Row],[META_NORTE]]</f>
        <v>0</v>
      </c>
      <c r="M159" s="41">
        <f>+Tabla7[[#This Row],[META_NORTE]]*10.02/100</f>
        <v>0</v>
      </c>
      <c r="N159" s="42">
        <f>+Tabla7[[#This Row],[META_NORTE]]*43.81/100</f>
        <v>0</v>
      </c>
      <c r="O159" s="42">
        <f>+Tabla7[[#This Row],[META_NORTE]]*29.46/100</f>
        <v>0</v>
      </c>
      <c r="P159" s="42">
        <f>+Tabla7[[#This Row],[META_NORTE]]*7.72/100</f>
        <v>0</v>
      </c>
      <c r="Q159" s="42">
        <f>+Tabla7[[#This Row],[META_NORTE]]*3.92/100</f>
        <v>0</v>
      </c>
      <c r="R159" s="42">
        <f>+Tabla7[[#This Row],[META_NORTE]]*5.07/100</f>
        <v>0</v>
      </c>
      <c r="S159" s="42">
        <v>0</v>
      </c>
      <c r="T159" s="43">
        <v>0</v>
      </c>
      <c r="U159" s="28">
        <f>+Tabla7[[#This Row],[META_USAQUEN]]+Tabla7[[#This Row],[META_ENGATIVA]]+Tabla7[[#This Row],[META_SUBA]]+Tabla7[[#This Row],[META_CHAPINERO]]+Tabla7[[#This Row],[META_BARRIOS_UNIDOS]]+Tabla7[[#This Row],[META_TEUSAQUILLO]]+Tabla7[[#This Row],[META_SUBRED]]+Tabla7[[#This Row],[META_DISTRITO]]</f>
        <v>0</v>
      </c>
      <c r="V159" s="29">
        <f>+Tabla7[[#This Row],[META_NORTE]]-Tabla7[[#This Row],[META_TOTAL]]</f>
        <v>0</v>
      </c>
      <c r="W159" s="30">
        <f>+Tabla7[[#This Row],[VALOR UNITARIO]]*Tabla7[[#This Row],[META_USAQUEN]]</f>
        <v>0</v>
      </c>
      <c r="X159" s="31">
        <f>+Tabla7[[#This Row],[META_ENGATIVA]]*Tabla7[[#This Row],[VALOR UNITARIO]]</f>
        <v>0</v>
      </c>
      <c r="Y159" s="31">
        <f>+Tabla7[[#This Row],[META_SUBA]]*Tabla7[[#This Row],[VALOR UNITARIO]]</f>
        <v>0</v>
      </c>
      <c r="Z159" s="31">
        <f>+Tabla7[[#This Row],[META_CHAPINERO]]*Tabla7[[#This Row],[VALOR UNITARIO]]</f>
        <v>0</v>
      </c>
      <c r="AA159" s="31">
        <f>+Tabla7[[#This Row],[META_BARRIOS_UNIDOS]]*Tabla7[[#This Row],[VALOR UNITARIO]]</f>
        <v>0</v>
      </c>
      <c r="AB159" s="31">
        <f>+Tabla7[[#This Row],[META_TEUSAQUILLO]]*Tabla7[[#This Row],[VALOR UNITARIO]]</f>
        <v>0</v>
      </c>
      <c r="AC159" s="31">
        <f>+Tabla7[[#This Row],[META_SUBRED]]*Tabla7[[#This Row],[VALOR UNITARIO]]</f>
        <v>0</v>
      </c>
      <c r="AD159" s="32">
        <f>+Tabla7[[#This Row],[META_DISTRITO]]*Tabla7[[#This Row],[VALOR UNITARIO]]</f>
        <v>0</v>
      </c>
      <c r="AE159" s="30">
        <f>SUM(Tabla7[[#This Row],[$_USAQUEN]:[$_DISTRITO]])</f>
        <v>0</v>
      </c>
      <c r="AF159" s="32">
        <f>+Tabla7[[#This Row],[$_NORTE]]-Tabla7[[#This Row],[$_TOTAL]]</f>
        <v>0</v>
      </c>
    </row>
    <row r="160" spans="1:32" ht="51.75" hidden="1" thickTop="1">
      <c r="A160" s="19" t="s">
        <v>54</v>
      </c>
      <c r="B160" s="20" t="s">
        <v>246</v>
      </c>
      <c r="C160" s="20" t="s">
        <v>258</v>
      </c>
      <c r="D160" s="21">
        <v>143</v>
      </c>
      <c r="E160" s="20" t="s">
        <v>259</v>
      </c>
      <c r="F160" s="20" t="s">
        <v>249</v>
      </c>
      <c r="G160" s="19" t="s">
        <v>45</v>
      </c>
      <c r="H160" s="19" t="s">
        <v>46</v>
      </c>
      <c r="I160" s="19" t="s">
        <v>65</v>
      </c>
      <c r="J160" s="22">
        <v>7508288</v>
      </c>
      <c r="K160" s="5">
        <v>11.999999866813846</v>
      </c>
      <c r="L160" s="22">
        <f>+Tabla7[[#This Row],[VALOR UNITARIO]]*Tabla7[[#This Row],[META_NORTE]]</f>
        <v>90099455</v>
      </c>
      <c r="M160" s="38">
        <v>0</v>
      </c>
      <c r="N160" s="39">
        <v>0</v>
      </c>
      <c r="O160" s="39">
        <v>0</v>
      </c>
      <c r="P160" s="39">
        <v>0</v>
      </c>
      <c r="Q160" s="39">
        <v>0</v>
      </c>
      <c r="R160" s="39">
        <v>0</v>
      </c>
      <c r="S160" s="39">
        <v>12</v>
      </c>
      <c r="T160" s="40">
        <v>0</v>
      </c>
      <c r="U160" s="28">
        <f>+Tabla7[[#This Row],[META_USAQUEN]]+Tabla7[[#This Row],[META_ENGATIVA]]+Tabla7[[#This Row],[META_SUBA]]+Tabla7[[#This Row],[META_CHAPINERO]]+Tabla7[[#This Row],[META_BARRIOS_UNIDOS]]+Tabla7[[#This Row],[META_TEUSAQUILLO]]+Tabla7[[#This Row],[META_SUBRED]]+Tabla7[[#This Row],[META_DISTRITO]]</f>
        <v>12</v>
      </c>
      <c r="V160" s="29">
        <f>+Tabla7[[#This Row],[META_NORTE]]-Tabla7[[#This Row],[META_TOTAL]]</f>
        <v>-1.3318615366131326E-7</v>
      </c>
      <c r="W160" s="30">
        <f>+Tabla7[[#This Row],[VALOR UNITARIO]]*Tabla7[[#This Row],[META_USAQUEN]]</f>
        <v>0</v>
      </c>
      <c r="X160" s="31">
        <f>+Tabla7[[#This Row],[META_ENGATIVA]]*Tabla7[[#This Row],[VALOR UNITARIO]]</f>
        <v>0</v>
      </c>
      <c r="Y160" s="31">
        <f>+Tabla7[[#This Row],[META_SUBA]]*Tabla7[[#This Row],[VALOR UNITARIO]]</f>
        <v>0</v>
      </c>
      <c r="Z160" s="31">
        <f>+Tabla7[[#This Row],[META_CHAPINERO]]*Tabla7[[#This Row],[VALOR UNITARIO]]</f>
        <v>0</v>
      </c>
      <c r="AA160" s="31">
        <f>+Tabla7[[#This Row],[META_BARRIOS_UNIDOS]]*Tabla7[[#This Row],[VALOR UNITARIO]]</f>
        <v>0</v>
      </c>
      <c r="AB160" s="31">
        <f>+Tabla7[[#This Row],[META_TEUSAQUILLO]]*Tabla7[[#This Row],[VALOR UNITARIO]]</f>
        <v>0</v>
      </c>
      <c r="AC160" s="31">
        <f>+Tabla7[[#This Row],[META_SUBRED]]*Tabla7[[#This Row],[VALOR UNITARIO]]</f>
        <v>90099456</v>
      </c>
      <c r="AD160" s="32">
        <f>+Tabla7[[#This Row],[META_DISTRITO]]*Tabla7[[#This Row],[VALOR UNITARIO]]</f>
        <v>0</v>
      </c>
      <c r="AE160" s="30">
        <f>SUM(Tabla7[[#This Row],[$_USAQUEN]:[$_DISTRITO]])</f>
        <v>90099456</v>
      </c>
      <c r="AF160" s="32">
        <f>+Tabla7[[#This Row],[$_NORTE]]-Tabla7[[#This Row],[$_TOTAL]]</f>
        <v>-1</v>
      </c>
    </row>
    <row r="161" spans="1:32" ht="39" hidden="1" thickTop="1">
      <c r="A161" s="19" t="s">
        <v>54</v>
      </c>
      <c r="B161" s="20" t="s">
        <v>246</v>
      </c>
      <c r="C161" s="20" t="s">
        <v>258</v>
      </c>
      <c r="D161" s="21">
        <v>144</v>
      </c>
      <c r="E161" s="20" t="s">
        <v>260</v>
      </c>
      <c r="F161" s="20" t="s">
        <v>249</v>
      </c>
      <c r="G161" s="19" t="s">
        <v>45</v>
      </c>
      <c r="H161" s="19" t="s">
        <v>46</v>
      </c>
      <c r="I161" s="19" t="s">
        <v>65</v>
      </c>
      <c r="J161" s="22">
        <v>7508288</v>
      </c>
      <c r="K161" s="5">
        <v>11.999999866813846</v>
      </c>
      <c r="L161" s="22">
        <f>+Tabla7[[#This Row],[VALOR UNITARIO]]*Tabla7[[#This Row],[META_NORTE]]</f>
        <v>90099455</v>
      </c>
      <c r="M161" s="38">
        <v>0</v>
      </c>
      <c r="N161" s="39">
        <v>0</v>
      </c>
      <c r="O161" s="39">
        <v>0</v>
      </c>
      <c r="P161" s="39">
        <v>0</v>
      </c>
      <c r="Q161" s="39">
        <v>0</v>
      </c>
      <c r="R161" s="39">
        <v>0</v>
      </c>
      <c r="S161" s="39">
        <v>12</v>
      </c>
      <c r="T161" s="40">
        <v>0</v>
      </c>
      <c r="U161" s="28">
        <f>+Tabla7[[#This Row],[META_USAQUEN]]+Tabla7[[#This Row],[META_ENGATIVA]]+Tabla7[[#This Row],[META_SUBA]]+Tabla7[[#This Row],[META_CHAPINERO]]+Tabla7[[#This Row],[META_BARRIOS_UNIDOS]]+Tabla7[[#This Row],[META_TEUSAQUILLO]]+Tabla7[[#This Row],[META_SUBRED]]+Tabla7[[#This Row],[META_DISTRITO]]</f>
        <v>12</v>
      </c>
      <c r="V161" s="29">
        <f>+Tabla7[[#This Row],[META_NORTE]]-Tabla7[[#This Row],[META_TOTAL]]</f>
        <v>-1.3318615366131326E-7</v>
      </c>
      <c r="W161" s="30">
        <f>+Tabla7[[#This Row],[VALOR UNITARIO]]*Tabla7[[#This Row],[META_USAQUEN]]</f>
        <v>0</v>
      </c>
      <c r="X161" s="31">
        <f>+Tabla7[[#This Row],[META_ENGATIVA]]*Tabla7[[#This Row],[VALOR UNITARIO]]</f>
        <v>0</v>
      </c>
      <c r="Y161" s="31">
        <f>+Tabla7[[#This Row],[META_SUBA]]*Tabla7[[#This Row],[VALOR UNITARIO]]</f>
        <v>0</v>
      </c>
      <c r="Z161" s="31">
        <f>+Tabla7[[#This Row],[META_CHAPINERO]]*Tabla7[[#This Row],[VALOR UNITARIO]]</f>
        <v>0</v>
      </c>
      <c r="AA161" s="31">
        <f>+Tabla7[[#This Row],[META_BARRIOS_UNIDOS]]*Tabla7[[#This Row],[VALOR UNITARIO]]</f>
        <v>0</v>
      </c>
      <c r="AB161" s="31">
        <f>+Tabla7[[#This Row],[META_TEUSAQUILLO]]*Tabla7[[#This Row],[VALOR UNITARIO]]</f>
        <v>0</v>
      </c>
      <c r="AC161" s="31">
        <f>+Tabla7[[#This Row],[META_SUBRED]]*Tabla7[[#This Row],[VALOR UNITARIO]]</f>
        <v>90099456</v>
      </c>
      <c r="AD161" s="32">
        <f>+Tabla7[[#This Row],[META_DISTRITO]]*Tabla7[[#This Row],[VALOR UNITARIO]]</f>
        <v>0</v>
      </c>
      <c r="AE161" s="30">
        <f>SUM(Tabla7[[#This Row],[$_USAQUEN]:[$_DISTRITO]])</f>
        <v>90099456</v>
      </c>
      <c r="AF161" s="32">
        <f>+Tabla7[[#This Row],[$_NORTE]]-Tabla7[[#This Row],[$_TOTAL]]</f>
        <v>-1</v>
      </c>
    </row>
    <row r="162" spans="1:32" ht="90" hidden="1" thickTop="1">
      <c r="A162" s="19" t="s">
        <v>54</v>
      </c>
      <c r="B162" s="20" t="s">
        <v>246</v>
      </c>
      <c r="C162" s="20" t="s">
        <v>258</v>
      </c>
      <c r="D162" s="21">
        <v>145</v>
      </c>
      <c r="E162" s="20" t="s">
        <v>261</v>
      </c>
      <c r="F162" s="20" t="s">
        <v>249</v>
      </c>
      <c r="G162" s="19" t="s">
        <v>45</v>
      </c>
      <c r="H162" s="19" t="s">
        <v>46</v>
      </c>
      <c r="I162" s="19" t="s">
        <v>65</v>
      </c>
      <c r="J162" s="22">
        <v>5299968</v>
      </c>
      <c r="K162" s="5">
        <v>11.999999811319615</v>
      </c>
      <c r="L162" s="22">
        <f>+Tabla7[[#This Row],[VALOR UNITARIO]]*Tabla7[[#This Row],[META_NORTE]]</f>
        <v>63599615</v>
      </c>
      <c r="M162" s="38">
        <v>0</v>
      </c>
      <c r="N162" s="39">
        <v>0</v>
      </c>
      <c r="O162" s="39">
        <v>0</v>
      </c>
      <c r="P162" s="39">
        <v>0</v>
      </c>
      <c r="Q162" s="39">
        <v>0</v>
      </c>
      <c r="R162" s="39">
        <v>0</v>
      </c>
      <c r="S162" s="39">
        <v>12</v>
      </c>
      <c r="T162" s="40">
        <v>0</v>
      </c>
      <c r="U162" s="28">
        <f>+Tabla7[[#This Row],[META_USAQUEN]]+Tabla7[[#This Row],[META_ENGATIVA]]+Tabla7[[#This Row],[META_SUBA]]+Tabla7[[#This Row],[META_CHAPINERO]]+Tabla7[[#This Row],[META_BARRIOS_UNIDOS]]+Tabla7[[#This Row],[META_TEUSAQUILLO]]+Tabla7[[#This Row],[META_SUBRED]]+Tabla7[[#This Row],[META_DISTRITO]]</f>
        <v>12</v>
      </c>
      <c r="V162" s="29">
        <f>+Tabla7[[#This Row],[META_NORTE]]-Tabla7[[#This Row],[META_TOTAL]]</f>
        <v>-1.886803850936758E-7</v>
      </c>
      <c r="W162" s="30">
        <f>+Tabla7[[#This Row],[VALOR UNITARIO]]*Tabla7[[#This Row],[META_USAQUEN]]</f>
        <v>0</v>
      </c>
      <c r="X162" s="31">
        <f>+Tabla7[[#This Row],[META_ENGATIVA]]*Tabla7[[#This Row],[VALOR UNITARIO]]</f>
        <v>0</v>
      </c>
      <c r="Y162" s="31">
        <f>+Tabla7[[#This Row],[META_SUBA]]*Tabla7[[#This Row],[VALOR UNITARIO]]</f>
        <v>0</v>
      </c>
      <c r="Z162" s="31">
        <f>+Tabla7[[#This Row],[META_CHAPINERO]]*Tabla7[[#This Row],[VALOR UNITARIO]]</f>
        <v>0</v>
      </c>
      <c r="AA162" s="31">
        <f>+Tabla7[[#This Row],[META_BARRIOS_UNIDOS]]*Tabla7[[#This Row],[VALOR UNITARIO]]</f>
        <v>0</v>
      </c>
      <c r="AB162" s="31">
        <f>+Tabla7[[#This Row],[META_TEUSAQUILLO]]*Tabla7[[#This Row],[VALOR UNITARIO]]</f>
        <v>0</v>
      </c>
      <c r="AC162" s="31">
        <f>+Tabla7[[#This Row],[META_SUBRED]]*Tabla7[[#This Row],[VALOR UNITARIO]]</f>
        <v>63599616</v>
      </c>
      <c r="AD162" s="32">
        <f>+Tabla7[[#This Row],[META_DISTRITO]]*Tabla7[[#This Row],[VALOR UNITARIO]]</f>
        <v>0</v>
      </c>
      <c r="AE162" s="30">
        <f>SUM(Tabla7[[#This Row],[$_USAQUEN]:[$_DISTRITO]])</f>
        <v>63599616</v>
      </c>
      <c r="AF162" s="32">
        <f>+Tabla7[[#This Row],[$_NORTE]]-Tabla7[[#This Row],[$_TOTAL]]</f>
        <v>-1</v>
      </c>
    </row>
    <row r="163" spans="1:32" ht="51" hidden="1">
      <c r="A163" s="19" t="s">
        <v>54</v>
      </c>
      <c r="B163" s="20" t="s">
        <v>246</v>
      </c>
      <c r="C163" s="20" t="s">
        <v>258</v>
      </c>
      <c r="D163" s="21">
        <v>146</v>
      </c>
      <c r="E163" s="20" t="s">
        <v>262</v>
      </c>
      <c r="F163" s="20" t="s">
        <v>249</v>
      </c>
      <c r="G163" s="19" t="s">
        <v>78</v>
      </c>
      <c r="H163" s="19" t="s">
        <v>67</v>
      </c>
      <c r="I163" s="19" t="s">
        <v>65</v>
      </c>
      <c r="J163" s="22">
        <v>122208</v>
      </c>
      <c r="K163" s="5">
        <v>2496</v>
      </c>
      <c r="L163" s="22">
        <f>+Tabla7[[#This Row],[VALOR UNITARIO]]*Tabla7[[#This Row],[META_NORTE]]</f>
        <v>305031168</v>
      </c>
      <c r="M163" s="41">
        <v>0</v>
      </c>
      <c r="N163" s="42">
        <v>0</v>
      </c>
      <c r="O163" s="42">
        <v>0</v>
      </c>
      <c r="P163" s="42">
        <v>0</v>
      </c>
      <c r="Q163" s="42">
        <v>0</v>
      </c>
      <c r="R163" s="42">
        <v>0</v>
      </c>
      <c r="S163" s="42">
        <v>2496</v>
      </c>
      <c r="T163" s="43">
        <v>0</v>
      </c>
      <c r="U163" s="28">
        <f>+Tabla7[[#This Row],[META_USAQUEN]]+Tabla7[[#This Row],[META_ENGATIVA]]+Tabla7[[#This Row],[META_SUBA]]+Tabla7[[#This Row],[META_CHAPINERO]]+Tabla7[[#This Row],[META_BARRIOS_UNIDOS]]+Tabla7[[#This Row],[META_TEUSAQUILLO]]+Tabla7[[#This Row],[META_SUBRED]]+Tabla7[[#This Row],[META_DISTRITO]]</f>
        <v>2496</v>
      </c>
      <c r="V163" s="29">
        <f>+Tabla7[[#This Row],[META_NORTE]]-Tabla7[[#This Row],[META_TOTAL]]</f>
        <v>0</v>
      </c>
      <c r="W163" s="30">
        <f>+Tabla7[[#This Row],[VALOR UNITARIO]]*Tabla7[[#This Row],[META_USAQUEN]]</f>
        <v>0</v>
      </c>
      <c r="X163" s="31">
        <f>+Tabla7[[#This Row],[META_ENGATIVA]]*Tabla7[[#This Row],[VALOR UNITARIO]]</f>
        <v>0</v>
      </c>
      <c r="Y163" s="31">
        <f>+Tabla7[[#This Row],[META_SUBA]]*Tabla7[[#This Row],[VALOR UNITARIO]]</f>
        <v>0</v>
      </c>
      <c r="Z163" s="31">
        <f>+Tabla7[[#This Row],[META_CHAPINERO]]*Tabla7[[#This Row],[VALOR UNITARIO]]</f>
        <v>0</v>
      </c>
      <c r="AA163" s="31">
        <f>+Tabla7[[#This Row],[META_BARRIOS_UNIDOS]]*Tabla7[[#This Row],[VALOR UNITARIO]]</f>
        <v>0</v>
      </c>
      <c r="AB163" s="31">
        <f>+Tabla7[[#This Row],[META_TEUSAQUILLO]]*Tabla7[[#This Row],[VALOR UNITARIO]]</f>
        <v>0</v>
      </c>
      <c r="AC163" s="31">
        <f>+Tabla7[[#This Row],[META_SUBRED]]*Tabla7[[#This Row],[VALOR UNITARIO]]</f>
        <v>305031168</v>
      </c>
      <c r="AD163" s="32">
        <f>+Tabla7[[#This Row],[META_DISTRITO]]*Tabla7[[#This Row],[VALOR UNITARIO]]</f>
        <v>0</v>
      </c>
      <c r="AE163" s="30">
        <f>SUM(Tabla7[[#This Row],[$_USAQUEN]:[$_DISTRITO]])</f>
        <v>305031168</v>
      </c>
      <c r="AF163" s="32">
        <f>+Tabla7[[#This Row],[$_NORTE]]-Tabla7[[#This Row],[$_TOTAL]]</f>
        <v>0</v>
      </c>
    </row>
    <row r="164" spans="1:32" ht="38.25" hidden="1">
      <c r="A164" s="19" t="s">
        <v>54</v>
      </c>
      <c r="B164" s="20" t="s">
        <v>246</v>
      </c>
      <c r="C164" s="20" t="s">
        <v>258</v>
      </c>
      <c r="D164" s="21">
        <v>147</v>
      </c>
      <c r="E164" s="20" t="s">
        <v>263</v>
      </c>
      <c r="F164" s="20" t="s">
        <v>249</v>
      </c>
      <c r="G164" s="19" t="s">
        <v>229</v>
      </c>
      <c r="H164" s="19" t="s">
        <v>67</v>
      </c>
      <c r="I164" s="19" t="s">
        <v>65</v>
      </c>
      <c r="J164" s="22">
        <v>30552</v>
      </c>
      <c r="K164" s="5">
        <v>3840</v>
      </c>
      <c r="L164" s="22">
        <f>+Tabla7[[#This Row],[VALOR UNITARIO]]*Tabla7[[#This Row],[META_NORTE]]</f>
        <v>117319680</v>
      </c>
      <c r="M164" s="41">
        <v>0</v>
      </c>
      <c r="N164" s="42">
        <v>0</v>
      </c>
      <c r="O164" s="42">
        <v>0</v>
      </c>
      <c r="P164" s="42">
        <v>0</v>
      </c>
      <c r="Q164" s="42">
        <v>0</v>
      </c>
      <c r="R164" s="42">
        <v>0</v>
      </c>
      <c r="S164" s="42">
        <v>3840</v>
      </c>
      <c r="T164" s="43">
        <v>0</v>
      </c>
      <c r="U164" s="28">
        <f>+Tabla7[[#This Row],[META_USAQUEN]]+Tabla7[[#This Row],[META_ENGATIVA]]+Tabla7[[#This Row],[META_SUBA]]+Tabla7[[#This Row],[META_CHAPINERO]]+Tabla7[[#This Row],[META_BARRIOS_UNIDOS]]+Tabla7[[#This Row],[META_TEUSAQUILLO]]+Tabla7[[#This Row],[META_SUBRED]]+Tabla7[[#This Row],[META_DISTRITO]]</f>
        <v>3840</v>
      </c>
      <c r="V164" s="29">
        <f>+Tabla7[[#This Row],[META_NORTE]]-Tabla7[[#This Row],[META_TOTAL]]</f>
        <v>0</v>
      </c>
      <c r="W164" s="30">
        <f>+Tabla7[[#This Row],[VALOR UNITARIO]]*Tabla7[[#This Row],[META_USAQUEN]]</f>
        <v>0</v>
      </c>
      <c r="X164" s="31">
        <f>+Tabla7[[#This Row],[META_ENGATIVA]]*Tabla7[[#This Row],[VALOR UNITARIO]]</f>
        <v>0</v>
      </c>
      <c r="Y164" s="31">
        <f>+Tabla7[[#This Row],[META_SUBA]]*Tabla7[[#This Row],[VALOR UNITARIO]]</f>
        <v>0</v>
      </c>
      <c r="Z164" s="31">
        <f>+Tabla7[[#This Row],[META_CHAPINERO]]*Tabla7[[#This Row],[VALOR UNITARIO]]</f>
        <v>0</v>
      </c>
      <c r="AA164" s="31">
        <f>+Tabla7[[#This Row],[META_BARRIOS_UNIDOS]]*Tabla7[[#This Row],[VALOR UNITARIO]]</f>
        <v>0</v>
      </c>
      <c r="AB164" s="31">
        <f>+Tabla7[[#This Row],[META_TEUSAQUILLO]]*Tabla7[[#This Row],[VALOR UNITARIO]]</f>
        <v>0</v>
      </c>
      <c r="AC164" s="31">
        <f>+Tabla7[[#This Row],[META_SUBRED]]*Tabla7[[#This Row],[VALOR UNITARIO]]</f>
        <v>117319680</v>
      </c>
      <c r="AD164" s="32">
        <f>+Tabla7[[#This Row],[META_DISTRITO]]*Tabla7[[#This Row],[VALOR UNITARIO]]</f>
        <v>0</v>
      </c>
      <c r="AE164" s="30">
        <f>SUM(Tabla7[[#This Row],[$_USAQUEN]:[$_DISTRITO]])</f>
        <v>117319680</v>
      </c>
      <c r="AF164" s="32">
        <f>+Tabla7[[#This Row],[$_NORTE]]-Tabla7[[#This Row],[$_TOTAL]]</f>
        <v>0</v>
      </c>
    </row>
    <row r="165" spans="1:32" ht="38.25" hidden="1">
      <c r="A165" s="19" t="s">
        <v>54</v>
      </c>
      <c r="B165" s="20" t="s">
        <v>246</v>
      </c>
      <c r="C165" s="20" t="s">
        <v>258</v>
      </c>
      <c r="D165" s="21">
        <v>148</v>
      </c>
      <c r="E165" s="20" t="s">
        <v>264</v>
      </c>
      <c r="F165" s="20" t="s">
        <v>249</v>
      </c>
      <c r="G165" s="19" t="s">
        <v>78</v>
      </c>
      <c r="H165" s="19" t="s">
        <v>67</v>
      </c>
      <c r="I165" s="19" t="s">
        <v>65</v>
      </c>
      <c r="J165" s="22">
        <v>122208</v>
      </c>
      <c r="K165" s="5">
        <v>384</v>
      </c>
      <c r="L165" s="22">
        <f>+Tabla7[[#This Row],[VALOR UNITARIO]]*Tabla7[[#This Row],[META_NORTE]]</f>
        <v>46927872</v>
      </c>
      <c r="M165" s="41">
        <v>0</v>
      </c>
      <c r="N165" s="42">
        <v>0</v>
      </c>
      <c r="O165" s="42">
        <v>0</v>
      </c>
      <c r="P165" s="42">
        <v>0</v>
      </c>
      <c r="Q165" s="42">
        <v>0</v>
      </c>
      <c r="R165" s="42">
        <v>0</v>
      </c>
      <c r="S165" s="42">
        <v>384</v>
      </c>
      <c r="T165" s="43">
        <v>0</v>
      </c>
      <c r="U165" s="28">
        <f>+Tabla7[[#This Row],[META_USAQUEN]]+Tabla7[[#This Row],[META_ENGATIVA]]+Tabla7[[#This Row],[META_SUBA]]+Tabla7[[#This Row],[META_CHAPINERO]]+Tabla7[[#This Row],[META_BARRIOS_UNIDOS]]+Tabla7[[#This Row],[META_TEUSAQUILLO]]+Tabla7[[#This Row],[META_SUBRED]]+Tabla7[[#This Row],[META_DISTRITO]]</f>
        <v>384</v>
      </c>
      <c r="V165" s="29">
        <f>+Tabla7[[#This Row],[META_NORTE]]-Tabla7[[#This Row],[META_TOTAL]]</f>
        <v>0</v>
      </c>
      <c r="W165" s="30">
        <f>+Tabla7[[#This Row],[VALOR UNITARIO]]*Tabla7[[#This Row],[META_USAQUEN]]</f>
        <v>0</v>
      </c>
      <c r="X165" s="31">
        <f>+Tabla7[[#This Row],[META_ENGATIVA]]*Tabla7[[#This Row],[VALOR UNITARIO]]</f>
        <v>0</v>
      </c>
      <c r="Y165" s="31">
        <f>+Tabla7[[#This Row],[META_SUBA]]*Tabla7[[#This Row],[VALOR UNITARIO]]</f>
        <v>0</v>
      </c>
      <c r="Z165" s="31">
        <f>+Tabla7[[#This Row],[META_CHAPINERO]]*Tabla7[[#This Row],[VALOR UNITARIO]]</f>
        <v>0</v>
      </c>
      <c r="AA165" s="31">
        <f>+Tabla7[[#This Row],[META_BARRIOS_UNIDOS]]*Tabla7[[#This Row],[VALOR UNITARIO]]</f>
        <v>0</v>
      </c>
      <c r="AB165" s="31">
        <f>+Tabla7[[#This Row],[META_TEUSAQUILLO]]*Tabla7[[#This Row],[VALOR UNITARIO]]</f>
        <v>0</v>
      </c>
      <c r="AC165" s="31">
        <f>+Tabla7[[#This Row],[META_SUBRED]]*Tabla7[[#This Row],[VALOR UNITARIO]]</f>
        <v>46927872</v>
      </c>
      <c r="AD165" s="32">
        <f>+Tabla7[[#This Row],[META_DISTRITO]]*Tabla7[[#This Row],[VALOR UNITARIO]]</f>
        <v>0</v>
      </c>
      <c r="AE165" s="30">
        <f>SUM(Tabla7[[#This Row],[$_USAQUEN]:[$_DISTRITO]])</f>
        <v>46927872</v>
      </c>
      <c r="AF165" s="32">
        <f>+Tabla7[[#This Row],[$_NORTE]]-Tabla7[[#This Row],[$_TOTAL]]</f>
        <v>0</v>
      </c>
    </row>
    <row r="166" spans="1:32" ht="115.5" hidden="1" thickTop="1">
      <c r="A166" s="19" t="s">
        <v>54</v>
      </c>
      <c r="B166" s="20" t="s">
        <v>246</v>
      </c>
      <c r="C166" s="20" t="s">
        <v>258</v>
      </c>
      <c r="D166" s="21">
        <v>149</v>
      </c>
      <c r="E166" s="20" t="s">
        <v>265</v>
      </c>
      <c r="F166" s="20" t="s">
        <v>249</v>
      </c>
      <c r="G166" s="19" t="s">
        <v>45</v>
      </c>
      <c r="H166" s="19" t="s">
        <v>46</v>
      </c>
      <c r="I166" s="19" t="s">
        <v>65</v>
      </c>
      <c r="J166" s="22">
        <v>3665168</v>
      </c>
      <c r="K166" s="5">
        <v>11.99999972716121</v>
      </c>
      <c r="L166" s="22">
        <f>+Tabla7[[#This Row],[VALOR UNITARIO]]*Tabla7[[#This Row],[META_NORTE]]</f>
        <v>43982015</v>
      </c>
      <c r="M166" s="38">
        <v>0</v>
      </c>
      <c r="N166" s="39">
        <v>0</v>
      </c>
      <c r="O166" s="39">
        <v>0</v>
      </c>
      <c r="P166" s="39">
        <v>0</v>
      </c>
      <c r="Q166" s="39">
        <v>0</v>
      </c>
      <c r="R166" s="39">
        <v>0</v>
      </c>
      <c r="S166" s="39">
        <v>12</v>
      </c>
      <c r="T166" s="40">
        <v>0</v>
      </c>
      <c r="U166" s="28">
        <f>+Tabla7[[#This Row],[META_USAQUEN]]+Tabla7[[#This Row],[META_ENGATIVA]]+Tabla7[[#This Row],[META_SUBA]]+Tabla7[[#This Row],[META_CHAPINERO]]+Tabla7[[#This Row],[META_BARRIOS_UNIDOS]]+Tabla7[[#This Row],[META_TEUSAQUILLO]]+Tabla7[[#This Row],[META_SUBRED]]+Tabla7[[#This Row],[META_DISTRITO]]</f>
        <v>12</v>
      </c>
      <c r="V166" s="29">
        <f>+Tabla7[[#This Row],[META_NORTE]]-Tabla7[[#This Row],[META_TOTAL]]</f>
        <v>-2.7283878978323628E-7</v>
      </c>
      <c r="W166" s="30">
        <f>+Tabla7[[#This Row],[VALOR UNITARIO]]*Tabla7[[#This Row],[META_USAQUEN]]</f>
        <v>0</v>
      </c>
      <c r="X166" s="31">
        <f>+Tabla7[[#This Row],[META_ENGATIVA]]*Tabla7[[#This Row],[VALOR UNITARIO]]</f>
        <v>0</v>
      </c>
      <c r="Y166" s="31">
        <f>+Tabla7[[#This Row],[META_SUBA]]*Tabla7[[#This Row],[VALOR UNITARIO]]</f>
        <v>0</v>
      </c>
      <c r="Z166" s="31">
        <f>+Tabla7[[#This Row],[META_CHAPINERO]]*Tabla7[[#This Row],[VALOR UNITARIO]]</f>
        <v>0</v>
      </c>
      <c r="AA166" s="31">
        <f>+Tabla7[[#This Row],[META_BARRIOS_UNIDOS]]*Tabla7[[#This Row],[VALOR UNITARIO]]</f>
        <v>0</v>
      </c>
      <c r="AB166" s="31">
        <f>+Tabla7[[#This Row],[META_TEUSAQUILLO]]*Tabla7[[#This Row],[VALOR UNITARIO]]</f>
        <v>0</v>
      </c>
      <c r="AC166" s="31">
        <f>+Tabla7[[#This Row],[META_SUBRED]]*Tabla7[[#This Row],[VALOR UNITARIO]]</f>
        <v>43982016</v>
      </c>
      <c r="AD166" s="32">
        <f>+Tabla7[[#This Row],[META_DISTRITO]]*Tabla7[[#This Row],[VALOR UNITARIO]]</f>
        <v>0</v>
      </c>
      <c r="AE166" s="30">
        <f>SUM(Tabla7[[#This Row],[$_USAQUEN]:[$_DISTRITO]])</f>
        <v>43982016</v>
      </c>
      <c r="AF166" s="32">
        <f>+Tabla7[[#This Row],[$_NORTE]]-Tabla7[[#This Row],[$_TOTAL]]</f>
        <v>-1</v>
      </c>
    </row>
    <row r="167" spans="1:32" ht="128.25" hidden="1" thickTop="1">
      <c r="A167" s="19" t="s">
        <v>54</v>
      </c>
      <c r="B167" s="20" t="s">
        <v>246</v>
      </c>
      <c r="C167" s="20" t="s">
        <v>258</v>
      </c>
      <c r="D167" s="21">
        <v>150</v>
      </c>
      <c r="E167" s="20" t="s">
        <v>266</v>
      </c>
      <c r="F167" s="20" t="s">
        <v>249</v>
      </c>
      <c r="G167" s="19" t="s">
        <v>45</v>
      </c>
      <c r="H167" s="19" t="s">
        <v>46</v>
      </c>
      <c r="I167" s="19" t="s">
        <v>65</v>
      </c>
      <c r="J167" s="22">
        <v>1057260</v>
      </c>
      <c r="K167" s="5">
        <v>12</v>
      </c>
      <c r="L167" s="22">
        <f>+Tabla7[[#This Row],[VALOR UNITARIO]]*Tabla7[[#This Row],[META_NORTE]]</f>
        <v>12687120</v>
      </c>
      <c r="M167" s="38">
        <v>0</v>
      </c>
      <c r="N167" s="39">
        <v>0</v>
      </c>
      <c r="O167" s="39">
        <v>0</v>
      </c>
      <c r="P167" s="39">
        <v>0</v>
      </c>
      <c r="Q167" s="39">
        <v>0</v>
      </c>
      <c r="R167" s="39">
        <v>0</v>
      </c>
      <c r="S167" s="39">
        <v>12</v>
      </c>
      <c r="T167" s="40">
        <v>0</v>
      </c>
      <c r="U167" s="28">
        <f>+Tabla7[[#This Row],[META_USAQUEN]]+Tabla7[[#This Row],[META_ENGATIVA]]+Tabla7[[#This Row],[META_SUBA]]+Tabla7[[#This Row],[META_CHAPINERO]]+Tabla7[[#This Row],[META_BARRIOS_UNIDOS]]+Tabla7[[#This Row],[META_TEUSAQUILLO]]+Tabla7[[#This Row],[META_SUBRED]]+Tabla7[[#This Row],[META_DISTRITO]]</f>
        <v>12</v>
      </c>
      <c r="V167" s="29">
        <f>+Tabla7[[#This Row],[META_NORTE]]-Tabla7[[#This Row],[META_TOTAL]]</f>
        <v>0</v>
      </c>
      <c r="W167" s="30">
        <f>+Tabla7[[#This Row],[VALOR UNITARIO]]*Tabla7[[#This Row],[META_USAQUEN]]</f>
        <v>0</v>
      </c>
      <c r="X167" s="31">
        <f>+Tabla7[[#This Row],[META_ENGATIVA]]*Tabla7[[#This Row],[VALOR UNITARIO]]</f>
        <v>0</v>
      </c>
      <c r="Y167" s="31">
        <f>+Tabla7[[#This Row],[META_SUBA]]*Tabla7[[#This Row],[VALOR UNITARIO]]</f>
        <v>0</v>
      </c>
      <c r="Z167" s="31">
        <f>+Tabla7[[#This Row],[META_CHAPINERO]]*Tabla7[[#This Row],[VALOR UNITARIO]]</f>
        <v>0</v>
      </c>
      <c r="AA167" s="31">
        <f>+Tabla7[[#This Row],[META_BARRIOS_UNIDOS]]*Tabla7[[#This Row],[VALOR UNITARIO]]</f>
        <v>0</v>
      </c>
      <c r="AB167" s="31">
        <f>+Tabla7[[#This Row],[META_TEUSAQUILLO]]*Tabla7[[#This Row],[VALOR UNITARIO]]</f>
        <v>0</v>
      </c>
      <c r="AC167" s="31">
        <f>+Tabla7[[#This Row],[META_SUBRED]]*Tabla7[[#This Row],[VALOR UNITARIO]]</f>
        <v>12687120</v>
      </c>
      <c r="AD167" s="32">
        <f>+Tabla7[[#This Row],[META_DISTRITO]]*Tabla7[[#This Row],[VALOR UNITARIO]]</f>
        <v>0</v>
      </c>
      <c r="AE167" s="30">
        <f>SUM(Tabla7[[#This Row],[$_USAQUEN]:[$_DISTRITO]])</f>
        <v>12687120</v>
      </c>
      <c r="AF167" s="32">
        <f>+Tabla7[[#This Row],[$_NORTE]]-Tabla7[[#This Row],[$_TOTAL]]</f>
        <v>0</v>
      </c>
    </row>
    <row r="168" spans="1:32" ht="102.75" hidden="1" thickTop="1">
      <c r="A168" s="19" t="s">
        <v>54</v>
      </c>
      <c r="B168" s="20" t="s">
        <v>246</v>
      </c>
      <c r="C168" s="20" t="s">
        <v>258</v>
      </c>
      <c r="D168" s="21">
        <v>151</v>
      </c>
      <c r="E168" s="20" t="s">
        <v>267</v>
      </c>
      <c r="F168" s="20" t="s">
        <v>249</v>
      </c>
      <c r="G168" s="19" t="s">
        <v>45</v>
      </c>
      <c r="H168" s="19" t="s">
        <v>46</v>
      </c>
      <c r="I168" s="19" t="s">
        <v>65</v>
      </c>
      <c r="J168" s="22">
        <v>1409680</v>
      </c>
      <c r="K168" s="5">
        <v>12</v>
      </c>
      <c r="L168" s="22">
        <f>+Tabla7[[#This Row],[VALOR UNITARIO]]*Tabla7[[#This Row],[META_NORTE]]</f>
        <v>16916160</v>
      </c>
      <c r="M168" s="38">
        <v>0</v>
      </c>
      <c r="N168" s="39">
        <v>0</v>
      </c>
      <c r="O168" s="39">
        <v>0</v>
      </c>
      <c r="P168" s="39">
        <v>0</v>
      </c>
      <c r="Q168" s="39">
        <v>0</v>
      </c>
      <c r="R168" s="39">
        <v>0</v>
      </c>
      <c r="S168" s="39">
        <v>12</v>
      </c>
      <c r="T168" s="40">
        <v>0</v>
      </c>
      <c r="U168" s="28">
        <f>+Tabla7[[#This Row],[META_USAQUEN]]+Tabla7[[#This Row],[META_ENGATIVA]]+Tabla7[[#This Row],[META_SUBA]]+Tabla7[[#This Row],[META_CHAPINERO]]+Tabla7[[#This Row],[META_BARRIOS_UNIDOS]]+Tabla7[[#This Row],[META_TEUSAQUILLO]]+Tabla7[[#This Row],[META_SUBRED]]+Tabla7[[#This Row],[META_DISTRITO]]</f>
        <v>12</v>
      </c>
      <c r="V168" s="29">
        <f>+Tabla7[[#This Row],[META_NORTE]]-Tabla7[[#This Row],[META_TOTAL]]</f>
        <v>0</v>
      </c>
      <c r="W168" s="30">
        <f>+Tabla7[[#This Row],[VALOR UNITARIO]]*Tabla7[[#This Row],[META_USAQUEN]]</f>
        <v>0</v>
      </c>
      <c r="X168" s="31">
        <f>+Tabla7[[#This Row],[META_ENGATIVA]]*Tabla7[[#This Row],[VALOR UNITARIO]]</f>
        <v>0</v>
      </c>
      <c r="Y168" s="31">
        <f>+Tabla7[[#This Row],[META_SUBA]]*Tabla7[[#This Row],[VALOR UNITARIO]]</f>
        <v>0</v>
      </c>
      <c r="Z168" s="31">
        <f>+Tabla7[[#This Row],[META_CHAPINERO]]*Tabla7[[#This Row],[VALOR UNITARIO]]</f>
        <v>0</v>
      </c>
      <c r="AA168" s="31">
        <f>+Tabla7[[#This Row],[META_BARRIOS_UNIDOS]]*Tabla7[[#This Row],[VALOR UNITARIO]]</f>
        <v>0</v>
      </c>
      <c r="AB168" s="31">
        <f>+Tabla7[[#This Row],[META_TEUSAQUILLO]]*Tabla7[[#This Row],[VALOR UNITARIO]]</f>
        <v>0</v>
      </c>
      <c r="AC168" s="31">
        <f>+Tabla7[[#This Row],[META_SUBRED]]*Tabla7[[#This Row],[VALOR UNITARIO]]</f>
        <v>16916160</v>
      </c>
      <c r="AD168" s="32">
        <f>+Tabla7[[#This Row],[META_DISTRITO]]*Tabla7[[#This Row],[VALOR UNITARIO]]</f>
        <v>0</v>
      </c>
      <c r="AE168" s="30">
        <f>SUM(Tabla7[[#This Row],[$_USAQUEN]:[$_DISTRITO]])</f>
        <v>16916160</v>
      </c>
      <c r="AF168" s="32">
        <f>+Tabla7[[#This Row],[$_NORTE]]-Tabla7[[#This Row],[$_TOTAL]]</f>
        <v>0</v>
      </c>
    </row>
    <row r="169" spans="1:32" ht="90" hidden="1" thickTop="1">
      <c r="A169" s="19" t="s">
        <v>54</v>
      </c>
      <c r="B169" s="20" t="s">
        <v>246</v>
      </c>
      <c r="C169" s="20" t="s">
        <v>258</v>
      </c>
      <c r="D169" s="21">
        <v>152</v>
      </c>
      <c r="E169" s="20" t="s">
        <v>268</v>
      </c>
      <c r="F169" s="20" t="s">
        <v>249</v>
      </c>
      <c r="G169" s="19" t="s">
        <v>45</v>
      </c>
      <c r="H169" s="19" t="s">
        <v>46</v>
      </c>
      <c r="I169" s="19" t="s">
        <v>65</v>
      </c>
      <c r="J169" s="22">
        <v>352420</v>
      </c>
      <c r="K169" s="5">
        <v>11.999997162476591</v>
      </c>
      <c r="L169" s="22">
        <f>+Tabla7[[#This Row],[VALOR UNITARIO]]*Tabla7[[#This Row],[META_NORTE]]</f>
        <v>4229039</v>
      </c>
      <c r="M169" s="38">
        <v>0</v>
      </c>
      <c r="N169" s="39">
        <v>0</v>
      </c>
      <c r="O169" s="39">
        <v>0</v>
      </c>
      <c r="P169" s="39">
        <v>0</v>
      </c>
      <c r="Q169" s="39">
        <v>0</v>
      </c>
      <c r="R169" s="39">
        <v>0</v>
      </c>
      <c r="S169" s="39">
        <v>12</v>
      </c>
      <c r="T169" s="40">
        <v>0</v>
      </c>
      <c r="U169" s="28">
        <f>+Tabla7[[#This Row],[META_USAQUEN]]+Tabla7[[#This Row],[META_ENGATIVA]]+Tabla7[[#This Row],[META_SUBA]]+Tabla7[[#This Row],[META_CHAPINERO]]+Tabla7[[#This Row],[META_BARRIOS_UNIDOS]]+Tabla7[[#This Row],[META_TEUSAQUILLO]]+Tabla7[[#This Row],[META_SUBRED]]+Tabla7[[#This Row],[META_DISTRITO]]</f>
        <v>12</v>
      </c>
      <c r="V169" s="29">
        <f>+Tabla7[[#This Row],[META_NORTE]]-Tabla7[[#This Row],[META_TOTAL]]</f>
        <v>-2.8375234091271295E-6</v>
      </c>
      <c r="W169" s="30">
        <f>+Tabla7[[#This Row],[VALOR UNITARIO]]*Tabla7[[#This Row],[META_USAQUEN]]</f>
        <v>0</v>
      </c>
      <c r="X169" s="31">
        <f>+Tabla7[[#This Row],[META_ENGATIVA]]*Tabla7[[#This Row],[VALOR UNITARIO]]</f>
        <v>0</v>
      </c>
      <c r="Y169" s="31">
        <f>+Tabla7[[#This Row],[META_SUBA]]*Tabla7[[#This Row],[VALOR UNITARIO]]</f>
        <v>0</v>
      </c>
      <c r="Z169" s="31">
        <f>+Tabla7[[#This Row],[META_CHAPINERO]]*Tabla7[[#This Row],[VALOR UNITARIO]]</f>
        <v>0</v>
      </c>
      <c r="AA169" s="31">
        <f>+Tabla7[[#This Row],[META_BARRIOS_UNIDOS]]*Tabla7[[#This Row],[VALOR UNITARIO]]</f>
        <v>0</v>
      </c>
      <c r="AB169" s="31">
        <f>+Tabla7[[#This Row],[META_TEUSAQUILLO]]*Tabla7[[#This Row],[VALOR UNITARIO]]</f>
        <v>0</v>
      </c>
      <c r="AC169" s="31">
        <f>+Tabla7[[#This Row],[META_SUBRED]]*Tabla7[[#This Row],[VALOR UNITARIO]]</f>
        <v>4229040</v>
      </c>
      <c r="AD169" s="32">
        <f>+Tabla7[[#This Row],[META_DISTRITO]]*Tabla7[[#This Row],[VALOR UNITARIO]]</f>
        <v>0</v>
      </c>
      <c r="AE169" s="30">
        <f>SUM(Tabla7[[#This Row],[$_USAQUEN]:[$_DISTRITO]])</f>
        <v>4229040</v>
      </c>
      <c r="AF169" s="32">
        <f>+Tabla7[[#This Row],[$_NORTE]]-Tabla7[[#This Row],[$_TOTAL]]</f>
        <v>-1</v>
      </c>
    </row>
    <row r="170" spans="1:32" ht="64.5" hidden="1" thickTop="1">
      <c r="A170" s="19" t="s">
        <v>54</v>
      </c>
      <c r="B170" s="20" t="s">
        <v>246</v>
      </c>
      <c r="C170" s="20" t="s">
        <v>247</v>
      </c>
      <c r="D170" s="21">
        <v>153</v>
      </c>
      <c r="E170" s="20" t="s">
        <v>269</v>
      </c>
      <c r="F170" s="20" t="s">
        <v>249</v>
      </c>
      <c r="G170" s="19" t="s">
        <v>45</v>
      </c>
      <c r="H170" s="19" t="s">
        <v>46</v>
      </c>
      <c r="I170" s="19" t="s">
        <v>65</v>
      </c>
      <c r="J170" s="22">
        <v>7347488</v>
      </c>
      <c r="K170" s="5">
        <v>12</v>
      </c>
      <c r="L170" s="22">
        <f>+Tabla7[[#This Row],[VALOR UNITARIO]]*Tabla7[[#This Row],[META_NORTE]]</f>
        <v>88169856</v>
      </c>
      <c r="M170" s="38">
        <v>0</v>
      </c>
      <c r="N170" s="39">
        <v>0</v>
      </c>
      <c r="O170" s="39">
        <v>0</v>
      </c>
      <c r="P170" s="39">
        <v>0</v>
      </c>
      <c r="Q170" s="39">
        <v>0</v>
      </c>
      <c r="R170" s="39">
        <v>0</v>
      </c>
      <c r="S170" s="39">
        <v>12</v>
      </c>
      <c r="T170" s="40">
        <v>0</v>
      </c>
      <c r="U170" s="28">
        <f>+Tabla7[[#This Row],[META_USAQUEN]]+Tabla7[[#This Row],[META_ENGATIVA]]+Tabla7[[#This Row],[META_SUBA]]+Tabla7[[#This Row],[META_CHAPINERO]]+Tabla7[[#This Row],[META_BARRIOS_UNIDOS]]+Tabla7[[#This Row],[META_TEUSAQUILLO]]+Tabla7[[#This Row],[META_SUBRED]]+Tabla7[[#This Row],[META_DISTRITO]]</f>
        <v>12</v>
      </c>
      <c r="V170" s="29">
        <f>+Tabla7[[#This Row],[META_NORTE]]-Tabla7[[#This Row],[META_TOTAL]]</f>
        <v>0</v>
      </c>
      <c r="W170" s="30">
        <f>+Tabla7[[#This Row],[VALOR UNITARIO]]*Tabla7[[#This Row],[META_USAQUEN]]</f>
        <v>0</v>
      </c>
      <c r="X170" s="31">
        <f>+Tabla7[[#This Row],[META_ENGATIVA]]*Tabla7[[#This Row],[VALOR UNITARIO]]</f>
        <v>0</v>
      </c>
      <c r="Y170" s="31">
        <f>+Tabla7[[#This Row],[META_SUBA]]*Tabla7[[#This Row],[VALOR UNITARIO]]</f>
        <v>0</v>
      </c>
      <c r="Z170" s="31">
        <f>+Tabla7[[#This Row],[META_CHAPINERO]]*Tabla7[[#This Row],[VALOR UNITARIO]]</f>
        <v>0</v>
      </c>
      <c r="AA170" s="31">
        <f>+Tabla7[[#This Row],[META_BARRIOS_UNIDOS]]*Tabla7[[#This Row],[VALOR UNITARIO]]</f>
        <v>0</v>
      </c>
      <c r="AB170" s="31">
        <f>+Tabla7[[#This Row],[META_TEUSAQUILLO]]*Tabla7[[#This Row],[VALOR UNITARIO]]</f>
        <v>0</v>
      </c>
      <c r="AC170" s="31">
        <f>+Tabla7[[#This Row],[META_SUBRED]]*Tabla7[[#This Row],[VALOR UNITARIO]]</f>
        <v>88169856</v>
      </c>
      <c r="AD170" s="32">
        <f>+Tabla7[[#This Row],[META_DISTRITO]]*Tabla7[[#This Row],[VALOR UNITARIO]]</f>
        <v>0</v>
      </c>
      <c r="AE170" s="30">
        <f>SUM(Tabla7[[#This Row],[$_USAQUEN]:[$_DISTRITO]])</f>
        <v>88169856</v>
      </c>
      <c r="AF170" s="32">
        <f>+Tabla7[[#This Row],[$_NORTE]]-Tabla7[[#This Row],[$_TOTAL]]</f>
        <v>0</v>
      </c>
    </row>
    <row r="171" spans="1:32" ht="51.75" hidden="1" thickTop="1">
      <c r="A171" s="19" t="s">
        <v>54</v>
      </c>
      <c r="B171" s="20" t="s">
        <v>246</v>
      </c>
      <c r="C171" s="20" t="s">
        <v>247</v>
      </c>
      <c r="D171" s="21">
        <v>154</v>
      </c>
      <c r="E171" s="20" t="s">
        <v>270</v>
      </c>
      <c r="F171" s="20" t="s">
        <v>249</v>
      </c>
      <c r="G171" s="19" t="s">
        <v>45</v>
      </c>
      <c r="H171" s="19" t="s">
        <v>46</v>
      </c>
      <c r="I171" s="19" t="s">
        <v>65</v>
      </c>
      <c r="J171" s="22">
        <v>7347488</v>
      </c>
      <c r="K171" s="5">
        <v>12</v>
      </c>
      <c r="L171" s="22">
        <f>+Tabla7[[#This Row],[VALOR UNITARIO]]*Tabla7[[#This Row],[META_NORTE]]</f>
        <v>88169856</v>
      </c>
      <c r="M171" s="38">
        <v>0</v>
      </c>
      <c r="N171" s="39">
        <v>0</v>
      </c>
      <c r="O171" s="39">
        <v>0</v>
      </c>
      <c r="P171" s="39">
        <v>0</v>
      </c>
      <c r="Q171" s="39">
        <v>0</v>
      </c>
      <c r="R171" s="39">
        <v>0</v>
      </c>
      <c r="S171" s="39">
        <v>12</v>
      </c>
      <c r="T171" s="40">
        <v>0</v>
      </c>
      <c r="U171" s="28">
        <f>+Tabla7[[#This Row],[META_USAQUEN]]+Tabla7[[#This Row],[META_ENGATIVA]]+Tabla7[[#This Row],[META_SUBA]]+Tabla7[[#This Row],[META_CHAPINERO]]+Tabla7[[#This Row],[META_BARRIOS_UNIDOS]]+Tabla7[[#This Row],[META_TEUSAQUILLO]]+Tabla7[[#This Row],[META_SUBRED]]+Tabla7[[#This Row],[META_DISTRITO]]</f>
        <v>12</v>
      </c>
      <c r="V171" s="29">
        <f>+Tabla7[[#This Row],[META_NORTE]]-Tabla7[[#This Row],[META_TOTAL]]</f>
        <v>0</v>
      </c>
      <c r="W171" s="30">
        <f>+Tabla7[[#This Row],[VALOR UNITARIO]]*Tabla7[[#This Row],[META_USAQUEN]]</f>
        <v>0</v>
      </c>
      <c r="X171" s="31">
        <f>+Tabla7[[#This Row],[META_ENGATIVA]]*Tabla7[[#This Row],[VALOR UNITARIO]]</f>
        <v>0</v>
      </c>
      <c r="Y171" s="31">
        <f>+Tabla7[[#This Row],[META_SUBA]]*Tabla7[[#This Row],[VALOR UNITARIO]]</f>
        <v>0</v>
      </c>
      <c r="Z171" s="31">
        <f>+Tabla7[[#This Row],[META_CHAPINERO]]*Tabla7[[#This Row],[VALOR UNITARIO]]</f>
        <v>0</v>
      </c>
      <c r="AA171" s="31">
        <f>+Tabla7[[#This Row],[META_BARRIOS_UNIDOS]]*Tabla7[[#This Row],[VALOR UNITARIO]]</f>
        <v>0</v>
      </c>
      <c r="AB171" s="31">
        <f>+Tabla7[[#This Row],[META_TEUSAQUILLO]]*Tabla7[[#This Row],[VALOR UNITARIO]]</f>
        <v>0</v>
      </c>
      <c r="AC171" s="31">
        <f>+Tabla7[[#This Row],[META_SUBRED]]*Tabla7[[#This Row],[VALOR UNITARIO]]</f>
        <v>88169856</v>
      </c>
      <c r="AD171" s="32">
        <f>+Tabla7[[#This Row],[META_DISTRITO]]*Tabla7[[#This Row],[VALOR UNITARIO]]</f>
        <v>0</v>
      </c>
      <c r="AE171" s="30">
        <f>SUM(Tabla7[[#This Row],[$_USAQUEN]:[$_DISTRITO]])</f>
        <v>88169856</v>
      </c>
      <c r="AF171" s="32">
        <f>+Tabla7[[#This Row],[$_NORTE]]-Tabla7[[#This Row],[$_TOTAL]]</f>
        <v>0</v>
      </c>
    </row>
    <row r="172" spans="1:32" ht="77.25" hidden="1" thickTop="1">
      <c r="A172" s="19" t="s">
        <v>54</v>
      </c>
      <c r="B172" s="20" t="s">
        <v>246</v>
      </c>
      <c r="C172" s="20" t="s">
        <v>247</v>
      </c>
      <c r="D172" s="21">
        <v>155</v>
      </c>
      <c r="E172" s="20" t="s">
        <v>271</v>
      </c>
      <c r="F172" s="20" t="s">
        <v>249</v>
      </c>
      <c r="G172" s="19" t="s">
        <v>45</v>
      </c>
      <c r="H172" s="19" t="s">
        <v>46</v>
      </c>
      <c r="I172" s="19" t="s">
        <v>65</v>
      </c>
      <c r="J172" s="22">
        <v>7347488</v>
      </c>
      <c r="K172" s="5">
        <v>12</v>
      </c>
      <c r="L172" s="22">
        <f>+Tabla7[[#This Row],[VALOR UNITARIO]]*Tabla7[[#This Row],[META_NORTE]]</f>
        <v>88169856</v>
      </c>
      <c r="M172" s="38">
        <v>0</v>
      </c>
      <c r="N172" s="39">
        <v>0</v>
      </c>
      <c r="O172" s="39">
        <v>0</v>
      </c>
      <c r="P172" s="39">
        <v>0</v>
      </c>
      <c r="Q172" s="39">
        <v>0</v>
      </c>
      <c r="R172" s="39">
        <v>0</v>
      </c>
      <c r="S172" s="39">
        <v>12</v>
      </c>
      <c r="T172" s="40">
        <v>0</v>
      </c>
      <c r="U172" s="28">
        <f>+Tabla7[[#This Row],[META_USAQUEN]]+Tabla7[[#This Row],[META_ENGATIVA]]+Tabla7[[#This Row],[META_SUBA]]+Tabla7[[#This Row],[META_CHAPINERO]]+Tabla7[[#This Row],[META_BARRIOS_UNIDOS]]+Tabla7[[#This Row],[META_TEUSAQUILLO]]+Tabla7[[#This Row],[META_SUBRED]]+Tabla7[[#This Row],[META_DISTRITO]]</f>
        <v>12</v>
      </c>
      <c r="V172" s="29">
        <f>+Tabla7[[#This Row],[META_NORTE]]-Tabla7[[#This Row],[META_TOTAL]]</f>
        <v>0</v>
      </c>
      <c r="W172" s="30">
        <f>+Tabla7[[#This Row],[VALOR UNITARIO]]*Tabla7[[#This Row],[META_USAQUEN]]</f>
        <v>0</v>
      </c>
      <c r="X172" s="31">
        <f>+Tabla7[[#This Row],[META_ENGATIVA]]*Tabla7[[#This Row],[VALOR UNITARIO]]</f>
        <v>0</v>
      </c>
      <c r="Y172" s="31">
        <f>+Tabla7[[#This Row],[META_SUBA]]*Tabla7[[#This Row],[VALOR UNITARIO]]</f>
        <v>0</v>
      </c>
      <c r="Z172" s="31">
        <f>+Tabla7[[#This Row],[META_CHAPINERO]]*Tabla7[[#This Row],[VALOR UNITARIO]]</f>
        <v>0</v>
      </c>
      <c r="AA172" s="31">
        <f>+Tabla7[[#This Row],[META_BARRIOS_UNIDOS]]*Tabla7[[#This Row],[VALOR UNITARIO]]</f>
        <v>0</v>
      </c>
      <c r="AB172" s="31">
        <f>+Tabla7[[#This Row],[META_TEUSAQUILLO]]*Tabla7[[#This Row],[VALOR UNITARIO]]</f>
        <v>0</v>
      </c>
      <c r="AC172" s="31">
        <f>+Tabla7[[#This Row],[META_SUBRED]]*Tabla7[[#This Row],[VALOR UNITARIO]]</f>
        <v>88169856</v>
      </c>
      <c r="AD172" s="32">
        <f>+Tabla7[[#This Row],[META_DISTRITO]]*Tabla7[[#This Row],[VALOR UNITARIO]]</f>
        <v>0</v>
      </c>
      <c r="AE172" s="30">
        <f>SUM(Tabla7[[#This Row],[$_USAQUEN]:[$_DISTRITO]])</f>
        <v>88169856</v>
      </c>
      <c r="AF172" s="32">
        <f>+Tabla7[[#This Row],[$_NORTE]]-Tabla7[[#This Row],[$_TOTAL]]</f>
        <v>0</v>
      </c>
    </row>
    <row r="173" spans="1:32" ht="128.25" hidden="1" thickTop="1">
      <c r="A173" s="19" t="s">
        <v>54</v>
      </c>
      <c r="B173" s="20" t="s">
        <v>246</v>
      </c>
      <c r="C173" s="20" t="s">
        <v>247</v>
      </c>
      <c r="D173" s="21">
        <v>156</v>
      </c>
      <c r="E173" s="20" t="s">
        <v>272</v>
      </c>
      <c r="F173" s="20" t="s">
        <v>249</v>
      </c>
      <c r="G173" s="19" t="s">
        <v>45</v>
      </c>
      <c r="H173" s="19" t="s">
        <v>46</v>
      </c>
      <c r="I173" s="19" t="s">
        <v>65</v>
      </c>
      <c r="J173" s="22">
        <v>13832016</v>
      </c>
      <c r="K173" s="5">
        <v>11.999999927703959</v>
      </c>
      <c r="L173" s="22">
        <f>+Tabla7[[#This Row],[VALOR UNITARIO]]*Tabla7[[#This Row],[META_NORTE]]</f>
        <v>165984191</v>
      </c>
      <c r="M173" s="38">
        <v>0</v>
      </c>
      <c r="N173" s="39">
        <v>0</v>
      </c>
      <c r="O173" s="39">
        <v>0</v>
      </c>
      <c r="P173" s="39">
        <v>0</v>
      </c>
      <c r="Q173" s="39">
        <v>0</v>
      </c>
      <c r="R173" s="39">
        <v>0</v>
      </c>
      <c r="S173" s="39">
        <v>12</v>
      </c>
      <c r="T173" s="40">
        <v>0</v>
      </c>
      <c r="U173" s="28">
        <f>+Tabla7[[#This Row],[META_USAQUEN]]+Tabla7[[#This Row],[META_ENGATIVA]]+Tabla7[[#This Row],[META_SUBA]]+Tabla7[[#This Row],[META_CHAPINERO]]+Tabla7[[#This Row],[META_BARRIOS_UNIDOS]]+Tabla7[[#This Row],[META_TEUSAQUILLO]]+Tabla7[[#This Row],[META_SUBRED]]+Tabla7[[#This Row],[META_DISTRITO]]</f>
        <v>12</v>
      </c>
      <c r="V173" s="29">
        <f>+Tabla7[[#This Row],[META_NORTE]]-Tabla7[[#This Row],[META_TOTAL]]</f>
        <v>-7.2296041153663282E-8</v>
      </c>
      <c r="W173" s="30">
        <f>+Tabla7[[#This Row],[VALOR UNITARIO]]*Tabla7[[#This Row],[META_USAQUEN]]</f>
        <v>0</v>
      </c>
      <c r="X173" s="31">
        <f>+Tabla7[[#This Row],[META_ENGATIVA]]*Tabla7[[#This Row],[VALOR UNITARIO]]</f>
        <v>0</v>
      </c>
      <c r="Y173" s="31">
        <f>+Tabla7[[#This Row],[META_SUBA]]*Tabla7[[#This Row],[VALOR UNITARIO]]</f>
        <v>0</v>
      </c>
      <c r="Z173" s="31">
        <f>+Tabla7[[#This Row],[META_CHAPINERO]]*Tabla7[[#This Row],[VALOR UNITARIO]]</f>
        <v>0</v>
      </c>
      <c r="AA173" s="31">
        <f>+Tabla7[[#This Row],[META_BARRIOS_UNIDOS]]*Tabla7[[#This Row],[VALOR UNITARIO]]</f>
        <v>0</v>
      </c>
      <c r="AB173" s="31">
        <f>+Tabla7[[#This Row],[META_TEUSAQUILLO]]*Tabla7[[#This Row],[VALOR UNITARIO]]</f>
        <v>0</v>
      </c>
      <c r="AC173" s="31">
        <f>+Tabla7[[#This Row],[META_SUBRED]]*Tabla7[[#This Row],[VALOR UNITARIO]]</f>
        <v>165984192</v>
      </c>
      <c r="AD173" s="32">
        <f>+Tabla7[[#This Row],[META_DISTRITO]]*Tabla7[[#This Row],[VALOR UNITARIO]]</f>
        <v>0</v>
      </c>
      <c r="AE173" s="30">
        <f>SUM(Tabla7[[#This Row],[$_USAQUEN]:[$_DISTRITO]])</f>
        <v>165984192</v>
      </c>
      <c r="AF173" s="32">
        <f>+Tabla7[[#This Row],[$_NORTE]]-Tabla7[[#This Row],[$_TOTAL]]</f>
        <v>-1</v>
      </c>
    </row>
    <row r="174" spans="1:32" ht="77.25" hidden="1" thickTop="1">
      <c r="A174" s="19" t="s">
        <v>54</v>
      </c>
      <c r="B174" s="20" t="s">
        <v>246</v>
      </c>
      <c r="C174" s="20" t="s">
        <v>247</v>
      </c>
      <c r="D174" s="21">
        <v>157</v>
      </c>
      <c r="E174" s="20" t="s">
        <v>273</v>
      </c>
      <c r="F174" s="20" t="s">
        <v>249</v>
      </c>
      <c r="G174" s="19" t="s">
        <v>45</v>
      </c>
      <c r="H174" s="19" t="s">
        <v>46</v>
      </c>
      <c r="I174" s="19" t="s">
        <v>65</v>
      </c>
      <c r="J174" s="22">
        <v>13832016</v>
      </c>
      <c r="K174" s="5">
        <v>12</v>
      </c>
      <c r="L174" s="22">
        <f>+Tabla7[[#This Row],[VALOR UNITARIO]]*Tabla7[[#This Row],[META_NORTE]]</f>
        <v>165984192</v>
      </c>
      <c r="M174" s="38">
        <v>0</v>
      </c>
      <c r="N174" s="39">
        <v>0</v>
      </c>
      <c r="O174" s="39">
        <v>0</v>
      </c>
      <c r="P174" s="39">
        <v>0</v>
      </c>
      <c r="Q174" s="39">
        <v>0</v>
      </c>
      <c r="R174" s="39">
        <v>0</v>
      </c>
      <c r="S174" s="39">
        <v>12</v>
      </c>
      <c r="T174" s="40">
        <v>0</v>
      </c>
      <c r="U174" s="28">
        <f>+Tabla7[[#This Row],[META_USAQUEN]]+Tabla7[[#This Row],[META_ENGATIVA]]+Tabla7[[#This Row],[META_SUBA]]+Tabla7[[#This Row],[META_CHAPINERO]]+Tabla7[[#This Row],[META_BARRIOS_UNIDOS]]+Tabla7[[#This Row],[META_TEUSAQUILLO]]+Tabla7[[#This Row],[META_SUBRED]]+Tabla7[[#This Row],[META_DISTRITO]]</f>
        <v>12</v>
      </c>
      <c r="V174" s="29">
        <f>+Tabla7[[#This Row],[META_NORTE]]-Tabla7[[#This Row],[META_TOTAL]]</f>
        <v>0</v>
      </c>
      <c r="W174" s="30">
        <f>+Tabla7[[#This Row],[VALOR UNITARIO]]*Tabla7[[#This Row],[META_USAQUEN]]</f>
        <v>0</v>
      </c>
      <c r="X174" s="31">
        <f>+Tabla7[[#This Row],[META_ENGATIVA]]*Tabla7[[#This Row],[VALOR UNITARIO]]</f>
        <v>0</v>
      </c>
      <c r="Y174" s="31">
        <f>+Tabla7[[#This Row],[META_SUBA]]*Tabla7[[#This Row],[VALOR UNITARIO]]</f>
        <v>0</v>
      </c>
      <c r="Z174" s="31">
        <f>+Tabla7[[#This Row],[META_CHAPINERO]]*Tabla7[[#This Row],[VALOR UNITARIO]]</f>
        <v>0</v>
      </c>
      <c r="AA174" s="31">
        <f>+Tabla7[[#This Row],[META_BARRIOS_UNIDOS]]*Tabla7[[#This Row],[VALOR UNITARIO]]</f>
        <v>0</v>
      </c>
      <c r="AB174" s="31">
        <f>+Tabla7[[#This Row],[META_TEUSAQUILLO]]*Tabla7[[#This Row],[VALOR UNITARIO]]</f>
        <v>0</v>
      </c>
      <c r="AC174" s="31">
        <f>+Tabla7[[#This Row],[META_SUBRED]]*Tabla7[[#This Row],[VALOR UNITARIO]]</f>
        <v>165984192</v>
      </c>
      <c r="AD174" s="32">
        <f>+Tabla7[[#This Row],[META_DISTRITO]]*Tabla7[[#This Row],[VALOR UNITARIO]]</f>
        <v>0</v>
      </c>
      <c r="AE174" s="30">
        <f>SUM(Tabla7[[#This Row],[$_USAQUEN]:[$_DISTRITO]])</f>
        <v>165984192</v>
      </c>
      <c r="AF174" s="32">
        <f>+Tabla7[[#This Row],[$_NORTE]]-Tabla7[[#This Row],[$_TOTAL]]</f>
        <v>0</v>
      </c>
    </row>
    <row r="175" spans="1:32" ht="102" hidden="1">
      <c r="A175" s="19" t="s">
        <v>54</v>
      </c>
      <c r="B175" s="20" t="s">
        <v>246</v>
      </c>
      <c r="C175" s="20" t="s">
        <v>247</v>
      </c>
      <c r="D175" s="21">
        <v>158</v>
      </c>
      <c r="E175" s="20" t="s">
        <v>274</v>
      </c>
      <c r="F175" s="20" t="s">
        <v>249</v>
      </c>
      <c r="G175" s="19" t="s">
        <v>78</v>
      </c>
      <c r="H175" s="19" t="s">
        <v>46</v>
      </c>
      <c r="I175" s="19" t="s">
        <v>65</v>
      </c>
      <c r="J175" s="22">
        <v>2114520</v>
      </c>
      <c r="K175" s="5">
        <v>12</v>
      </c>
      <c r="L175" s="22">
        <f>+Tabla7[[#This Row],[VALOR UNITARIO]]*Tabla7[[#This Row],[META_NORTE]]</f>
        <v>25374240</v>
      </c>
      <c r="M175" s="41">
        <f>+Tabla7[[#This Row],[META_NORTE]]*10.02/100</f>
        <v>1.2023999999999999</v>
      </c>
      <c r="N175" s="42">
        <f>+Tabla7[[#This Row],[META_NORTE]]*43.81/100</f>
        <v>5.2572000000000001</v>
      </c>
      <c r="O175" s="42">
        <f>+Tabla7[[#This Row],[META_NORTE]]*29.46/100</f>
        <v>3.5351999999999997</v>
      </c>
      <c r="P175" s="42">
        <f>+Tabla7[[#This Row],[META_NORTE]]*7.72/100</f>
        <v>0.9264</v>
      </c>
      <c r="Q175" s="42">
        <f>+Tabla7[[#This Row],[META_NORTE]]*3.92/100</f>
        <v>0.47039999999999998</v>
      </c>
      <c r="R175" s="42">
        <f>+Tabla7[[#This Row],[META_NORTE]]*5.07/100</f>
        <v>0.60840000000000005</v>
      </c>
      <c r="S175" s="42"/>
      <c r="T175" s="43"/>
      <c r="U175" s="28">
        <f>+Tabla7[[#This Row],[META_USAQUEN]]+Tabla7[[#This Row],[META_ENGATIVA]]+Tabla7[[#This Row],[META_SUBA]]+Tabla7[[#This Row],[META_CHAPINERO]]+Tabla7[[#This Row],[META_BARRIOS_UNIDOS]]+Tabla7[[#This Row],[META_TEUSAQUILLO]]+Tabla7[[#This Row],[META_SUBRED]]+Tabla7[[#This Row],[META_DISTRITO]]</f>
        <v>11.999999999999998</v>
      </c>
      <c r="V175" s="29">
        <f>+Tabla7[[#This Row],[META_NORTE]]-Tabla7[[#This Row],[META_TOTAL]]</f>
        <v>0</v>
      </c>
      <c r="W175" s="30">
        <f>+Tabla7[[#This Row],[VALOR UNITARIO]]*Tabla7[[#This Row],[META_USAQUEN]]</f>
        <v>2542498.8479999998</v>
      </c>
      <c r="X175" s="31">
        <f>+Tabla7[[#This Row],[META_ENGATIVA]]*Tabla7[[#This Row],[VALOR UNITARIO]]</f>
        <v>11116454.544</v>
      </c>
      <c r="Y175" s="31">
        <f>+Tabla7[[#This Row],[META_SUBA]]*Tabla7[[#This Row],[VALOR UNITARIO]]</f>
        <v>7475251.1039999994</v>
      </c>
      <c r="Z175" s="31">
        <f>+Tabla7[[#This Row],[META_CHAPINERO]]*Tabla7[[#This Row],[VALOR UNITARIO]]</f>
        <v>1958891.328</v>
      </c>
      <c r="AA175" s="31">
        <f>+Tabla7[[#This Row],[META_BARRIOS_UNIDOS]]*Tabla7[[#This Row],[VALOR UNITARIO]]</f>
        <v>994670.20799999998</v>
      </c>
      <c r="AB175" s="31">
        <f>+Tabla7[[#This Row],[META_TEUSAQUILLO]]*Tabla7[[#This Row],[VALOR UNITARIO]]</f>
        <v>1286473.9680000001</v>
      </c>
      <c r="AC175" s="31">
        <f>+Tabla7[[#This Row],[META_SUBRED]]*Tabla7[[#This Row],[VALOR UNITARIO]]</f>
        <v>0</v>
      </c>
      <c r="AD175" s="32">
        <f>+Tabla7[[#This Row],[META_DISTRITO]]*Tabla7[[#This Row],[VALOR UNITARIO]]</f>
        <v>0</v>
      </c>
      <c r="AE175" s="30">
        <f>SUM(Tabla7[[#This Row],[$_USAQUEN]:[$_DISTRITO]])</f>
        <v>25374240</v>
      </c>
      <c r="AF175" s="32">
        <f>+Tabla7[[#This Row],[$_NORTE]]-Tabla7[[#This Row],[$_TOTAL]]</f>
        <v>0</v>
      </c>
    </row>
    <row r="176" spans="1:32" ht="64.5" hidden="1" thickTop="1">
      <c r="A176" s="19" t="s">
        <v>54</v>
      </c>
      <c r="B176" s="20" t="s">
        <v>246</v>
      </c>
      <c r="C176" s="20" t="s">
        <v>247</v>
      </c>
      <c r="D176" s="21">
        <v>159</v>
      </c>
      <c r="E176" s="20" t="s">
        <v>275</v>
      </c>
      <c r="F176" s="20" t="s">
        <v>249</v>
      </c>
      <c r="G176" s="19" t="s">
        <v>45</v>
      </c>
      <c r="H176" s="19" t="s">
        <v>46</v>
      </c>
      <c r="I176" s="19" t="s">
        <v>65</v>
      </c>
      <c r="J176" s="22">
        <v>4370008</v>
      </c>
      <c r="K176" s="5">
        <v>12</v>
      </c>
      <c r="L176" s="22">
        <f>+Tabla7[[#This Row],[VALOR UNITARIO]]*Tabla7[[#This Row],[META_NORTE]]</f>
        <v>52440096</v>
      </c>
      <c r="M176" s="38">
        <v>0</v>
      </c>
      <c r="N176" s="39">
        <v>0</v>
      </c>
      <c r="O176" s="39">
        <v>0</v>
      </c>
      <c r="P176" s="39">
        <v>0</v>
      </c>
      <c r="Q176" s="39">
        <v>0</v>
      </c>
      <c r="R176" s="39">
        <v>0</v>
      </c>
      <c r="S176" s="39">
        <v>12</v>
      </c>
      <c r="T176" s="40">
        <v>0</v>
      </c>
      <c r="U176" s="28">
        <f>+Tabla7[[#This Row],[META_USAQUEN]]+Tabla7[[#This Row],[META_ENGATIVA]]+Tabla7[[#This Row],[META_SUBA]]+Tabla7[[#This Row],[META_CHAPINERO]]+Tabla7[[#This Row],[META_BARRIOS_UNIDOS]]+Tabla7[[#This Row],[META_TEUSAQUILLO]]+Tabla7[[#This Row],[META_SUBRED]]+Tabla7[[#This Row],[META_DISTRITO]]</f>
        <v>12</v>
      </c>
      <c r="V176" s="29">
        <f>+Tabla7[[#This Row],[META_NORTE]]-Tabla7[[#This Row],[META_TOTAL]]</f>
        <v>0</v>
      </c>
      <c r="W176" s="30">
        <f>+Tabla7[[#This Row],[VALOR UNITARIO]]*Tabla7[[#This Row],[META_USAQUEN]]</f>
        <v>0</v>
      </c>
      <c r="X176" s="31">
        <f>+Tabla7[[#This Row],[META_ENGATIVA]]*Tabla7[[#This Row],[VALOR UNITARIO]]</f>
        <v>0</v>
      </c>
      <c r="Y176" s="31">
        <f>+Tabla7[[#This Row],[META_SUBA]]*Tabla7[[#This Row],[VALOR UNITARIO]]</f>
        <v>0</v>
      </c>
      <c r="Z176" s="31">
        <f>+Tabla7[[#This Row],[META_CHAPINERO]]*Tabla7[[#This Row],[VALOR UNITARIO]]</f>
        <v>0</v>
      </c>
      <c r="AA176" s="31">
        <f>+Tabla7[[#This Row],[META_BARRIOS_UNIDOS]]*Tabla7[[#This Row],[VALOR UNITARIO]]</f>
        <v>0</v>
      </c>
      <c r="AB176" s="31">
        <f>+Tabla7[[#This Row],[META_TEUSAQUILLO]]*Tabla7[[#This Row],[VALOR UNITARIO]]</f>
        <v>0</v>
      </c>
      <c r="AC176" s="31">
        <f>+Tabla7[[#This Row],[META_SUBRED]]*Tabla7[[#This Row],[VALOR UNITARIO]]</f>
        <v>52440096</v>
      </c>
      <c r="AD176" s="32">
        <f>+Tabla7[[#This Row],[META_DISTRITO]]*Tabla7[[#This Row],[VALOR UNITARIO]]</f>
        <v>0</v>
      </c>
      <c r="AE176" s="30">
        <f>SUM(Tabla7[[#This Row],[$_USAQUEN]:[$_DISTRITO]])</f>
        <v>52440096</v>
      </c>
      <c r="AF176" s="32">
        <f>+Tabla7[[#This Row],[$_NORTE]]-Tabla7[[#This Row],[$_TOTAL]]</f>
        <v>0</v>
      </c>
    </row>
    <row r="177" spans="1:32" ht="64.5" hidden="1" thickTop="1">
      <c r="A177" s="19" t="s">
        <v>54</v>
      </c>
      <c r="B177" s="20" t="s">
        <v>246</v>
      </c>
      <c r="C177" s="20" t="s">
        <v>247</v>
      </c>
      <c r="D177" s="21">
        <v>160</v>
      </c>
      <c r="E177" s="20" t="s">
        <v>276</v>
      </c>
      <c r="F177" s="20" t="s">
        <v>249</v>
      </c>
      <c r="G177" s="19" t="s">
        <v>45</v>
      </c>
      <c r="H177" s="19" t="s">
        <v>46</v>
      </c>
      <c r="I177" s="19" t="s">
        <v>65</v>
      </c>
      <c r="J177" s="22">
        <v>3994272</v>
      </c>
      <c r="K177" s="5">
        <v>12</v>
      </c>
      <c r="L177" s="22">
        <f>+Tabla7[[#This Row],[VALOR UNITARIO]]*Tabla7[[#This Row],[META_NORTE]]</f>
        <v>47931264</v>
      </c>
      <c r="M177" s="38">
        <v>0</v>
      </c>
      <c r="N177" s="39">
        <v>0</v>
      </c>
      <c r="O177" s="39">
        <v>0</v>
      </c>
      <c r="P177" s="39">
        <v>0</v>
      </c>
      <c r="Q177" s="39">
        <v>0</v>
      </c>
      <c r="R177" s="39">
        <v>0</v>
      </c>
      <c r="S177" s="39">
        <v>12</v>
      </c>
      <c r="T177" s="40">
        <v>0</v>
      </c>
      <c r="U177" s="28">
        <f>+Tabla7[[#This Row],[META_USAQUEN]]+Tabla7[[#This Row],[META_ENGATIVA]]+Tabla7[[#This Row],[META_SUBA]]+Tabla7[[#This Row],[META_CHAPINERO]]+Tabla7[[#This Row],[META_BARRIOS_UNIDOS]]+Tabla7[[#This Row],[META_TEUSAQUILLO]]+Tabla7[[#This Row],[META_SUBRED]]+Tabla7[[#This Row],[META_DISTRITO]]</f>
        <v>12</v>
      </c>
      <c r="V177" s="29">
        <f>+Tabla7[[#This Row],[META_NORTE]]-Tabla7[[#This Row],[META_TOTAL]]</f>
        <v>0</v>
      </c>
      <c r="W177" s="30">
        <f>+Tabla7[[#This Row],[VALOR UNITARIO]]*Tabla7[[#This Row],[META_USAQUEN]]</f>
        <v>0</v>
      </c>
      <c r="X177" s="31">
        <f>+Tabla7[[#This Row],[META_ENGATIVA]]*Tabla7[[#This Row],[VALOR UNITARIO]]</f>
        <v>0</v>
      </c>
      <c r="Y177" s="31">
        <f>+Tabla7[[#This Row],[META_SUBA]]*Tabla7[[#This Row],[VALOR UNITARIO]]</f>
        <v>0</v>
      </c>
      <c r="Z177" s="31">
        <f>+Tabla7[[#This Row],[META_CHAPINERO]]*Tabla7[[#This Row],[VALOR UNITARIO]]</f>
        <v>0</v>
      </c>
      <c r="AA177" s="31">
        <f>+Tabla7[[#This Row],[META_BARRIOS_UNIDOS]]*Tabla7[[#This Row],[VALOR UNITARIO]]</f>
        <v>0</v>
      </c>
      <c r="AB177" s="31">
        <f>+Tabla7[[#This Row],[META_TEUSAQUILLO]]*Tabla7[[#This Row],[VALOR UNITARIO]]</f>
        <v>0</v>
      </c>
      <c r="AC177" s="31">
        <f>+Tabla7[[#This Row],[META_SUBRED]]*Tabla7[[#This Row],[VALOR UNITARIO]]</f>
        <v>47931264</v>
      </c>
      <c r="AD177" s="32">
        <f>+Tabla7[[#This Row],[META_DISTRITO]]*Tabla7[[#This Row],[VALOR UNITARIO]]</f>
        <v>0</v>
      </c>
      <c r="AE177" s="30">
        <f>SUM(Tabla7[[#This Row],[$_USAQUEN]:[$_DISTRITO]])</f>
        <v>47931264</v>
      </c>
      <c r="AF177" s="32">
        <f>+Tabla7[[#This Row],[$_NORTE]]-Tabla7[[#This Row],[$_TOTAL]]</f>
        <v>0</v>
      </c>
    </row>
    <row r="178" spans="1:32" ht="51" hidden="1">
      <c r="A178" s="19" t="s">
        <v>54</v>
      </c>
      <c r="B178" s="20" t="s">
        <v>246</v>
      </c>
      <c r="C178" s="20" t="s">
        <v>250</v>
      </c>
      <c r="D178" s="21">
        <v>161</v>
      </c>
      <c r="E178" s="20" t="s">
        <v>277</v>
      </c>
      <c r="F178" s="20" t="s">
        <v>249</v>
      </c>
      <c r="G178" s="19" t="s">
        <v>45</v>
      </c>
      <c r="H178" s="19" t="s">
        <v>149</v>
      </c>
      <c r="I178" s="19" t="s">
        <v>65</v>
      </c>
      <c r="J178" s="22">
        <v>7347488</v>
      </c>
      <c r="K178" s="5">
        <v>48</v>
      </c>
      <c r="L178" s="22">
        <f>+Tabla7[[#This Row],[VALOR UNITARIO]]*Tabla7[[#This Row],[META_NORTE]]</f>
        <v>352679424</v>
      </c>
      <c r="M178" s="41">
        <v>8</v>
      </c>
      <c r="N178" s="42">
        <v>8</v>
      </c>
      <c r="O178" s="42">
        <v>8</v>
      </c>
      <c r="P178" s="42">
        <v>8</v>
      </c>
      <c r="Q178" s="42">
        <v>8</v>
      </c>
      <c r="R178" s="42">
        <v>8</v>
      </c>
      <c r="S178" s="42">
        <v>0</v>
      </c>
      <c r="T178" s="43">
        <v>0</v>
      </c>
      <c r="U178" s="28">
        <f>+Tabla7[[#This Row],[META_USAQUEN]]+Tabla7[[#This Row],[META_ENGATIVA]]+Tabla7[[#This Row],[META_SUBA]]+Tabla7[[#This Row],[META_CHAPINERO]]+Tabla7[[#This Row],[META_BARRIOS_UNIDOS]]+Tabla7[[#This Row],[META_TEUSAQUILLO]]+Tabla7[[#This Row],[META_SUBRED]]+Tabla7[[#This Row],[META_DISTRITO]]</f>
        <v>48</v>
      </c>
      <c r="V178" s="29">
        <f>+Tabla7[[#This Row],[META_NORTE]]-Tabla7[[#This Row],[META_TOTAL]]</f>
        <v>0</v>
      </c>
      <c r="W178" s="30">
        <f>+Tabla7[[#This Row],[VALOR UNITARIO]]*Tabla7[[#This Row],[META_USAQUEN]]</f>
        <v>58779904</v>
      </c>
      <c r="X178" s="31">
        <f>+Tabla7[[#This Row],[META_ENGATIVA]]*Tabla7[[#This Row],[VALOR UNITARIO]]</f>
        <v>58779904</v>
      </c>
      <c r="Y178" s="31">
        <f>+Tabla7[[#This Row],[META_SUBA]]*Tabla7[[#This Row],[VALOR UNITARIO]]</f>
        <v>58779904</v>
      </c>
      <c r="Z178" s="31">
        <f>+Tabla7[[#This Row],[META_CHAPINERO]]*Tabla7[[#This Row],[VALOR UNITARIO]]</f>
        <v>58779904</v>
      </c>
      <c r="AA178" s="31">
        <f>+Tabla7[[#This Row],[META_BARRIOS_UNIDOS]]*Tabla7[[#This Row],[VALOR UNITARIO]]</f>
        <v>58779904</v>
      </c>
      <c r="AB178" s="31">
        <f>+Tabla7[[#This Row],[META_TEUSAQUILLO]]*Tabla7[[#This Row],[VALOR UNITARIO]]</f>
        <v>58779904</v>
      </c>
      <c r="AC178" s="31">
        <f>+Tabla7[[#This Row],[META_SUBRED]]*Tabla7[[#This Row],[VALOR UNITARIO]]</f>
        <v>0</v>
      </c>
      <c r="AD178" s="32">
        <f>+Tabla7[[#This Row],[META_DISTRITO]]*Tabla7[[#This Row],[VALOR UNITARIO]]</f>
        <v>0</v>
      </c>
      <c r="AE178" s="30">
        <f>SUM(Tabla7[[#This Row],[$_USAQUEN]:[$_DISTRITO]])</f>
        <v>352679424</v>
      </c>
      <c r="AF178" s="32">
        <f>+Tabla7[[#This Row],[$_NORTE]]-Tabla7[[#This Row],[$_TOTAL]]</f>
        <v>0</v>
      </c>
    </row>
    <row r="179" spans="1:32" ht="76.5" hidden="1">
      <c r="A179" s="19" t="s">
        <v>54</v>
      </c>
      <c r="B179" s="20" t="s">
        <v>246</v>
      </c>
      <c r="C179" s="20" t="s">
        <v>250</v>
      </c>
      <c r="D179" s="21">
        <v>162</v>
      </c>
      <c r="E179" s="20" t="s">
        <v>278</v>
      </c>
      <c r="F179" s="20" t="s">
        <v>249</v>
      </c>
      <c r="G179" s="19" t="s">
        <v>45</v>
      </c>
      <c r="H179" s="19" t="s">
        <v>149</v>
      </c>
      <c r="I179" s="19" t="s">
        <v>65</v>
      </c>
      <c r="J179" s="22">
        <v>10478800</v>
      </c>
      <c r="K179" s="5">
        <v>96</v>
      </c>
      <c r="L179" s="22">
        <f>+Tabla7[[#This Row],[VALOR UNITARIO]]*Tabla7[[#This Row],[META_NORTE]]</f>
        <v>1005964800</v>
      </c>
      <c r="M179" s="41">
        <v>16</v>
      </c>
      <c r="N179" s="42">
        <v>16</v>
      </c>
      <c r="O179" s="42">
        <v>16</v>
      </c>
      <c r="P179" s="42">
        <v>16</v>
      </c>
      <c r="Q179" s="42">
        <v>16</v>
      </c>
      <c r="R179" s="42">
        <v>16</v>
      </c>
      <c r="S179" s="42">
        <v>0</v>
      </c>
      <c r="T179" s="43">
        <v>0</v>
      </c>
      <c r="U179" s="28">
        <f>+Tabla7[[#This Row],[META_USAQUEN]]+Tabla7[[#This Row],[META_ENGATIVA]]+Tabla7[[#This Row],[META_SUBA]]+Tabla7[[#This Row],[META_CHAPINERO]]+Tabla7[[#This Row],[META_BARRIOS_UNIDOS]]+Tabla7[[#This Row],[META_TEUSAQUILLO]]+Tabla7[[#This Row],[META_SUBRED]]+Tabla7[[#This Row],[META_DISTRITO]]</f>
        <v>96</v>
      </c>
      <c r="V179" s="29">
        <f>+Tabla7[[#This Row],[META_NORTE]]-Tabla7[[#This Row],[META_TOTAL]]</f>
        <v>0</v>
      </c>
      <c r="W179" s="30">
        <f>+Tabla7[[#This Row],[VALOR UNITARIO]]*Tabla7[[#This Row],[META_USAQUEN]]</f>
        <v>167660800</v>
      </c>
      <c r="X179" s="31">
        <f>+Tabla7[[#This Row],[META_ENGATIVA]]*Tabla7[[#This Row],[VALOR UNITARIO]]</f>
        <v>167660800</v>
      </c>
      <c r="Y179" s="31">
        <f>+Tabla7[[#This Row],[META_SUBA]]*Tabla7[[#This Row],[VALOR UNITARIO]]</f>
        <v>167660800</v>
      </c>
      <c r="Z179" s="31">
        <f>+Tabla7[[#This Row],[META_CHAPINERO]]*Tabla7[[#This Row],[VALOR UNITARIO]]</f>
        <v>167660800</v>
      </c>
      <c r="AA179" s="31">
        <f>+Tabla7[[#This Row],[META_BARRIOS_UNIDOS]]*Tabla7[[#This Row],[VALOR UNITARIO]]</f>
        <v>167660800</v>
      </c>
      <c r="AB179" s="31">
        <f>+Tabla7[[#This Row],[META_TEUSAQUILLO]]*Tabla7[[#This Row],[VALOR UNITARIO]]</f>
        <v>167660800</v>
      </c>
      <c r="AC179" s="31">
        <f>+Tabla7[[#This Row],[META_SUBRED]]*Tabla7[[#This Row],[VALOR UNITARIO]]</f>
        <v>0</v>
      </c>
      <c r="AD179" s="32">
        <f>+Tabla7[[#This Row],[META_DISTRITO]]*Tabla7[[#This Row],[VALOR UNITARIO]]</f>
        <v>0</v>
      </c>
      <c r="AE179" s="30">
        <f>SUM(Tabla7[[#This Row],[$_USAQUEN]:[$_DISTRITO]])</f>
        <v>1005964800</v>
      </c>
      <c r="AF179" s="32">
        <f>+Tabla7[[#This Row],[$_NORTE]]-Tabla7[[#This Row],[$_TOTAL]]</f>
        <v>0</v>
      </c>
    </row>
    <row r="180" spans="1:32" ht="76.5" hidden="1">
      <c r="A180" s="19" t="s">
        <v>54</v>
      </c>
      <c r="B180" s="20" t="s">
        <v>246</v>
      </c>
      <c r="C180" s="20" t="s">
        <v>250</v>
      </c>
      <c r="D180" s="21">
        <v>163</v>
      </c>
      <c r="E180" s="20" t="s">
        <v>279</v>
      </c>
      <c r="F180" s="20" t="s">
        <v>249</v>
      </c>
      <c r="G180" s="19" t="s">
        <v>45</v>
      </c>
      <c r="H180" s="19" t="s">
        <v>149</v>
      </c>
      <c r="I180" s="19" t="s">
        <v>65</v>
      </c>
      <c r="J180" s="22">
        <v>3994272</v>
      </c>
      <c r="K180" s="5">
        <v>12</v>
      </c>
      <c r="L180" s="22">
        <f>+Tabla7[[#This Row],[VALOR UNITARIO]]*Tabla7[[#This Row],[META_NORTE]]</f>
        <v>47931264</v>
      </c>
      <c r="M180" s="41">
        <v>0</v>
      </c>
      <c r="N180" s="42">
        <v>0</v>
      </c>
      <c r="O180" s="42">
        <v>0</v>
      </c>
      <c r="P180" s="42">
        <v>0</v>
      </c>
      <c r="Q180" s="42">
        <v>0</v>
      </c>
      <c r="R180" s="42">
        <v>0</v>
      </c>
      <c r="S180" s="42">
        <v>12</v>
      </c>
      <c r="T180" s="43">
        <v>0</v>
      </c>
      <c r="U180" s="28">
        <f>+Tabla7[[#This Row],[META_USAQUEN]]+Tabla7[[#This Row],[META_ENGATIVA]]+Tabla7[[#This Row],[META_SUBA]]+Tabla7[[#This Row],[META_CHAPINERO]]+Tabla7[[#This Row],[META_BARRIOS_UNIDOS]]+Tabla7[[#This Row],[META_TEUSAQUILLO]]+Tabla7[[#This Row],[META_SUBRED]]+Tabla7[[#This Row],[META_DISTRITO]]</f>
        <v>12</v>
      </c>
      <c r="V180" s="29">
        <f>+Tabla7[[#This Row],[META_NORTE]]-Tabla7[[#This Row],[META_TOTAL]]</f>
        <v>0</v>
      </c>
      <c r="W180" s="30">
        <f>+Tabla7[[#This Row],[VALOR UNITARIO]]*Tabla7[[#This Row],[META_USAQUEN]]</f>
        <v>0</v>
      </c>
      <c r="X180" s="31">
        <f>+Tabla7[[#This Row],[META_ENGATIVA]]*Tabla7[[#This Row],[VALOR UNITARIO]]</f>
        <v>0</v>
      </c>
      <c r="Y180" s="31">
        <f>+Tabla7[[#This Row],[META_SUBA]]*Tabla7[[#This Row],[VALOR UNITARIO]]</f>
        <v>0</v>
      </c>
      <c r="Z180" s="31">
        <f>+Tabla7[[#This Row],[META_CHAPINERO]]*Tabla7[[#This Row],[VALOR UNITARIO]]</f>
        <v>0</v>
      </c>
      <c r="AA180" s="31">
        <f>+Tabla7[[#This Row],[META_BARRIOS_UNIDOS]]*Tabla7[[#This Row],[VALOR UNITARIO]]</f>
        <v>0</v>
      </c>
      <c r="AB180" s="31">
        <f>+Tabla7[[#This Row],[META_TEUSAQUILLO]]*Tabla7[[#This Row],[VALOR UNITARIO]]</f>
        <v>0</v>
      </c>
      <c r="AC180" s="31">
        <f>+Tabla7[[#This Row],[META_SUBRED]]*Tabla7[[#This Row],[VALOR UNITARIO]]</f>
        <v>47931264</v>
      </c>
      <c r="AD180" s="32">
        <f>+Tabla7[[#This Row],[META_DISTRITO]]*Tabla7[[#This Row],[VALOR UNITARIO]]</f>
        <v>0</v>
      </c>
      <c r="AE180" s="30">
        <f>SUM(Tabla7[[#This Row],[$_USAQUEN]:[$_DISTRITO]])</f>
        <v>47931264</v>
      </c>
      <c r="AF180" s="32">
        <f>+Tabla7[[#This Row],[$_NORTE]]-Tabla7[[#This Row],[$_TOTAL]]</f>
        <v>0</v>
      </c>
    </row>
    <row r="181" spans="1:32" ht="63.75" hidden="1">
      <c r="A181" s="19" t="s">
        <v>54</v>
      </c>
      <c r="B181" s="20" t="s">
        <v>246</v>
      </c>
      <c r="C181" s="20" t="s">
        <v>250</v>
      </c>
      <c r="D181" s="21">
        <v>164</v>
      </c>
      <c r="E181" s="20" t="s">
        <v>280</v>
      </c>
      <c r="F181" s="20" t="s">
        <v>249</v>
      </c>
      <c r="G181" s="19" t="s">
        <v>45</v>
      </c>
      <c r="H181" s="19" t="s">
        <v>149</v>
      </c>
      <c r="I181" s="19" t="s">
        <v>47</v>
      </c>
      <c r="J181" s="22">
        <v>6484528</v>
      </c>
      <c r="K181" s="5">
        <v>60</v>
      </c>
      <c r="L181" s="22">
        <f>+Tabla7[[#This Row],[VALOR UNITARIO]]*Tabla7[[#This Row],[META_NORTE]]</f>
        <v>389071680</v>
      </c>
      <c r="M181" s="41">
        <v>0</v>
      </c>
      <c r="N181" s="42">
        <v>0</v>
      </c>
      <c r="O181" s="42">
        <v>0</v>
      </c>
      <c r="P181" s="42">
        <v>0</v>
      </c>
      <c r="Q181" s="42">
        <v>0</v>
      </c>
      <c r="R181" s="42">
        <v>0</v>
      </c>
      <c r="S181" s="42">
        <v>60</v>
      </c>
      <c r="T181" s="43">
        <v>0</v>
      </c>
      <c r="U181" s="28">
        <f>+Tabla7[[#This Row],[META_USAQUEN]]+Tabla7[[#This Row],[META_ENGATIVA]]+Tabla7[[#This Row],[META_SUBA]]+Tabla7[[#This Row],[META_CHAPINERO]]+Tabla7[[#This Row],[META_BARRIOS_UNIDOS]]+Tabla7[[#This Row],[META_TEUSAQUILLO]]+Tabla7[[#This Row],[META_SUBRED]]+Tabla7[[#This Row],[META_DISTRITO]]</f>
        <v>60</v>
      </c>
      <c r="V181" s="29">
        <f>+Tabla7[[#This Row],[META_NORTE]]-Tabla7[[#This Row],[META_TOTAL]]</f>
        <v>0</v>
      </c>
      <c r="W181" s="30">
        <f>+Tabla7[[#This Row],[VALOR UNITARIO]]*Tabla7[[#This Row],[META_USAQUEN]]</f>
        <v>0</v>
      </c>
      <c r="X181" s="31">
        <f>+Tabla7[[#This Row],[META_ENGATIVA]]*Tabla7[[#This Row],[VALOR UNITARIO]]</f>
        <v>0</v>
      </c>
      <c r="Y181" s="31">
        <f>+Tabla7[[#This Row],[META_SUBA]]*Tabla7[[#This Row],[VALOR UNITARIO]]</f>
        <v>0</v>
      </c>
      <c r="Z181" s="31">
        <f>+Tabla7[[#This Row],[META_CHAPINERO]]*Tabla7[[#This Row],[VALOR UNITARIO]]</f>
        <v>0</v>
      </c>
      <c r="AA181" s="31">
        <f>+Tabla7[[#This Row],[META_BARRIOS_UNIDOS]]*Tabla7[[#This Row],[VALOR UNITARIO]]</f>
        <v>0</v>
      </c>
      <c r="AB181" s="31">
        <f>+Tabla7[[#This Row],[META_TEUSAQUILLO]]*Tabla7[[#This Row],[VALOR UNITARIO]]</f>
        <v>0</v>
      </c>
      <c r="AC181" s="31">
        <f>+Tabla7[[#This Row],[META_SUBRED]]*Tabla7[[#This Row],[VALOR UNITARIO]]</f>
        <v>389071680</v>
      </c>
      <c r="AD181" s="32">
        <f>+Tabla7[[#This Row],[META_DISTRITO]]*Tabla7[[#This Row],[VALOR UNITARIO]]</f>
        <v>0</v>
      </c>
      <c r="AE181" s="30">
        <f>SUM(Tabla7[[#This Row],[$_USAQUEN]:[$_DISTRITO]])</f>
        <v>389071680</v>
      </c>
      <c r="AF181" s="32">
        <f>+Tabla7[[#This Row],[$_NORTE]]-Tabla7[[#This Row],[$_TOTAL]]</f>
        <v>0</v>
      </c>
    </row>
    <row r="182" spans="1:32" ht="51" hidden="1">
      <c r="A182" s="19" t="s">
        <v>54</v>
      </c>
      <c r="B182" s="20" t="s">
        <v>246</v>
      </c>
      <c r="C182" s="20" t="s">
        <v>250</v>
      </c>
      <c r="D182" s="21">
        <v>165</v>
      </c>
      <c r="E182" s="20" t="s">
        <v>281</v>
      </c>
      <c r="F182" s="20" t="s">
        <v>249</v>
      </c>
      <c r="G182" s="19" t="s">
        <v>45</v>
      </c>
      <c r="H182" s="19" t="s">
        <v>149</v>
      </c>
      <c r="I182" s="19" t="s">
        <v>47</v>
      </c>
      <c r="J182" s="22">
        <v>3994272</v>
      </c>
      <c r="K182" s="5">
        <v>708</v>
      </c>
      <c r="L182" s="22">
        <f>+Tabla7[[#This Row],[VALOR UNITARIO]]*Tabla7[[#This Row],[META_NORTE]]</f>
        <v>2827944576</v>
      </c>
      <c r="M182" s="41">
        <f>+Tabla7[[#This Row],[META_NORTE]]*10.02/100</f>
        <v>70.941599999999994</v>
      </c>
      <c r="N182" s="42">
        <f>+Tabla7[[#This Row],[META_NORTE]]*43.81/100</f>
        <v>310.1748</v>
      </c>
      <c r="O182" s="42">
        <f>+Tabla7[[#This Row],[META_NORTE]]*29.46/100</f>
        <v>208.57679999999999</v>
      </c>
      <c r="P182" s="42">
        <f>+Tabla7[[#This Row],[META_NORTE]]*7.72/100</f>
        <v>54.657600000000002</v>
      </c>
      <c r="Q182" s="42">
        <f>+Tabla7[[#This Row],[META_NORTE]]*3.92/100</f>
        <v>27.753600000000002</v>
      </c>
      <c r="R182" s="42">
        <f>+Tabla7[[#This Row],[META_NORTE]]*5.07/100</f>
        <v>35.895600000000002</v>
      </c>
      <c r="S182" s="42">
        <v>0</v>
      </c>
      <c r="T182" s="43">
        <v>0</v>
      </c>
      <c r="U182" s="28">
        <f>+Tabla7[[#This Row],[META_USAQUEN]]+Tabla7[[#This Row],[META_ENGATIVA]]+Tabla7[[#This Row],[META_SUBA]]+Tabla7[[#This Row],[META_CHAPINERO]]+Tabla7[[#This Row],[META_BARRIOS_UNIDOS]]+Tabla7[[#This Row],[META_TEUSAQUILLO]]+Tabla7[[#This Row],[META_SUBRED]]+Tabla7[[#This Row],[META_DISTRITO]]</f>
        <v>708</v>
      </c>
      <c r="V182" s="29">
        <f>+Tabla7[[#This Row],[META_NORTE]]-Tabla7[[#This Row],[META_TOTAL]]</f>
        <v>0</v>
      </c>
      <c r="W182" s="30">
        <f>+Tabla7[[#This Row],[VALOR UNITARIO]]*Tabla7[[#This Row],[META_USAQUEN]]</f>
        <v>283360046.51519996</v>
      </c>
      <c r="X182" s="31">
        <f>+Tabla7[[#This Row],[META_ENGATIVA]]*Tabla7[[#This Row],[VALOR UNITARIO]]</f>
        <v>1238922518.7456</v>
      </c>
      <c r="Y182" s="31">
        <f>+Tabla7[[#This Row],[META_SUBA]]*Tabla7[[#This Row],[VALOR UNITARIO]]</f>
        <v>833112472.08959997</v>
      </c>
      <c r="Z182" s="31">
        <f>+Tabla7[[#This Row],[META_CHAPINERO]]*Tabla7[[#This Row],[VALOR UNITARIO]]</f>
        <v>218317321.26720002</v>
      </c>
      <c r="AA182" s="31">
        <f>+Tabla7[[#This Row],[META_BARRIOS_UNIDOS]]*Tabla7[[#This Row],[VALOR UNITARIO]]</f>
        <v>110855427.37920001</v>
      </c>
      <c r="AB182" s="31">
        <f>+Tabla7[[#This Row],[META_TEUSAQUILLO]]*Tabla7[[#This Row],[VALOR UNITARIO]]</f>
        <v>143376790.00319999</v>
      </c>
      <c r="AC182" s="31">
        <f>+Tabla7[[#This Row],[META_SUBRED]]*Tabla7[[#This Row],[VALOR UNITARIO]]</f>
        <v>0</v>
      </c>
      <c r="AD182" s="32">
        <f>+Tabla7[[#This Row],[META_DISTRITO]]*Tabla7[[#This Row],[VALOR UNITARIO]]</f>
        <v>0</v>
      </c>
      <c r="AE182" s="30">
        <f>SUM(Tabla7[[#This Row],[$_USAQUEN]:[$_DISTRITO]])</f>
        <v>2827944576</v>
      </c>
      <c r="AF182" s="32">
        <f>+Tabla7[[#This Row],[$_NORTE]]-Tabla7[[#This Row],[$_TOTAL]]</f>
        <v>0</v>
      </c>
    </row>
    <row r="183" spans="1:32" ht="63.75" hidden="1">
      <c r="A183" s="19" t="s">
        <v>54</v>
      </c>
      <c r="B183" s="20" t="s">
        <v>246</v>
      </c>
      <c r="C183" s="20" t="s">
        <v>250</v>
      </c>
      <c r="D183" s="21">
        <v>166</v>
      </c>
      <c r="E183" s="20" t="s">
        <v>282</v>
      </c>
      <c r="F183" s="20" t="s">
        <v>249</v>
      </c>
      <c r="G183" s="19" t="s">
        <v>45</v>
      </c>
      <c r="H183" s="19" t="s">
        <v>149</v>
      </c>
      <c r="I183" s="19" t="s">
        <v>47</v>
      </c>
      <c r="J183" s="22">
        <v>2983376</v>
      </c>
      <c r="K183" s="5">
        <v>95</v>
      </c>
      <c r="L183" s="22">
        <f>+Tabla7[[#This Row],[VALOR UNITARIO]]*Tabla7[[#This Row],[META_NORTE]]</f>
        <v>283420720</v>
      </c>
      <c r="M183" s="41">
        <v>0</v>
      </c>
      <c r="N183" s="42">
        <v>0</v>
      </c>
      <c r="O183" s="42">
        <v>0</v>
      </c>
      <c r="P183" s="42">
        <v>0</v>
      </c>
      <c r="Q183" s="42">
        <v>0</v>
      </c>
      <c r="R183" s="42">
        <v>0</v>
      </c>
      <c r="S183" s="42">
        <v>95</v>
      </c>
      <c r="T183" s="43">
        <v>0</v>
      </c>
      <c r="U183" s="28">
        <f>+Tabla7[[#This Row],[META_USAQUEN]]+Tabla7[[#This Row],[META_ENGATIVA]]+Tabla7[[#This Row],[META_SUBA]]+Tabla7[[#This Row],[META_CHAPINERO]]+Tabla7[[#This Row],[META_BARRIOS_UNIDOS]]+Tabla7[[#This Row],[META_TEUSAQUILLO]]+Tabla7[[#This Row],[META_SUBRED]]+Tabla7[[#This Row],[META_DISTRITO]]</f>
        <v>95</v>
      </c>
      <c r="V183" s="29">
        <f>+Tabla7[[#This Row],[META_NORTE]]-Tabla7[[#This Row],[META_TOTAL]]</f>
        <v>0</v>
      </c>
      <c r="W183" s="30">
        <f>+Tabla7[[#This Row],[VALOR UNITARIO]]*Tabla7[[#This Row],[META_USAQUEN]]</f>
        <v>0</v>
      </c>
      <c r="X183" s="31">
        <f>+Tabla7[[#This Row],[META_ENGATIVA]]*Tabla7[[#This Row],[VALOR UNITARIO]]</f>
        <v>0</v>
      </c>
      <c r="Y183" s="31">
        <f>+Tabla7[[#This Row],[META_SUBA]]*Tabla7[[#This Row],[VALOR UNITARIO]]</f>
        <v>0</v>
      </c>
      <c r="Z183" s="31">
        <f>+Tabla7[[#This Row],[META_CHAPINERO]]*Tabla7[[#This Row],[VALOR UNITARIO]]</f>
        <v>0</v>
      </c>
      <c r="AA183" s="31">
        <f>+Tabla7[[#This Row],[META_BARRIOS_UNIDOS]]*Tabla7[[#This Row],[VALOR UNITARIO]]</f>
        <v>0</v>
      </c>
      <c r="AB183" s="31">
        <f>+Tabla7[[#This Row],[META_TEUSAQUILLO]]*Tabla7[[#This Row],[VALOR UNITARIO]]</f>
        <v>0</v>
      </c>
      <c r="AC183" s="31">
        <f>+Tabla7[[#This Row],[META_SUBRED]]*Tabla7[[#This Row],[VALOR UNITARIO]]</f>
        <v>283420720</v>
      </c>
      <c r="AD183" s="32">
        <f>+Tabla7[[#This Row],[META_DISTRITO]]*Tabla7[[#This Row],[VALOR UNITARIO]]</f>
        <v>0</v>
      </c>
      <c r="AE183" s="30">
        <f>SUM(Tabla7[[#This Row],[$_USAQUEN]:[$_DISTRITO]])</f>
        <v>283420720</v>
      </c>
      <c r="AF183" s="32">
        <f>+Tabla7[[#This Row],[$_NORTE]]-Tabla7[[#This Row],[$_TOTAL]]</f>
        <v>0</v>
      </c>
    </row>
    <row r="184" spans="1:32" ht="76.5" hidden="1">
      <c r="A184" s="19" t="s">
        <v>54</v>
      </c>
      <c r="B184" s="20" t="s">
        <v>246</v>
      </c>
      <c r="C184" s="20" t="s">
        <v>250</v>
      </c>
      <c r="D184" s="21">
        <v>167</v>
      </c>
      <c r="E184" s="20" t="s">
        <v>283</v>
      </c>
      <c r="F184" s="20" t="s">
        <v>249</v>
      </c>
      <c r="G184" s="19" t="s">
        <v>45</v>
      </c>
      <c r="H184" s="19" t="s">
        <v>149</v>
      </c>
      <c r="I184" s="19" t="s">
        <v>47</v>
      </c>
      <c r="J184" s="22">
        <v>6484528</v>
      </c>
      <c r="K184" s="5">
        <v>24</v>
      </c>
      <c r="L184" s="22">
        <f>+Tabla7[[#This Row],[VALOR UNITARIO]]*Tabla7[[#This Row],[META_NORTE]]</f>
        <v>155628672</v>
      </c>
      <c r="M184" s="41">
        <v>4</v>
      </c>
      <c r="N184" s="42">
        <v>4</v>
      </c>
      <c r="O184" s="42">
        <v>4</v>
      </c>
      <c r="P184" s="42">
        <v>4</v>
      </c>
      <c r="Q184" s="42">
        <v>4</v>
      </c>
      <c r="R184" s="42">
        <v>4</v>
      </c>
      <c r="S184" s="42">
        <v>0</v>
      </c>
      <c r="T184" s="43">
        <v>0</v>
      </c>
      <c r="U184" s="28">
        <f>+Tabla7[[#This Row],[META_USAQUEN]]+Tabla7[[#This Row],[META_ENGATIVA]]+Tabla7[[#This Row],[META_SUBA]]+Tabla7[[#This Row],[META_CHAPINERO]]+Tabla7[[#This Row],[META_BARRIOS_UNIDOS]]+Tabla7[[#This Row],[META_TEUSAQUILLO]]+Tabla7[[#This Row],[META_SUBRED]]+Tabla7[[#This Row],[META_DISTRITO]]</f>
        <v>24</v>
      </c>
      <c r="V184" s="29">
        <f>+Tabla7[[#This Row],[META_NORTE]]-Tabla7[[#This Row],[META_TOTAL]]</f>
        <v>0</v>
      </c>
      <c r="W184" s="30">
        <f>+Tabla7[[#This Row],[VALOR UNITARIO]]*Tabla7[[#This Row],[META_USAQUEN]]</f>
        <v>25938112</v>
      </c>
      <c r="X184" s="31">
        <f>+Tabla7[[#This Row],[META_ENGATIVA]]*Tabla7[[#This Row],[VALOR UNITARIO]]</f>
        <v>25938112</v>
      </c>
      <c r="Y184" s="31">
        <f>+Tabla7[[#This Row],[META_SUBA]]*Tabla7[[#This Row],[VALOR UNITARIO]]</f>
        <v>25938112</v>
      </c>
      <c r="Z184" s="31">
        <f>+Tabla7[[#This Row],[META_CHAPINERO]]*Tabla7[[#This Row],[VALOR UNITARIO]]</f>
        <v>25938112</v>
      </c>
      <c r="AA184" s="31">
        <f>+Tabla7[[#This Row],[META_BARRIOS_UNIDOS]]*Tabla7[[#This Row],[VALOR UNITARIO]]</f>
        <v>25938112</v>
      </c>
      <c r="AB184" s="31">
        <f>+Tabla7[[#This Row],[META_TEUSAQUILLO]]*Tabla7[[#This Row],[VALOR UNITARIO]]</f>
        <v>25938112</v>
      </c>
      <c r="AC184" s="31">
        <f>+Tabla7[[#This Row],[META_SUBRED]]*Tabla7[[#This Row],[VALOR UNITARIO]]</f>
        <v>0</v>
      </c>
      <c r="AD184" s="32">
        <f>+Tabla7[[#This Row],[META_DISTRITO]]*Tabla7[[#This Row],[VALOR UNITARIO]]</f>
        <v>0</v>
      </c>
      <c r="AE184" s="30">
        <f>SUM(Tabla7[[#This Row],[$_USAQUEN]:[$_DISTRITO]])</f>
        <v>155628672</v>
      </c>
      <c r="AF184" s="32">
        <f>+Tabla7[[#This Row],[$_NORTE]]-Tabla7[[#This Row],[$_TOTAL]]</f>
        <v>0</v>
      </c>
    </row>
    <row r="185" spans="1:32" ht="63.75" hidden="1">
      <c r="A185" s="19" t="s">
        <v>54</v>
      </c>
      <c r="B185" s="20" t="s">
        <v>246</v>
      </c>
      <c r="C185" s="20" t="s">
        <v>250</v>
      </c>
      <c r="D185" s="21">
        <v>168</v>
      </c>
      <c r="E185" s="20" t="s">
        <v>284</v>
      </c>
      <c r="F185" s="20" t="s">
        <v>249</v>
      </c>
      <c r="G185" s="19" t="s">
        <v>45</v>
      </c>
      <c r="H185" s="19" t="s">
        <v>149</v>
      </c>
      <c r="I185" s="19" t="s">
        <v>47</v>
      </c>
      <c r="J185" s="22">
        <v>3994272</v>
      </c>
      <c r="K185" s="5">
        <v>96</v>
      </c>
      <c r="L185" s="22">
        <f>+Tabla7[[#This Row],[VALOR UNITARIO]]*Tabla7[[#This Row],[META_NORTE]]</f>
        <v>383450112</v>
      </c>
      <c r="M185" s="41">
        <v>16</v>
      </c>
      <c r="N185" s="42">
        <v>16</v>
      </c>
      <c r="O185" s="42">
        <v>16</v>
      </c>
      <c r="P185" s="42">
        <v>16</v>
      </c>
      <c r="Q185" s="42">
        <v>16</v>
      </c>
      <c r="R185" s="42">
        <v>16</v>
      </c>
      <c r="S185" s="42">
        <v>0</v>
      </c>
      <c r="T185" s="43">
        <v>0</v>
      </c>
      <c r="U185" s="28">
        <f>+Tabla7[[#This Row],[META_USAQUEN]]+Tabla7[[#This Row],[META_ENGATIVA]]+Tabla7[[#This Row],[META_SUBA]]+Tabla7[[#This Row],[META_CHAPINERO]]+Tabla7[[#This Row],[META_BARRIOS_UNIDOS]]+Tabla7[[#This Row],[META_TEUSAQUILLO]]+Tabla7[[#This Row],[META_SUBRED]]+Tabla7[[#This Row],[META_DISTRITO]]</f>
        <v>96</v>
      </c>
      <c r="V185" s="29">
        <f>+Tabla7[[#This Row],[META_NORTE]]-Tabla7[[#This Row],[META_TOTAL]]</f>
        <v>0</v>
      </c>
      <c r="W185" s="30">
        <f>+Tabla7[[#This Row],[VALOR UNITARIO]]*Tabla7[[#This Row],[META_USAQUEN]]</f>
        <v>63908352</v>
      </c>
      <c r="X185" s="31">
        <f>+Tabla7[[#This Row],[META_ENGATIVA]]*Tabla7[[#This Row],[VALOR UNITARIO]]</f>
        <v>63908352</v>
      </c>
      <c r="Y185" s="31">
        <f>+Tabla7[[#This Row],[META_SUBA]]*Tabla7[[#This Row],[VALOR UNITARIO]]</f>
        <v>63908352</v>
      </c>
      <c r="Z185" s="31">
        <f>+Tabla7[[#This Row],[META_CHAPINERO]]*Tabla7[[#This Row],[VALOR UNITARIO]]</f>
        <v>63908352</v>
      </c>
      <c r="AA185" s="31">
        <f>+Tabla7[[#This Row],[META_BARRIOS_UNIDOS]]*Tabla7[[#This Row],[VALOR UNITARIO]]</f>
        <v>63908352</v>
      </c>
      <c r="AB185" s="31">
        <f>+Tabla7[[#This Row],[META_TEUSAQUILLO]]*Tabla7[[#This Row],[VALOR UNITARIO]]</f>
        <v>63908352</v>
      </c>
      <c r="AC185" s="31">
        <f>+Tabla7[[#This Row],[META_SUBRED]]*Tabla7[[#This Row],[VALOR UNITARIO]]</f>
        <v>0</v>
      </c>
      <c r="AD185" s="32">
        <f>+Tabla7[[#This Row],[META_DISTRITO]]*Tabla7[[#This Row],[VALOR UNITARIO]]</f>
        <v>0</v>
      </c>
      <c r="AE185" s="30">
        <f>SUM(Tabla7[[#This Row],[$_USAQUEN]:[$_DISTRITO]])</f>
        <v>383450112</v>
      </c>
      <c r="AF185" s="32">
        <f>+Tabla7[[#This Row],[$_NORTE]]-Tabla7[[#This Row],[$_TOTAL]]</f>
        <v>0</v>
      </c>
    </row>
    <row r="186" spans="1:32" ht="38.25" hidden="1">
      <c r="A186" s="19" t="s">
        <v>54</v>
      </c>
      <c r="B186" s="20" t="s">
        <v>246</v>
      </c>
      <c r="C186" s="20" t="s">
        <v>250</v>
      </c>
      <c r="D186" s="21">
        <v>169</v>
      </c>
      <c r="E186" s="20" t="s">
        <v>285</v>
      </c>
      <c r="F186" s="20" t="s">
        <v>249</v>
      </c>
      <c r="G186" s="19" t="s">
        <v>45</v>
      </c>
      <c r="H186" s="19" t="s">
        <v>149</v>
      </c>
      <c r="I186" s="19" t="s">
        <v>47</v>
      </c>
      <c r="J186" s="22">
        <v>3994272</v>
      </c>
      <c r="K186" s="5">
        <v>60</v>
      </c>
      <c r="L186" s="22">
        <f>+Tabla7[[#This Row],[VALOR UNITARIO]]*Tabla7[[#This Row],[META_NORTE]]</f>
        <v>239656320</v>
      </c>
      <c r="M186" s="41">
        <v>0</v>
      </c>
      <c r="N186" s="42">
        <v>0</v>
      </c>
      <c r="O186" s="42">
        <v>0</v>
      </c>
      <c r="P186" s="42">
        <v>0</v>
      </c>
      <c r="Q186" s="42">
        <v>0</v>
      </c>
      <c r="R186" s="42">
        <v>0</v>
      </c>
      <c r="S186" s="42">
        <v>60</v>
      </c>
      <c r="T186" s="43">
        <v>0</v>
      </c>
      <c r="U186" s="28">
        <f>+Tabla7[[#This Row],[META_USAQUEN]]+Tabla7[[#This Row],[META_ENGATIVA]]+Tabla7[[#This Row],[META_SUBA]]+Tabla7[[#This Row],[META_CHAPINERO]]+Tabla7[[#This Row],[META_BARRIOS_UNIDOS]]+Tabla7[[#This Row],[META_TEUSAQUILLO]]+Tabla7[[#This Row],[META_SUBRED]]+Tabla7[[#This Row],[META_DISTRITO]]</f>
        <v>60</v>
      </c>
      <c r="V186" s="29">
        <f>+Tabla7[[#This Row],[META_NORTE]]-Tabla7[[#This Row],[META_TOTAL]]</f>
        <v>0</v>
      </c>
      <c r="W186" s="30">
        <f>+Tabla7[[#This Row],[VALOR UNITARIO]]*Tabla7[[#This Row],[META_USAQUEN]]</f>
        <v>0</v>
      </c>
      <c r="X186" s="31">
        <f>+Tabla7[[#This Row],[META_ENGATIVA]]*Tabla7[[#This Row],[VALOR UNITARIO]]</f>
        <v>0</v>
      </c>
      <c r="Y186" s="31">
        <f>+Tabla7[[#This Row],[META_SUBA]]*Tabla7[[#This Row],[VALOR UNITARIO]]</f>
        <v>0</v>
      </c>
      <c r="Z186" s="31">
        <f>+Tabla7[[#This Row],[META_CHAPINERO]]*Tabla7[[#This Row],[VALOR UNITARIO]]</f>
        <v>0</v>
      </c>
      <c r="AA186" s="31">
        <f>+Tabla7[[#This Row],[META_BARRIOS_UNIDOS]]*Tabla7[[#This Row],[VALOR UNITARIO]]</f>
        <v>0</v>
      </c>
      <c r="AB186" s="31">
        <f>+Tabla7[[#This Row],[META_TEUSAQUILLO]]*Tabla7[[#This Row],[VALOR UNITARIO]]</f>
        <v>0</v>
      </c>
      <c r="AC186" s="31">
        <f>+Tabla7[[#This Row],[META_SUBRED]]*Tabla7[[#This Row],[VALOR UNITARIO]]</f>
        <v>239656320</v>
      </c>
      <c r="AD186" s="32">
        <f>+Tabla7[[#This Row],[META_DISTRITO]]*Tabla7[[#This Row],[VALOR UNITARIO]]</f>
        <v>0</v>
      </c>
      <c r="AE186" s="30">
        <f>SUM(Tabla7[[#This Row],[$_USAQUEN]:[$_DISTRITO]])</f>
        <v>239656320</v>
      </c>
      <c r="AF186" s="32">
        <f>+Tabla7[[#This Row],[$_NORTE]]-Tabla7[[#This Row],[$_TOTAL]]</f>
        <v>0</v>
      </c>
    </row>
    <row r="187" spans="1:32" ht="39" hidden="1" thickTop="1">
      <c r="A187" s="19" t="s">
        <v>54</v>
      </c>
      <c r="B187" s="20" t="s">
        <v>246</v>
      </c>
      <c r="C187" s="20" t="s">
        <v>250</v>
      </c>
      <c r="D187" s="21">
        <v>170</v>
      </c>
      <c r="E187" s="20" t="s">
        <v>286</v>
      </c>
      <c r="F187" s="20" t="s">
        <v>249</v>
      </c>
      <c r="G187" s="19" t="s">
        <v>287</v>
      </c>
      <c r="H187" s="19" t="s">
        <v>138</v>
      </c>
      <c r="I187" s="19" t="s">
        <v>65</v>
      </c>
      <c r="J187" s="22">
        <v>19450000</v>
      </c>
      <c r="K187" s="5">
        <v>14.169666015424164</v>
      </c>
      <c r="L187" s="22">
        <f>+Tabla7[[#This Row],[VALOR UNITARIO]]*Tabla7[[#This Row],[META_NORTE]]</f>
        <v>275600004</v>
      </c>
      <c r="M187" s="38">
        <v>0</v>
      </c>
      <c r="N187" s="39">
        <v>0</v>
      </c>
      <c r="O187" s="39">
        <v>0</v>
      </c>
      <c r="P187" s="39">
        <v>0</v>
      </c>
      <c r="Q187" s="39">
        <v>0</v>
      </c>
      <c r="R187" s="39">
        <v>0</v>
      </c>
      <c r="S187" s="39">
        <v>14.2</v>
      </c>
      <c r="T187" s="40">
        <v>0</v>
      </c>
      <c r="U187" s="28">
        <f>+Tabla7[[#This Row],[META_USAQUEN]]+Tabla7[[#This Row],[META_ENGATIVA]]+Tabla7[[#This Row],[META_SUBA]]+Tabla7[[#This Row],[META_CHAPINERO]]+Tabla7[[#This Row],[META_BARRIOS_UNIDOS]]+Tabla7[[#This Row],[META_TEUSAQUILLO]]+Tabla7[[#This Row],[META_SUBRED]]+Tabla7[[#This Row],[META_DISTRITO]]</f>
        <v>14.2</v>
      </c>
      <c r="V187" s="29">
        <f>+Tabla7[[#This Row],[META_NORTE]]-Tabla7[[#This Row],[META_TOTAL]]</f>
        <v>-3.0333984575834805E-2</v>
      </c>
      <c r="W187" s="30">
        <f>+Tabla7[[#This Row],[VALOR UNITARIO]]*Tabla7[[#This Row],[META_USAQUEN]]</f>
        <v>0</v>
      </c>
      <c r="X187" s="31">
        <f>+Tabla7[[#This Row],[META_ENGATIVA]]*Tabla7[[#This Row],[VALOR UNITARIO]]</f>
        <v>0</v>
      </c>
      <c r="Y187" s="31">
        <f>+Tabla7[[#This Row],[META_SUBA]]*Tabla7[[#This Row],[VALOR UNITARIO]]</f>
        <v>0</v>
      </c>
      <c r="Z187" s="31">
        <f>+Tabla7[[#This Row],[META_CHAPINERO]]*Tabla7[[#This Row],[VALOR UNITARIO]]</f>
        <v>0</v>
      </c>
      <c r="AA187" s="31">
        <f>+Tabla7[[#This Row],[META_BARRIOS_UNIDOS]]*Tabla7[[#This Row],[VALOR UNITARIO]]</f>
        <v>0</v>
      </c>
      <c r="AB187" s="31">
        <f>+Tabla7[[#This Row],[META_TEUSAQUILLO]]*Tabla7[[#This Row],[VALOR UNITARIO]]</f>
        <v>0</v>
      </c>
      <c r="AC187" s="31">
        <f>+Tabla7[[#This Row],[META_SUBRED]]*Tabla7[[#This Row],[VALOR UNITARIO]]</f>
        <v>276190000</v>
      </c>
      <c r="AD187" s="32">
        <f>+Tabla7[[#This Row],[META_DISTRITO]]*Tabla7[[#This Row],[VALOR UNITARIO]]</f>
        <v>0</v>
      </c>
      <c r="AE187" s="30">
        <f>SUM(Tabla7[[#This Row],[$_USAQUEN]:[$_DISTRITO]])</f>
        <v>276190000</v>
      </c>
      <c r="AF187" s="32">
        <f>+Tabla7[[#This Row],[$_NORTE]]-Tabla7[[#This Row],[$_TOTAL]]</f>
        <v>-589996</v>
      </c>
    </row>
    <row r="188" spans="1:32" ht="51" hidden="1">
      <c r="A188" s="19" t="s">
        <v>54</v>
      </c>
      <c r="B188" s="20" t="s">
        <v>246</v>
      </c>
      <c r="C188" s="20" t="s">
        <v>250</v>
      </c>
      <c r="D188" s="21">
        <v>171</v>
      </c>
      <c r="E188" s="20" t="s">
        <v>288</v>
      </c>
      <c r="F188" s="20" t="s">
        <v>249</v>
      </c>
      <c r="G188" s="19" t="s">
        <v>289</v>
      </c>
      <c r="H188" s="19" t="s">
        <v>149</v>
      </c>
      <c r="I188" s="19" t="s">
        <v>65</v>
      </c>
      <c r="J188" s="22">
        <v>3994272</v>
      </c>
      <c r="K188" s="5">
        <v>12</v>
      </c>
      <c r="L188" s="22">
        <f>+Tabla7[[#This Row],[VALOR UNITARIO]]*Tabla7[[#This Row],[META_NORTE]]</f>
        <v>47931264</v>
      </c>
      <c r="M188" s="41">
        <v>0</v>
      </c>
      <c r="N188" s="42">
        <v>0</v>
      </c>
      <c r="O188" s="42">
        <v>0</v>
      </c>
      <c r="P188" s="42">
        <v>0</v>
      </c>
      <c r="Q188" s="42">
        <v>0</v>
      </c>
      <c r="R188" s="42">
        <v>0</v>
      </c>
      <c r="S188" s="42">
        <v>12</v>
      </c>
      <c r="T188" s="43">
        <v>0</v>
      </c>
      <c r="U188" s="28">
        <f>+Tabla7[[#This Row],[META_USAQUEN]]+Tabla7[[#This Row],[META_ENGATIVA]]+Tabla7[[#This Row],[META_SUBA]]+Tabla7[[#This Row],[META_CHAPINERO]]+Tabla7[[#This Row],[META_BARRIOS_UNIDOS]]+Tabla7[[#This Row],[META_TEUSAQUILLO]]+Tabla7[[#This Row],[META_SUBRED]]+Tabla7[[#This Row],[META_DISTRITO]]</f>
        <v>12</v>
      </c>
      <c r="V188" s="29">
        <f>+Tabla7[[#This Row],[META_NORTE]]-Tabla7[[#This Row],[META_TOTAL]]</f>
        <v>0</v>
      </c>
      <c r="W188" s="30">
        <f>+Tabla7[[#This Row],[VALOR UNITARIO]]*Tabla7[[#This Row],[META_USAQUEN]]</f>
        <v>0</v>
      </c>
      <c r="X188" s="31">
        <f>+Tabla7[[#This Row],[META_ENGATIVA]]*Tabla7[[#This Row],[VALOR UNITARIO]]</f>
        <v>0</v>
      </c>
      <c r="Y188" s="31">
        <f>+Tabla7[[#This Row],[META_SUBA]]*Tabla7[[#This Row],[VALOR UNITARIO]]</f>
        <v>0</v>
      </c>
      <c r="Z188" s="31">
        <f>+Tabla7[[#This Row],[META_CHAPINERO]]*Tabla7[[#This Row],[VALOR UNITARIO]]</f>
        <v>0</v>
      </c>
      <c r="AA188" s="31">
        <f>+Tabla7[[#This Row],[META_BARRIOS_UNIDOS]]*Tabla7[[#This Row],[VALOR UNITARIO]]</f>
        <v>0</v>
      </c>
      <c r="AB188" s="31">
        <f>+Tabla7[[#This Row],[META_TEUSAQUILLO]]*Tabla7[[#This Row],[VALOR UNITARIO]]</f>
        <v>0</v>
      </c>
      <c r="AC188" s="31">
        <f>+Tabla7[[#This Row],[META_SUBRED]]*Tabla7[[#This Row],[VALOR UNITARIO]]</f>
        <v>47931264</v>
      </c>
      <c r="AD188" s="32">
        <f>+Tabla7[[#This Row],[META_DISTRITO]]*Tabla7[[#This Row],[VALOR UNITARIO]]</f>
        <v>0</v>
      </c>
      <c r="AE188" s="30">
        <f>SUM(Tabla7[[#This Row],[$_USAQUEN]:[$_DISTRITO]])</f>
        <v>47931264</v>
      </c>
      <c r="AF188" s="32">
        <f>+Tabla7[[#This Row],[$_NORTE]]-Tabla7[[#This Row],[$_TOTAL]]</f>
        <v>0</v>
      </c>
    </row>
    <row r="189" spans="1:32" ht="51" hidden="1">
      <c r="A189" s="19" t="s">
        <v>54</v>
      </c>
      <c r="B189" s="20" t="s">
        <v>246</v>
      </c>
      <c r="C189" s="20" t="s">
        <v>250</v>
      </c>
      <c r="D189" s="21">
        <v>172</v>
      </c>
      <c r="E189" s="20" t="s">
        <v>290</v>
      </c>
      <c r="F189" s="20" t="s">
        <v>249</v>
      </c>
      <c r="G189" s="19" t="s">
        <v>45</v>
      </c>
      <c r="H189" s="19" t="s">
        <v>149</v>
      </c>
      <c r="I189" s="19" t="s">
        <v>65</v>
      </c>
      <c r="J189" s="22">
        <v>9985680</v>
      </c>
      <c r="K189" s="5">
        <v>0</v>
      </c>
      <c r="L189" s="22">
        <f>+Tabla7[[#This Row],[VALOR UNITARIO]]*Tabla7[[#This Row],[META_NORTE]]</f>
        <v>0</v>
      </c>
      <c r="M189" s="41">
        <f>+Tabla7[[#This Row],[META_NORTE]]*10.02/100</f>
        <v>0</v>
      </c>
      <c r="N189" s="42">
        <f>+Tabla7[[#This Row],[META_NORTE]]*43.81/100</f>
        <v>0</v>
      </c>
      <c r="O189" s="42">
        <f>+Tabla7[[#This Row],[META_NORTE]]*29.46/100</f>
        <v>0</v>
      </c>
      <c r="P189" s="42">
        <f>+Tabla7[[#This Row],[META_NORTE]]*7.72/100</f>
        <v>0</v>
      </c>
      <c r="Q189" s="42">
        <f>+Tabla7[[#This Row],[META_NORTE]]*3.92/100</f>
        <v>0</v>
      </c>
      <c r="R189" s="42">
        <f>+Tabla7[[#This Row],[META_NORTE]]*5.07/100</f>
        <v>0</v>
      </c>
      <c r="S189" s="42">
        <v>0</v>
      </c>
      <c r="T189" s="43">
        <v>0</v>
      </c>
      <c r="U189" s="28">
        <f>+Tabla7[[#This Row],[META_USAQUEN]]+Tabla7[[#This Row],[META_ENGATIVA]]+Tabla7[[#This Row],[META_SUBA]]+Tabla7[[#This Row],[META_CHAPINERO]]+Tabla7[[#This Row],[META_BARRIOS_UNIDOS]]+Tabla7[[#This Row],[META_TEUSAQUILLO]]+Tabla7[[#This Row],[META_SUBRED]]+Tabla7[[#This Row],[META_DISTRITO]]</f>
        <v>0</v>
      </c>
      <c r="V189" s="29">
        <f>+Tabla7[[#This Row],[META_NORTE]]-Tabla7[[#This Row],[META_TOTAL]]</f>
        <v>0</v>
      </c>
      <c r="W189" s="30">
        <f>+Tabla7[[#This Row],[VALOR UNITARIO]]*Tabla7[[#This Row],[META_USAQUEN]]</f>
        <v>0</v>
      </c>
      <c r="X189" s="31">
        <f>+Tabla7[[#This Row],[META_ENGATIVA]]*Tabla7[[#This Row],[VALOR UNITARIO]]</f>
        <v>0</v>
      </c>
      <c r="Y189" s="31">
        <f>+Tabla7[[#This Row],[META_SUBA]]*Tabla7[[#This Row],[VALOR UNITARIO]]</f>
        <v>0</v>
      </c>
      <c r="Z189" s="31">
        <f>+Tabla7[[#This Row],[META_CHAPINERO]]*Tabla7[[#This Row],[VALOR UNITARIO]]</f>
        <v>0</v>
      </c>
      <c r="AA189" s="31">
        <f>+Tabla7[[#This Row],[META_BARRIOS_UNIDOS]]*Tabla7[[#This Row],[VALOR UNITARIO]]</f>
        <v>0</v>
      </c>
      <c r="AB189" s="31">
        <f>+Tabla7[[#This Row],[META_TEUSAQUILLO]]*Tabla7[[#This Row],[VALOR UNITARIO]]</f>
        <v>0</v>
      </c>
      <c r="AC189" s="31">
        <f>+Tabla7[[#This Row],[META_SUBRED]]*Tabla7[[#This Row],[VALOR UNITARIO]]</f>
        <v>0</v>
      </c>
      <c r="AD189" s="32">
        <f>+Tabla7[[#This Row],[META_DISTRITO]]*Tabla7[[#This Row],[VALOR UNITARIO]]</f>
        <v>0</v>
      </c>
      <c r="AE189" s="30">
        <f>SUM(Tabla7[[#This Row],[$_USAQUEN]:[$_DISTRITO]])</f>
        <v>0</v>
      </c>
      <c r="AF189" s="32">
        <f>+Tabla7[[#This Row],[$_NORTE]]-Tabla7[[#This Row],[$_TOTAL]]</f>
        <v>0</v>
      </c>
    </row>
    <row r="190" spans="1:32" ht="64.5" hidden="1" thickTop="1">
      <c r="A190" s="19" t="s">
        <v>54</v>
      </c>
      <c r="B190" s="20" t="s">
        <v>246</v>
      </c>
      <c r="C190" s="20" t="s">
        <v>250</v>
      </c>
      <c r="D190" s="21">
        <v>173</v>
      </c>
      <c r="E190" s="20" t="s">
        <v>291</v>
      </c>
      <c r="F190" s="20" t="s">
        <v>249</v>
      </c>
      <c r="G190" s="19" t="s">
        <v>45</v>
      </c>
      <c r="H190" s="19" t="s">
        <v>46</v>
      </c>
      <c r="I190" s="19" t="s">
        <v>65</v>
      </c>
      <c r="J190" s="22">
        <v>2983376</v>
      </c>
      <c r="K190" s="5">
        <v>0</v>
      </c>
      <c r="L190" s="22">
        <f>+Tabla7[[#This Row],[VALOR UNITARIO]]*Tabla7[[#This Row],[META_NORTE]]</f>
        <v>0</v>
      </c>
      <c r="M190" s="38">
        <v>0</v>
      </c>
      <c r="N190" s="39">
        <v>0</v>
      </c>
      <c r="O190" s="39">
        <v>0</v>
      </c>
      <c r="P190" s="39">
        <v>0</v>
      </c>
      <c r="Q190" s="39">
        <v>0</v>
      </c>
      <c r="R190" s="39">
        <v>0</v>
      </c>
      <c r="S190" s="39">
        <v>0</v>
      </c>
      <c r="T190" s="40">
        <v>0</v>
      </c>
      <c r="U190" s="28">
        <f>+Tabla7[[#This Row],[META_USAQUEN]]+Tabla7[[#This Row],[META_ENGATIVA]]+Tabla7[[#This Row],[META_SUBA]]+Tabla7[[#This Row],[META_CHAPINERO]]+Tabla7[[#This Row],[META_BARRIOS_UNIDOS]]+Tabla7[[#This Row],[META_TEUSAQUILLO]]+Tabla7[[#This Row],[META_SUBRED]]+Tabla7[[#This Row],[META_DISTRITO]]</f>
        <v>0</v>
      </c>
      <c r="V190" s="29">
        <f>+Tabla7[[#This Row],[META_NORTE]]-Tabla7[[#This Row],[META_TOTAL]]</f>
        <v>0</v>
      </c>
      <c r="W190" s="30">
        <f>+Tabla7[[#This Row],[VALOR UNITARIO]]*Tabla7[[#This Row],[META_USAQUEN]]</f>
        <v>0</v>
      </c>
      <c r="X190" s="31">
        <f>+Tabla7[[#This Row],[META_ENGATIVA]]*Tabla7[[#This Row],[VALOR UNITARIO]]</f>
        <v>0</v>
      </c>
      <c r="Y190" s="31">
        <f>+Tabla7[[#This Row],[META_SUBA]]*Tabla7[[#This Row],[VALOR UNITARIO]]</f>
        <v>0</v>
      </c>
      <c r="Z190" s="31">
        <f>+Tabla7[[#This Row],[META_CHAPINERO]]*Tabla7[[#This Row],[VALOR UNITARIO]]</f>
        <v>0</v>
      </c>
      <c r="AA190" s="31">
        <f>+Tabla7[[#This Row],[META_BARRIOS_UNIDOS]]*Tabla7[[#This Row],[VALOR UNITARIO]]</f>
        <v>0</v>
      </c>
      <c r="AB190" s="31">
        <f>+Tabla7[[#This Row],[META_TEUSAQUILLO]]*Tabla7[[#This Row],[VALOR UNITARIO]]</f>
        <v>0</v>
      </c>
      <c r="AC190" s="31">
        <f>+Tabla7[[#This Row],[META_SUBRED]]*Tabla7[[#This Row],[VALOR UNITARIO]]</f>
        <v>0</v>
      </c>
      <c r="AD190" s="32">
        <f>+Tabla7[[#This Row],[META_DISTRITO]]*Tabla7[[#This Row],[VALOR UNITARIO]]</f>
        <v>0</v>
      </c>
      <c r="AE190" s="30">
        <f>SUM(Tabla7[[#This Row],[$_USAQUEN]:[$_DISTRITO]])</f>
        <v>0</v>
      </c>
      <c r="AF190" s="32">
        <f>+Tabla7[[#This Row],[$_NORTE]]-Tabla7[[#This Row],[$_TOTAL]]</f>
        <v>0</v>
      </c>
    </row>
    <row r="191" spans="1:32" ht="64.5" hidden="1" thickTop="1">
      <c r="A191" s="19" t="s">
        <v>54</v>
      </c>
      <c r="B191" s="20" t="s">
        <v>292</v>
      </c>
      <c r="C191" s="20" t="s">
        <v>293</v>
      </c>
      <c r="D191" s="21">
        <v>174</v>
      </c>
      <c r="E191" s="20" t="s">
        <v>294</v>
      </c>
      <c r="F191" s="20" t="s">
        <v>295</v>
      </c>
      <c r="G191" s="19" t="s">
        <v>45</v>
      </c>
      <c r="H191" s="19" t="s">
        <v>46</v>
      </c>
      <c r="I191" s="19" t="s">
        <v>47</v>
      </c>
      <c r="J191" s="22">
        <v>37920928</v>
      </c>
      <c r="K191" s="5">
        <v>12</v>
      </c>
      <c r="L191" s="22">
        <f>+Tabla7[[#This Row],[VALOR UNITARIO]]*Tabla7[[#This Row],[META_NORTE]]</f>
        <v>455051136</v>
      </c>
      <c r="M191" s="38">
        <v>0</v>
      </c>
      <c r="N191" s="39">
        <v>0</v>
      </c>
      <c r="O191" s="39">
        <v>0</v>
      </c>
      <c r="P191" s="39">
        <v>0</v>
      </c>
      <c r="Q191" s="39">
        <v>0</v>
      </c>
      <c r="R191" s="39">
        <v>0</v>
      </c>
      <c r="S191" s="39">
        <v>12</v>
      </c>
      <c r="T191" s="40">
        <v>0</v>
      </c>
      <c r="U191" s="28">
        <f>+Tabla7[[#This Row],[META_USAQUEN]]+Tabla7[[#This Row],[META_ENGATIVA]]+Tabla7[[#This Row],[META_SUBA]]+Tabla7[[#This Row],[META_CHAPINERO]]+Tabla7[[#This Row],[META_BARRIOS_UNIDOS]]+Tabla7[[#This Row],[META_TEUSAQUILLO]]+Tabla7[[#This Row],[META_SUBRED]]+Tabla7[[#This Row],[META_DISTRITO]]</f>
        <v>12</v>
      </c>
      <c r="V191" s="29">
        <f>+Tabla7[[#This Row],[META_NORTE]]-Tabla7[[#This Row],[META_TOTAL]]</f>
        <v>0</v>
      </c>
      <c r="W191" s="30">
        <f>+Tabla7[[#This Row],[VALOR UNITARIO]]*Tabla7[[#This Row],[META_USAQUEN]]</f>
        <v>0</v>
      </c>
      <c r="X191" s="31">
        <f>+Tabla7[[#This Row],[META_ENGATIVA]]*Tabla7[[#This Row],[VALOR UNITARIO]]</f>
        <v>0</v>
      </c>
      <c r="Y191" s="31">
        <f>+Tabla7[[#This Row],[META_SUBA]]*Tabla7[[#This Row],[VALOR UNITARIO]]</f>
        <v>0</v>
      </c>
      <c r="Z191" s="31">
        <f>+Tabla7[[#This Row],[META_CHAPINERO]]*Tabla7[[#This Row],[VALOR UNITARIO]]</f>
        <v>0</v>
      </c>
      <c r="AA191" s="31">
        <f>+Tabla7[[#This Row],[META_BARRIOS_UNIDOS]]*Tabla7[[#This Row],[VALOR UNITARIO]]</f>
        <v>0</v>
      </c>
      <c r="AB191" s="31">
        <f>+Tabla7[[#This Row],[META_TEUSAQUILLO]]*Tabla7[[#This Row],[VALOR UNITARIO]]</f>
        <v>0</v>
      </c>
      <c r="AC191" s="31">
        <f>+Tabla7[[#This Row],[META_SUBRED]]*Tabla7[[#This Row],[VALOR UNITARIO]]</f>
        <v>455051136</v>
      </c>
      <c r="AD191" s="32">
        <f>+Tabla7[[#This Row],[META_DISTRITO]]*Tabla7[[#This Row],[VALOR UNITARIO]]</f>
        <v>0</v>
      </c>
      <c r="AE191" s="30">
        <f>SUM(Tabla7[[#This Row],[$_USAQUEN]:[$_DISTRITO]])</f>
        <v>455051136</v>
      </c>
      <c r="AF191" s="32">
        <f>+Tabla7[[#This Row],[$_NORTE]]-Tabla7[[#This Row],[$_TOTAL]]</f>
        <v>0</v>
      </c>
    </row>
    <row r="192" spans="1:32" ht="64.5" hidden="1" thickTop="1">
      <c r="A192" s="19" t="s">
        <v>54</v>
      </c>
      <c r="B192" s="20" t="s">
        <v>292</v>
      </c>
      <c r="C192" s="20" t="s">
        <v>293</v>
      </c>
      <c r="D192" s="21">
        <v>175</v>
      </c>
      <c r="E192" s="20" t="s">
        <v>296</v>
      </c>
      <c r="F192" s="20" t="s">
        <v>295</v>
      </c>
      <c r="G192" s="19" t="s">
        <v>45</v>
      </c>
      <c r="H192" s="19" t="s">
        <v>46</v>
      </c>
      <c r="I192" s="19" t="s">
        <v>47</v>
      </c>
      <c r="J192" s="22">
        <v>26899696</v>
      </c>
      <c r="K192" s="5">
        <v>0</v>
      </c>
      <c r="L192" s="22">
        <f>+Tabla7[[#This Row],[VALOR UNITARIO]]*Tabla7[[#This Row],[META_NORTE]]</f>
        <v>0</v>
      </c>
      <c r="M192" s="38">
        <v>0</v>
      </c>
      <c r="N192" s="39">
        <v>0</v>
      </c>
      <c r="O192" s="39">
        <v>0</v>
      </c>
      <c r="P192" s="39">
        <v>0</v>
      </c>
      <c r="Q192" s="39">
        <v>0</v>
      </c>
      <c r="R192" s="39">
        <v>0</v>
      </c>
      <c r="S192" s="39">
        <v>0</v>
      </c>
      <c r="T192" s="40">
        <v>0</v>
      </c>
      <c r="U192" s="28">
        <f>+Tabla7[[#This Row],[META_USAQUEN]]+Tabla7[[#This Row],[META_ENGATIVA]]+Tabla7[[#This Row],[META_SUBA]]+Tabla7[[#This Row],[META_CHAPINERO]]+Tabla7[[#This Row],[META_BARRIOS_UNIDOS]]+Tabla7[[#This Row],[META_TEUSAQUILLO]]+Tabla7[[#This Row],[META_SUBRED]]+Tabla7[[#This Row],[META_DISTRITO]]</f>
        <v>0</v>
      </c>
      <c r="V192" s="29">
        <f>+Tabla7[[#This Row],[META_NORTE]]-Tabla7[[#This Row],[META_TOTAL]]</f>
        <v>0</v>
      </c>
      <c r="W192" s="30">
        <f>+Tabla7[[#This Row],[VALOR UNITARIO]]*Tabla7[[#This Row],[META_USAQUEN]]</f>
        <v>0</v>
      </c>
      <c r="X192" s="31">
        <f>+Tabla7[[#This Row],[META_ENGATIVA]]*Tabla7[[#This Row],[VALOR UNITARIO]]</f>
        <v>0</v>
      </c>
      <c r="Y192" s="31">
        <f>+Tabla7[[#This Row],[META_SUBA]]*Tabla7[[#This Row],[VALOR UNITARIO]]</f>
        <v>0</v>
      </c>
      <c r="Z192" s="31">
        <f>+Tabla7[[#This Row],[META_CHAPINERO]]*Tabla7[[#This Row],[VALOR UNITARIO]]</f>
        <v>0</v>
      </c>
      <c r="AA192" s="31">
        <f>+Tabla7[[#This Row],[META_BARRIOS_UNIDOS]]*Tabla7[[#This Row],[VALOR UNITARIO]]</f>
        <v>0</v>
      </c>
      <c r="AB192" s="31">
        <f>+Tabla7[[#This Row],[META_TEUSAQUILLO]]*Tabla7[[#This Row],[VALOR UNITARIO]]</f>
        <v>0</v>
      </c>
      <c r="AC192" s="31">
        <f>+Tabla7[[#This Row],[META_SUBRED]]*Tabla7[[#This Row],[VALOR UNITARIO]]</f>
        <v>0</v>
      </c>
      <c r="AD192" s="32">
        <f>+Tabla7[[#This Row],[META_DISTRITO]]*Tabla7[[#This Row],[VALOR UNITARIO]]</f>
        <v>0</v>
      </c>
      <c r="AE192" s="30">
        <f>SUM(Tabla7[[#This Row],[$_USAQUEN]:[$_DISTRITO]])</f>
        <v>0</v>
      </c>
      <c r="AF192" s="32">
        <f>+Tabla7[[#This Row],[$_NORTE]]-Tabla7[[#This Row],[$_TOTAL]]</f>
        <v>0</v>
      </c>
    </row>
    <row r="193" spans="1:32" ht="63.75" hidden="1">
      <c r="A193" s="19" t="s">
        <v>54</v>
      </c>
      <c r="B193" s="20" t="s">
        <v>292</v>
      </c>
      <c r="C193" s="20" t="s">
        <v>293</v>
      </c>
      <c r="D193" s="21">
        <v>176</v>
      </c>
      <c r="E193" s="20" t="s">
        <v>297</v>
      </c>
      <c r="F193" s="20" t="s">
        <v>295</v>
      </c>
      <c r="G193" s="19" t="s">
        <v>45</v>
      </c>
      <c r="H193" s="19" t="s">
        <v>67</v>
      </c>
      <c r="I193" s="19" t="s">
        <v>47</v>
      </c>
      <c r="J193" s="22">
        <v>28206464</v>
      </c>
      <c r="K193" s="5">
        <v>0</v>
      </c>
      <c r="L193" s="22">
        <f>+Tabla7[[#This Row],[VALOR UNITARIO]]*Tabla7[[#This Row],[META_NORTE]]</f>
        <v>0</v>
      </c>
      <c r="M193" s="41">
        <f>+Tabla7[[#This Row],[META_NORTE]]*10.02/100</f>
        <v>0</v>
      </c>
      <c r="N193" s="42">
        <f>+Tabla7[[#This Row],[META_NORTE]]*43.81/100</f>
        <v>0</v>
      </c>
      <c r="O193" s="42">
        <f>+Tabla7[[#This Row],[META_NORTE]]*29.46/100</f>
        <v>0</v>
      </c>
      <c r="P193" s="42">
        <f>+Tabla7[[#This Row],[META_NORTE]]*7.72/100</f>
        <v>0</v>
      </c>
      <c r="Q193" s="42">
        <f>+Tabla7[[#This Row],[META_NORTE]]*3.92/100</f>
        <v>0</v>
      </c>
      <c r="R193" s="42">
        <f>+Tabla7[[#This Row],[META_NORTE]]*5.07/100</f>
        <v>0</v>
      </c>
      <c r="S193" s="42">
        <v>0</v>
      </c>
      <c r="T193" s="43">
        <v>0</v>
      </c>
      <c r="U193" s="28">
        <f>+Tabla7[[#This Row],[META_USAQUEN]]+Tabla7[[#This Row],[META_ENGATIVA]]+Tabla7[[#This Row],[META_SUBA]]+Tabla7[[#This Row],[META_CHAPINERO]]+Tabla7[[#This Row],[META_BARRIOS_UNIDOS]]+Tabla7[[#This Row],[META_TEUSAQUILLO]]+Tabla7[[#This Row],[META_SUBRED]]+Tabla7[[#This Row],[META_DISTRITO]]</f>
        <v>0</v>
      </c>
      <c r="V193" s="29">
        <f>+Tabla7[[#This Row],[META_NORTE]]-Tabla7[[#This Row],[META_TOTAL]]</f>
        <v>0</v>
      </c>
      <c r="W193" s="30">
        <f>+Tabla7[[#This Row],[VALOR UNITARIO]]*Tabla7[[#This Row],[META_USAQUEN]]</f>
        <v>0</v>
      </c>
      <c r="X193" s="31">
        <f>+Tabla7[[#This Row],[META_ENGATIVA]]*Tabla7[[#This Row],[VALOR UNITARIO]]</f>
        <v>0</v>
      </c>
      <c r="Y193" s="31">
        <f>+Tabla7[[#This Row],[META_SUBA]]*Tabla7[[#This Row],[VALOR UNITARIO]]</f>
        <v>0</v>
      </c>
      <c r="Z193" s="31">
        <f>+Tabla7[[#This Row],[META_CHAPINERO]]*Tabla7[[#This Row],[VALOR UNITARIO]]</f>
        <v>0</v>
      </c>
      <c r="AA193" s="31">
        <f>+Tabla7[[#This Row],[META_BARRIOS_UNIDOS]]*Tabla7[[#This Row],[VALOR UNITARIO]]</f>
        <v>0</v>
      </c>
      <c r="AB193" s="31">
        <f>+Tabla7[[#This Row],[META_TEUSAQUILLO]]*Tabla7[[#This Row],[VALOR UNITARIO]]</f>
        <v>0</v>
      </c>
      <c r="AC193" s="31">
        <f>+Tabla7[[#This Row],[META_SUBRED]]*Tabla7[[#This Row],[VALOR UNITARIO]]</f>
        <v>0</v>
      </c>
      <c r="AD193" s="32">
        <f>+Tabla7[[#This Row],[META_DISTRITO]]*Tabla7[[#This Row],[VALOR UNITARIO]]</f>
        <v>0</v>
      </c>
      <c r="AE193" s="30">
        <f>SUM(Tabla7[[#This Row],[$_USAQUEN]:[$_DISTRITO]])</f>
        <v>0</v>
      </c>
      <c r="AF193" s="32">
        <f>+Tabla7[[#This Row],[$_NORTE]]-Tabla7[[#This Row],[$_TOTAL]]</f>
        <v>0</v>
      </c>
    </row>
    <row r="194" spans="1:32" ht="63.75" hidden="1">
      <c r="A194" s="19" t="s">
        <v>54</v>
      </c>
      <c r="B194" s="20" t="s">
        <v>292</v>
      </c>
      <c r="C194" s="20" t="s">
        <v>293</v>
      </c>
      <c r="D194" s="21">
        <v>177</v>
      </c>
      <c r="E194" s="20" t="s">
        <v>298</v>
      </c>
      <c r="F194" s="20" t="s">
        <v>295</v>
      </c>
      <c r="G194" s="19" t="s">
        <v>45</v>
      </c>
      <c r="H194" s="19" t="s">
        <v>67</v>
      </c>
      <c r="I194" s="19" t="s">
        <v>47</v>
      </c>
      <c r="J194" s="22">
        <v>37181248</v>
      </c>
      <c r="K194" s="5">
        <v>0</v>
      </c>
      <c r="L194" s="22">
        <f>+Tabla7[[#This Row],[VALOR UNITARIO]]*Tabla7[[#This Row],[META_NORTE]]</f>
        <v>0</v>
      </c>
      <c r="M194" s="41">
        <f>+Tabla7[[#This Row],[META_NORTE]]*10.02/100</f>
        <v>0</v>
      </c>
      <c r="N194" s="42">
        <f>+Tabla7[[#This Row],[META_NORTE]]*43.81/100</f>
        <v>0</v>
      </c>
      <c r="O194" s="42">
        <f>+Tabla7[[#This Row],[META_NORTE]]*29.46/100</f>
        <v>0</v>
      </c>
      <c r="P194" s="42">
        <f>+Tabla7[[#This Row],[META_NORTE]]*7.72/100</f>
        <v>0</v>
      </c>
      <c r="Q194" s="42">
        <f>+Tabla7[[#This Row],[META_NORTE]]*3.92/100</f>
        <v>0</v>
      </c>
      <c r="R194" s="42">
        <f>+Tabla7[[#This Row],[META_NORTE]]*5.07/100</f>
        <v>0</v>
      </c>
      <c r="S194" s="42">
        <v>0</v>
      </c>
      <c r="T194" s="43">
        <v>0</v>
      </c>
      <c r="U194" s="28">
        <f>+Tabla7[[#This Row],[META_USAQUEN]]+Tabla7[[#This Row],[META_ENGATIVA]]+Tabla7[[#This Row],[META_SUBA]]+Tabla7[[#This Row],[META_CHAPINERO]]+Tabla7[[#This Row],[META_BARRIOS_UNIDOS]]+Tabla7[[#This Row],[META_TEUSAQUILLO]]+Tabla7[[#This Row],[META_SUBRED]]+Tabla7[[#This Row],[META_DISTRITO]]</f>
        <v>0</v>
      </c>
      <c r="V194" s="29">
        <f>+Tabla7[[#This Row],[META_NORTE]]-Tabla7[[#This Row],[META_TOTAL]]</f>
        <v>0</v>
      </c>
      <c r="W194" s="30">
        <f>+Tabla7[[#This Row],[VALOR UNITARIO]]*Tabla7[[#This Row],[META_USAQUEN]]</f>
        <v>0</v>
      </c>
      <c r="X194" s="31">
        <f>+Tabla7[[#This Row],[META_ENGATIVA]]*Tabla7[[#This Row],[VALOR UNITARIO]]</f>
        <v>0</v>
      </c>
      <c r="Y194" s="31">
        <f>+Tabla7[[#This Row],[META_SUBA]]*Tabla7[[#This Row],[VALOR UNITARIO]]</f>
        <v>0</v>
      </c>
      <c r="Z194" s="31">
        <f>+Tabla7[[#This Row],[META_CHAPINERO]]*Tabla7[[#This Row],[VALOR UNITARIO]]</f>
        <v>0</v>
      </c>
      <c r="AA194" s="31">
        <f>+Tabla7[[#This Row],[META_BARRIOS_UNIDOS]]*Tabla7[[#This Row],[VALOR UNITARIO]]</f>
        <v>0</v>
      </c>
      <c r="AB194" s="31">
        <f>+Tabla7[[#This Row],[META_TEUSAQUILLO]]*Tabla7[[#This Row],[VALOR UNITARIO]]</f>
        <v>0</v>
      </c>
      <c r="AC194" s="31">
        <f>+Tabla7[[#This Row],[META_SUBRED]]*Tabla7[[#This Row],[VALOR UNITARIO]]</f>
        <v>0</v>
      </c>
      <c r="AD194" s="32">
        <f>+Tabla7[[#This Row],[META_DISTRITO]]*Tabla7[[#This Row],[VALOR UNITARIO]]</f>
        <v>0</v>
      </c>
      <c r="AE194" s="30">
        <f>SUM(Tabla7[[#This Row],[$_USAQUEN]:[$_DISTRITO]])</f>
        <v>0</v>
      </c>
      <c r="AF194" s="32">
        <f>+Tabla7[[#This Row],[$_NORTE]]-Tabla7[[#This Row],[$_TOTAL]]</f>
        <v>0</v>
      </c>
    </row>
    <row r="195" spans="1:32" ht="77.25" hidden="1" thickTop="1">
      <c r="A195" s="19" t="s">
        <v>54</v>
      </c>
      <c r="B195" s="20" t="s">
        <v>292</v>
      </c>
      <c r="C195" s="20" t="s">
        <v>293</v>
      </c>
      <c r="D195" s="21">
        <v>178</v>
      </c>
      <c r="E195" s="20" t="s">
        <v>299</v>
      </c>
      <c r="F195" s="20" t="s">
        <v>295</v>
      </c>
      <c r="G195" s="19" t="s">
        <v>45</v>
      </c>
      <c r="H195" s="19" t="s">
        <v>46</v>
      </c>
      <c r="I195" s="19" t="s">
        <v>47</v>
      </c>
      <c r="J195" s="22">
        <v>7347488</v>
      </c>
      <c r="K195" s="5">
        <v>12</v>
      </c>
      <c r="L195" s="22">
        <f>+Tabla7[[#This Row],[VALOR UNITARIO]]*Tabla7[[#This Row],[META_NORTE]]</f>
        <v>88169856</v>
      </c>
      <c r="M195" s="38">
        <v>0</v>
      </c>
      <c r="N195" s="39">
        <v>0</v>
      </c>
      <c r="O195" s="39">
        <v>0</v>
      </c>
      <c r="P195" s="39">
        <v>0</v>
      </c>
      <c r="Q195" s="39">
        <v>0</v>
      </c>
      <c r="R195" s="39">
        <v>0</v>
      </c>
      <c r="S195" s="39">
        <v>12</v>
      </c>
      <c r="T195" s="40">
        <v>0</v>
      </c>
      <c r="U195" s="28">
        <f>+Tabla7[[#This Row],[META_USAQUEN]]+Tabla7[[#This Row],[META_ENGATIVA]]+Tabla7[[#This Row],[META_SUBA]]+Tabla7[[#This Row],[META_CHAPINERO]]+Tabla7[[#This Row],[META_BARRIOS_UNIDOS]]+Tabla7[[#This Row],[META_TEUSAQUILLO]]+Tabla7[[#This Row],[META_SUBRED]]+Tabla7[[#This Row],[META_DISTRITO]]</f>
        <v>12</v>
      </c>
      <c r="V195" s="29">
        <f>+Tabla7[[#This Row],[META_NORTE]]-Tabla7[[#This Row],[META_TOTAL]]</f>
        <v>0</v>
      </c>
      <c r="W195" s="30">
        <f>+Tabla7[[#This Row],[VALOR UNITARIO]]*Tabla7[[#This Row],[META_USAQUEN]]</f>
        <v>0</v>
      </c>
      <c r="X195" s="31">
        <f>+Tabla7[[#This Row],[META_ENGATIVA]]*Tabla7[[#This Row],[VALOR UNITARIO]]</f>
        <v>0</v>
      </c>
      <c r="Y195" s="31">
        <f>+Tabla7[[#This Row],[META_SUBA]]*Tabla7[[#This Row],[VALOR UNITARIO]]</f>
        <v>0</v>
      </c>
      <c r="Z195" s="31">
        <f>+Tabla7[[#This Row],[META_CHAPINERO]]*Tabla7[[#This Row],[VALOR UNITARIO]]</f>
        <v>0</v>
      </c>
      <c r="AA195" s="31">
        <f>+Tabla7[[#This Row],[META_BARRIOS_UNIDOS]]*Tabla7[[#This Row],[VALOR UNITARIO]]</f>
        <v>0</v>
      </c>
      <c r="AB195" s="31">
        <f>+Tabla7[[#This Row],[META_TEUSAQUILLO]]*Tabla7[[#This Row],[VALOR UNITARIO]]</f>
        <v>0</v>
      </c>
      <c r="AC195" s="31">
        <f>+Tabla7[[#This Row],[META_SUBRED]]*Tabla7[[#This Row],[VALOR UNITARIO]]</f>
        <v>88169856</v>
      </c>
      <c r="AD195" s="32">
        <f>+Tabla7[[#This Row],[META_DISTRITO]]*Tabla7[[#This Row],[VALOR UNITARIO]]</f>
        <v>0</v>
      </c>
      <c r="AE195" s="30">
        <f>SUM(Tabla7[[#This Row],[$_USAQUEN]:[$_DISTRITO]])</f>
        <v>88169856</v>
      </c>
      <c r="AF195" s="32">
        <f>+Tabla7[[#This Row],[$_NORTE]]-Tabla7[[#This Row],[$_TOTAL]]</f>
        <v>0</v>
      </c>
    </row>
    <row r="196" spans="1:32" ht="64.5" hidden="1" thickTop="1">
      <c r="A196" s="19" t="s">
        <v>54</v>
      </c>
      <c r="B196" s="20" t="s">
        <v>292</v>
      </c>
      <c r="C196" s="20" t="s">
        <v>293</v>
      </c>
      <c r="D196" s="21">
        <v>179</v>
      </c>
      <c r="E196" s="20" t="s">
        <v>300</v>
      </c>
      <c r="F196" s="20" t="s">
        <v>295</v>
      </c>
      <c r="G196" s="19" t="s">
        <v>45</v>
      </c>
      <c r="H196" s="19" t="s">
        <v>46</v>
      </c>
      <c r="I196" s="19" t="s">
        <v>47</v>
      </c>
      <c r="J196" s="22">
        <v>3673744</v>
      </c>
      <c r="K196" s="5">
        <v>12</v>
      </c>
      <c r="L196" s="22">
        <f>+Tabla7[[#This Row],[VALOR UNITARIO]]*Tabla7[[#This Row],[META_NORTE]]</f>
        <v>44084928</v>
      </c>
      <c r="M196" s="38">
        <v>0</v>
      </c>
      <c r="N196" s="39">
        <v>0</v>
      </c>
      <c r="O196" s="39">
        <v>0</v>
      </c>
      <c r="P196" s="39">
        <v>0</v>
      </c>
      <c r="Q196" s="39">
        <v>0</v>
      </c>
      <c r="R196" s="39">
        <v>0</v>
      </c>
      <c r="S196" s="39">
        <v>12</v>
      </c>
      <c r="T196" s="40">
        <v>0</v>
      </c>
      <c r="U196" s="28">
        <f>+Tabla7[[#This Row],[META_USAQUEN]]+Tabla7[[#This Row],[META_ENGATIVA]]+Tabla7[[#This Row],[META_SUBA]]+Tabla7[[#This Row],[META_CHAPINERO]]+Tabla7[[#This Row],[META_BARRIOS_UNIDOS]]+Tabla7[[#This Row],[META_TEUSAQUILLO]]+Tabla7[[#This Row],[META_SUBRED]]+Tabla7[[#This Row],[META_DISTRITO]]</f>
        <v>12</v>
      </c>
      <c r="V196" s="29">
        <f>+Tabla7[[#This Row],[META_NORTE]]-Tabla7[[#This Row],[META_TOTAL]]</f>
        <v>0</v>
      </c>
      <c r="W196" s="30">
        <f>+Tabla7[[#This Row],[VALOR UNITARIO]]*Tabla7[[#This Row],[META_USAQUEN]]</f>
        <v>0</v>
      </c>
      <c r="X196" s="31">
        <f>+Tabla7[[#This Row],[META_ENGATIVA]]*Tabla7[[#This Row],[VALOR UNITARIO]]</f>
        <v>0</v>
      </c>
      <c r="Y196" s="31">
        <f>+Tabla7[[#This Row],[META_SUBA]]*Tabla7[[#This Row],[VALOR UNITARIO]]</f>
        <v>0</v>
      </c>
      <c r="Z196" s="31">
        <f>+Tabla7[[#This Row],[META_CHAPINERO]]*Tabla7[[#This Row],[VALOR UNITARIO]]</f>
        <v>0</v>
      </c>
      <c r="AA196" s="31">
        <f>+Tabla7[[#This Row],[META_BARRIOS_UNIDOS]]*Tabla7[[#This Row],[VALOR UNITARIO]]</f>
        <v>0</v>
      </c>
      <c r="AB196" s="31">
        <f>+Tabla7[[#This Row],[META_TEUSAQUILLO]]*Tabla7[[#This Row],[VALOR UNITARIO]]</f>
        <v>0</v>
      </c>
      <c r="AC196" s="31">
        <f>+Tabla7[[#This Row],[META_SUBRED]]*Tabla7[[#This Row],[VALOR UNITARIO]]</f>
        <v>44084928</v>
      </c>
      <c r="AD196" s="32">
        <f>+Tabla7[[#This Row],[META_DISTRITO]]*Tabla7[[#This Row],[VALOR UNITARIO]]</f>
        <v>0</v>
      </c>
      <c r="AE196" s="30">
        <f>SUM(Tabla7[[#This Row],[$_USAQUEN]:[$_DISTRITO]])</f>
        <v>44084928</v>
      </c>
      <c r="AF196" s="32">
        <f>+Tabla7[[#This Row],[$_NORTE]]-Tabla7[[#This Row],[$_TOTAL]]</f>
        <v>0</v>
      </c>
    </row>
    <row r="197" spans="1:32" ht="64.5" hidden="1" thickTop="1">
      <c r="A197" s="19" t="s">
        <v>54</v>
      </c>
      <c r="B197" s="20" t="s">
        <v>292</v>
      </c>
      <c r="C197" s="20" t="s">
        <v>293</v>
      </c>
      <c r="D197" s="21">
        <v>180</v>
      </c>
      <c r="E197" s="20" t="s">
        <v>301</v>
      </c>
      <c r="F197" s="20" t="s">
        <v>295</v>
      </c>
      <c r="G197" s="19" t="s">
        <v>45</v>
      </c>
      <c r="H197" s="19" t="s">
        <v>46</v>
      </c>
      <c r="I197" s="19" t="s">
        <v>47</v>
      </c>
      <c r="J197" s="22">
        <v>3673744</v>
      </c>
      <c r="K197" s="5">
        <v>0</v>
      </c>
      <c r="L197" s="22">
        <f>+Tabla7[[#This Row],[VALOR UNITARIO]]*Tabla7[[#This Row],[META_NORTE]]</f>
        <v>0</v>
      </c>
      <c r="M197" s="38">
        <v>0</v>
      </c>
      <c r="N197" s="39">
        <v>0</v>
      </c>
      <c r="O197" s="39">
        <v>0</v>
      </c>
      <c r="P197" s="39">
        <v>0</v>
      </c>
      <c r="Q197" s="39">
        <v>0</v>
      </c>
      <c r="R197" s="39">
        <v>0</v>
      </c>
      <c r="S197" s="39">
        <v>0</v>
      </c>
      <c r="T197" s="40">
        <v>0</v>
      </c>
      <c r="U197" s="28">
        <f>+Tabla7[[#This Row],[META_USAQUEN]]+Tabla7[[#This Row],[META_ENGATIVA]]+Tabla7[[#This Row],[META_SUBA]]+Tabla7[[#This Row],[META_CHAPINERO]]+Tabla7[[#This Row],[META_BARRIOS_UNIDOS]]+Tabla7[[#This Row],[META_TEUSAQUILLO]]+Tabla7[[#This Row],[META_SUBRED]]+Tabla7[[#This Row],[META_DISTRITO]]</f>
        <v>0</v>
      </c>
      <c r="V197" s="29">
        <f>+Tabla7[[#This Row],[META_NORTE]]-Tabla7[[#This Row],[META_TOTAL]]</f>
        <v>0</v>
      </c>
      <c r="W197" s="30">
        <f>+Tabla7[[#This Row],[VALOR UNITARIO]]*Tabla7[[#This Row],[META_USAQUEN]]</f>
        <v>0</v>
      </c>
      <c r="X197" s="31">
        <f>+Tabla7[[#This Row],[META_ENGATIVA]]*Tabla7[[#This Row],[VALOR UNITARIO]]</f>
        <v>0</v>
      </c>
      <c r="Y197" s="31">
        <f>+Tabla7[[#This Row],[META_SUBA]]*Tabla7[[#This Row],[VALOR UNITARIO]]</f>
        <v>0</v>
      </c>
      <c r="Z197" s="31">
        <f>+Tabla7[[#This Row],[META_CHAPINERO]]*Tabla7[[#This Row],[VALOR UNITARIO]]</f>
        <v>0</v>
      </c>
      <c r="AA197" s="31">
        <f>+Tabla7[[#This Row],[META_BARRIOS_UNIDOS]]*Tabla7[[#This Row],[VALOR UNITARIO]]</f>
        <v>0</v>
      </c>
      <c r="AB197" s="31">
        <f>+Tabla7[[#This Row],[META_TEUSAQUILLO]]*Tabla7[[#This Row],[VALOR UNITARIO]]</f>
        <v>0</v>
      </c>
      <c r="AC197" s="31">
        <f>+Tabla7[[#This Row],[META_SUBRED]]*Tabla7[[#This Row],[VALOR UNITARIO]]</f>
        <v>0</v>
      </c>
      <c r="AD197" s="32">
        <f>+Tabla7[[#This Row],[META_DISTRITO]]*Tabla7[[#This Row],[VALOR UNITARIO]]</f>
        <v>0</v>
      </c>
      <c r="AE197" s="30">
        <f>SUM(Tabla7[[#This Row],[$_USAQUEN]:[$_DISTRITO]])</f>
        <v>0</v>
      </c>
      <c r="AF197" s="32">
        <f>+Tabla7[[#This Row],[$_NORTE]]-Tabla7[[#This Row],[$_TOTAL]]</f>
        <v>0</v>
      </c>
    </row>
    <row r="198" spans="1:32" ht="64.5" hidden="1" thickTop="1">
      <c r="A198" s="19" t="s">
        <v>54</v>
      </c>
      <c r="B198" s="20" t="s">
        <v>292</v>
      </c>
      <c r="C198" s="20" t="s">
        <v>293</v>
      </c>
      <c r="D198" s="21">
        <v>181</v>
      </c>
      <c r="E198" s="20" t="s">
        <v>302</v>
      </c>
      <c r="F198" s="20" t="s">
        <v>295</v>
      </c>
      <c r="G198" s="19" t="s">
        <v>45</v>
      </c>
      <c r="H198" s="19" t="s">
        <v>46</v>
      </c>
      <c r="I198" s="19" t="s">
        <v>47</v>
      </c>
      <c r="J198" s="22">
        <v>87405520</v>
      </c>
      <c r="K198" s="5">
        <v>12</v>
      </c>
      <c r="L198" s="22">
        <f>+Tabla7[[#This Row],[VALOR UNITARIO]]*Tabla7[[#This Row],[META_NORTE]]</f>
        <v>1048866240</v>
      </c>
      <c r="M198" s="38">
        <v>0</v>
      </c>
      <c r="N198" s="39">
        <v>0</v>
      </c>
      <c r="O198" s="39">
        <v>0</v>
      </c>
      <c r="P198" s="39">
        <v>0</v>
      </c>
      <c r="Q198" s="39">
        <v>0</v>
      </c>
      <c r="R198" s="39">
        <v>0</v>
      </c>
      <c r="S198" s="39">
        <v>12</v>
      </c>
      <c r="T198" s="40">
        <v>0</v>
      </c>
      <c r="U198" s="28">
        <f>+Tabla7[[#This Row],[META_USAQUEN]]+Tabla7[[#This Row],[META_ENGATIVA]]+Tabla7[[#This Row],[META_SUBA]]+Tabla7[[#This Row],[META_CHAPINERO]]+Tabla7[[#This Row],[META_BARRIOS_UNIDOS]]+Tabla7[[#This Row],[META_TEUSAQUILLO]]+Tabla7[[#This Row],[META_SUBRED]]+Tabla7[[#This Row],[META_DISTRITO]]</f>
        <v>12</v>
      </c>
      <c r="V198" s="29">
        <f>+Tabla7[[#This Row],[META_NORTE]]-Tabla7[[#This Row],[META_TOTAL]]</f>
        <v>0</v>
      </c>
      <c r="W198" s="30">
        <f>+Tabla7[[#This Row],[VALOR UNITARIO]]*Tabla7[[#This Row],[META_USAQUEN]]</f>
        <v>0</v>
      </c>
      <c r="X198" s="31">
        <f>+Tabla7[[#This Row],[META_ENGATIVA]]*Tabla7[[#This Row],[VALOR UNITARIO]]</f>
        <v>0</v>
      </c>
      <c r="Y198" s="31">
        <f>+Tabla7[[#This Row],[META_SUBA]]*Tabla7[[#This Row],[VALOR UNITARIO]]</f>
        <v>0</v>
      </c>
      <c r="Z198" s="31">
        <f>+Tabla7[[#This Row],[META_CHAPINERO]]*Tabla7[[#This Row],[VALOR UNITARIO]]</f>
        <v>0</v>
      </c>
      <c r="AA198" s="31">
        <f>+Tabla7[[#This Row],[META_BARRIOS_UNIDOS]]*Tabla7[[#This Row],[VALOR UNITARIO]]</f>
        <v>0</v>
      </c>
      <c r="AB198" s="31">
        <f>+Tabla7[[#This Row],[META_TEUSAQUILLO]]*Tabla7[[#This Row],[VALOR UNITARIO]]</f>
        <v>0</v>
      </c>
      <c r="AC198" s="31">
        <f>+Tabla7[[#This Row],[META_SUBRED]]*Tabla7[[#This Row],[VALOR UNITARIO]]</f>
        <v>1048866240</v>
      </c>
      <c r="AD198" s="32">
        <f>+Tabla7[[#This Row],[META_DISTRITO]]*Tabla7[[#This Row],[VALOR UNITARIO]]</f>
        <v>0</v>
      </c>
      <c r="AE198" s="30">
        <f>SUM(Tabla7[[#This Row],[$_USAQUEN]:[$_DISTRITO]])</f>
        <v>1048866240</v>
      </c>
      <c r="AF198" s="32">
        <f>+Tabla7[[#This Row],[$_NORTE]]-Tabla7[[#This Row],[$_TOTAL]]</f>
        <v>0</v>
      </c>
    </row>
    <row r="199" spans="1:32" ht="64.5" hidden="1" thickTop="1">
      <c r="A199" s="19" t="s">
        <v>54</v>
      </c>
      <c r="B199" s="20" t="s">
        <v>292</v>
      </c>
      <c r="C199" s="20" t="s">
        <v>293</v>
      </c>
      <c r="D199" s="21">
        <v>182</v>
      </c>
      <c r="E199" s="20" t="s">
        <v>303</v>
      </c>
      <c r="F199" s="20" t="s">
        <v>295</v>
      </c>
      <c r="G199" s="19" t="s">
        <v>45</v>
      </c>
      <c r="H199" s="19" t="s">
        <v>46</v>
      </c>
      <c r="I199" s="19" t="s">
        <v>47</v>
      </c>
      <c r="J199" s="22">
        <v>17288787</v>
      </c>
      <c r="K199" s="5">
        <v>12</v>
      </c>
      <c r="L199" s="22">
        <f>+Tabla7[[#This Row],[VALOR UNITARIO]]*Tabla7[[#This Row],[META_NORTE]]</f>
        <v>207465444</v>
      </c>
      <c r="M199" s="38">
        <v>0</v>
      </c>
      <c r="N199" s="39">
        <v>0</v>
      </c>
      <c r="O199" s="39">
        <v>0</v>
      </c>
      <c r="P199" s="39">
        <v>0</v>
      </c>
      <c r="Q199" s="39">
        <v>0</v>
      </c>
      <c r="R199" s="39">
        <v>0</v>
      </c>
      <c r="S199" s="39">
        <v>12</v>
      </c>
      <c r="T199" s="40">
        <v>0</v>
      </c>
      <c r="U199" s="28">
        <f>+Tabla7[[#This Row],[META_USAQUEN]]+Tabla7[[#This Row],[META_ENGATIVA]]+Tabla7[[#This Row],[META_SUBA]]+Tabla7[[#This Row],[META_CHAPINERO]]+Tabla7[[#This Row],[META_BARRIOS_UNIDOS]]+Tabla7[[#This Row],[META_TEUSAQUILLO]]+Tabla7[[#This Row],[META_SUBRED]]+Tabla7[[#This Row],[META_DISTRITO]]</f>
        <v>12</v>
      </c>
      <c r="V199" s="29">
        <f>+Tabla7[[#This Row],[META_NORTE]]-Tabla7[[#This Row],[META_TOTAL]]</f>
        <v>0</v>
      </c>
      <c r="W199" s="30">
        <f>+Tabla7[[#This Row],[VALOR UNITARIO]]*Tabla7[[#This Row],[META_USAQUEN]]</f>
        <v>0</v>
      </c>
      <c r="X199" s="31">
        <f>+Tabla7[[#This Row],[META_ENGATIVA]]*Tabla7[[#This Row],[VALOR UNITARIO]]</f>
        <v>0</v>
      </c>
      <c r="Y199" s="31">
        <f>+Tabla7[[#This Row],[META_SUBA]]*Tabla7[[#This Row],[VALOR UNITARIO]]</f>
        <v>0</v>
      </c>
      <c r="Z199" s="31">
        <f>+Tabla7[[#This Row],[META_CHAPINERO]]*Tabla7[[#This Row],[VALOR UNITARIO]]</f>
        <v>0</v>
      </c>
      <c r="AA199" s="31">
        <f>+Tabla7[[#This Row],[META_BARRIOS_UNIDOS]]*Tabla7[[#This Row],[VALOR UNITARIO]]</f>
        <v>0</v>
      </c>
      <c r="AB199" s="31">
        <f>+Tabla7[[#This Row],[META_TEUSAQUILLO]]*Tabla7[[#This Row],[VALOR UNITARIO]]</f>
        <v>0</v>
      </c>
      <c r="AC199" s="31">
        <f>+Tabla7[[#This Row],[META_SUBRED]]*Tabla7[[#This Row],[VALOR UNITARIO]]</f>
        <v>207465444</v>
      </c>
      <c r="AD199" s="32">
        <f>+Tabla7[[#This Row],[META_DISTRITO]]*Tabla7[[#This Row],[VALOR UNITARIO]]</f>
        <v>0</v>
      </c>
      <c r="AE199" s="30">
        <f>SUM(Tabla7[[#This Row],[$_USAQUEN]:[$_DISTRITO]])</f>
        <v>207465444</v>
      </c>
      <c r="AF199" s="32">
        <f>+Tabla7[[#This Row],[$_NORTE]]-Tabla7[[#This Row],[$_TOTAL]]</f>
        <v>0</v>
      </c>
    </row>
    <row r="200" spans="1:32" ht="64.5" hidden="1" thickTop="1">
      <c r="A200" s="19" t="s">
        <v>54</v>
      </c>
      <c r="B200" s="20" t="s">
        <v>292</v>
      </c>
      <c r="C200" s="20" t="s">
        <v>293</v>
      </c>
      <c r="D200" s="21">
        <v>183</v>
      </c>
      <c r="E200" s="20" t="s">
        <v>304</v>
      </c>
      <c r="F200" s="20" t="s">
        <v>295</v>
      </c>
      <c r="G200" s="19" t="s">
        <v>45</v>
      </c>
      <c r="H200" s="19" t="s">
        <v>46</v>
      </c>
      <c r="I200" s="19" t="s">
        <v>65</v>
      </c>
      <c r="J200" s="22">
        <v>61146880</v>
      </c>
      <c r="K200" s="5">
        <v>0</v>
      </c>
      <c r="L200" s="22">
        <f>+Tabla7[[#This Row],[VALOR UNITARIO]]*Tabla7[[#This Row],[META_NORTE]]</f>
        <v>0</v>
      </c>
      <c r="M200" s="38">
        <v>0</v>
      </c>
      <c r="N200" s="39">
        <v>0</v>
      </c>
      <c r="O200" s="39">
        <v>0</v>
      </c>
      <c r="P200" s="39">
        <v>0</v>
      </c>
      <c r="Q200" s="39">
        <v>0</v>
      </c>
      <c r="R200" s="39">
        <v>0</v>
      </c>
      <c r="S200" s="39">
        <v>0</v>
      </c>
      <c r="T200" s="40">
        <v>0</v>
      </c>
      <c r="U200" s="28">
        <f>+Tabla7[[#This Row],[META_USAQUEN]]+Tabla7[[#This Row],[META_ENGATIVA]]+Tabla7[[#This Row],[META_SUBA]]+Tabla7[[#This Row],[META_CHAPINERO]]+Tabla7[[#This Row],[META_BARRIOS_UNIDOS]]+Tabla7[[#This Row],[META_TEUSAQUILLO]]+Tabla7[[#This Row],[META_SUBRED]]+Tabla7[[#This Row],[META_DISTRITO]]</f>
        <v>0</v>
      </c>
      <c r="V200" s="29">
        <f>+Tabla7[[#This Row],[META_NORTE]]-Tabla7[[#This Row],[META_TOTAL]]</f>
        <v>0</v>
      </c>
      <c r="W200" s="30">
        <f>+Tabla7[[#This Row],[VALOR UNITARIO]]*Tabla7[[#This Row],[META_USAQUEN]]</f>
        <v>0</v>
      </c>
      <c r="X200" s="31">
        <f>+Tabla7[[#This Row],[META_ENGATIVA]]*Tabla7[[#This Row],[VALOR UNITARIO]]</f>
        <v>0</v>
      </c>
      <c r="Y200" s="31">
        <f>+Tabla7[[#This Row],[META_SUBA]]*Tabla7[[#This Row],[VALOR UNITARIO]]</f>
        <v>0</v>
      </c>
      <c r="Z200" s="31">
        <f>+Tabla7[[#This Row],[META_CHAPINERO]]*Tabla7[[#This Row],[VALOR UNITARIO]]</f>
        <v>0</v>
      </c>
      <c r="AA200" s="31">
        <f>+Tabla7[[#This Row],[META_BARRIOS_UNIDOS]]*Tabla7[[#This Row],[VALOR UNITARIO]]</f>
        <v>0</v>
      </c>
      <c r="AB200" s="31">
        <f>+Tabla7[[#This Row],[META_TEUSAQUILLO]]*Tabla7[[#This Row],[VALOR UNITARIO]]</f>
        <v>0</v>
      </c>
      <c r="AC200" s="31">
        <f>+Tabla7[[#This Row],[META_SUBRED]]*Tabla7[[#This Row],[VALOR UNITARIO]]</f>
        <v>0</v>
      </c>
      <c r="AD200" s="32">
        <f>+Tabla7[[#This Row],[META_DISTRITO]]*Tabla7[[#This Row],[VALOR UNITARIO]]</f>
        <v>0</v>
      </c>
      <c r="AE200" s="30">
        <f>SUM(Tabla7[[#This Row],[$_USAQUEN]:[$_DISTRITO]])</f>
        <v>0</v>
      </c>
      <c r="AF200" s="32">
        <f>+Tabla7[[#This Row],[$_NORTE]]-Tabla7[[#This Row],[$_TOTAL]]</f>
        <v>0</v>
      </c>
    </row>
    <row r="201" spans="1:32" ht="64.5" hidden="1" thickTop="1">
      <c r="A201" s="19" t="s">
        <v>54</v>
      </c>
      <c r="B201" s="20" t="s">
        <v>292</v>
      </c>
      <c r="C201" s="20" t="s">
        <v>293</v>
      </c>
      <c r="D201" s="21">
        <v>184</v>
      </c>
      <c r="E201" s="20" t="s">
        <v>305</v>
      </c>
      <c r="F201" s="20" t="s">
        <v>295</v>
      </c>
      <c r="G201" s="19" t="s">
        <v>45</v>
      </c>
      <c r="H201" s="19" t="s">
        <v>46</v>
      </c>
      <c r="I201" s="19" t="s">
        <v>65</v>
      </c>
      <c r="J201" s="22">
        <v>9941299</v>
      </c>
      <c r="K201" s="5">
        <v>0</v>
      </c>
      <c r="L201" s="22">
        <f>+Tabla7[[#This Row],[VALOR UNITARIO]]*Tabla7[[#This Row],[META_NORTE]]</f>
        <v>0</v>
      </c>
      <c r="M201" s="38">
        <v>0</v>
      </c>
      <c r="N201" s="39">
        <v>0</v>
      </c>
      <c r="O201" s="39">
        <v>0</v>
      </c>
      <c r="P201" s="39">
        <v>0</v>
      </c>
      <c r="Q201" s="39">
        <v>0</v>
      </c>
      <c r="R201" s="39">
        <v>0</v>
      </c>
      <c r="S201" s="39">
        <v>0</v>
      </c>
      <c r="T201" s="40">
        <v>0</v>
      </c>
      <c r="U201" s="28">
        <f>+Tabla7[[#This Row],[META_USAQUEN]]+Tabla7[[#This Row],[META_ENGATIVA]]+Tabla7[[#This Row],[META_SUBA]]+Tabla7[[#This Row],[META_CHAPINERO]]+Tabla7[[#This Row],[META_BARRIOS_UNIDOS]]+Tabla7[[#This Row],[META_TEUSAQUILLO]]+Tabla7[[#This Row],[META_SUBRED]]+Tabla7[[#This Row],[META_DISTRITO]]</f>
        <v>0</v>
      </c>
      <c r="V201" s="29">
        <f>+Tabla7[[#This Row],[META_NORTE]]-Tabla7[[#This Row],[META_TOTAL]]</f>
        <v>0</v>
      </c>
      <c r="W201" s="30">
        <f>+Tabla7[[#This Row],[VALOR UNITARIO]]*Tabla7[[#This Row],[META_USAQUEN]]</f>
        <v>0</v>
      </c>
      <c r="X201" s="31">
        <f>+Tabla7[[#This Row],[META_ENGATIVA]]*Tabla7[[#This Row],[VALOR UNITARIO]]</f>
        <v>0</v>
      </c>
      <c r="Y201" s="31">
        <f>+Tabla7[[#This Row],[META_SUBA]]*Tabla7[[#This Row],[VALOR UNITARIO]]</f>
        <v>0</v>
      </c>
      <c r="Z201" s="31">
        <f>+Tabla7[[#This Row],[META_CHAPINERO]]*Tabla7[[#This Row],[VALOR UNITARIO]]</f>
        <v>0</v>
      </c>
      <c r="AA201" s="31">
        <f>+Tabla7[[#This Row],[META_BARRIOS_UNIDOS]]*Tabla7[[#This Row],[VALOR UNITARIO]]</f>
        <v>0</v>
      </c>
      <c r="AB201" s="31">
        <f>+Tabla7[[#This Row],[META_TEUSAQUILLO]]*Tabla7[[#This Row],[VALOR UNITARIO]]</f>
        <v>0</v>
      </c>
      <c r="AC201" s="31">
        <f>+Tabla7[[#This Row],[META_SUBRED]]*Tabla7[[#This Row],[VALOR UNITARIO]]</f>
        <v>0</v>
      </c>
      <c r="AD201" s="32">
        <f>+Tabla7[[#This Row],[META_DISTRITO]]*Tabla7[[#This Row],[VALOR UNITARIO]]</f>
        <v>0</v>
      </c>
      <c r="AE201" s="30">
        <f>SUM(Tabla7[[#This Row],[$_USAQUEN]:[$_DISTRITO]])</f>
        <v>0</v>
      </c>
      <c r="AF201" s="32">
        <f>+Tabla7[[#This Row],[$_NORTE]]-Tabla7[[#This Row],[$_TOTAL]]</f>
        <v>0</v>
      </c>
    </row>
    <row r="202" spans="1:32" ht="64.5" hidden="1" thickTop="1">
      <c r="A202" s="19" t="s">
        <v>54</v>
      </c>
      <c r="B202" s="20" t="s">
        <v>292</v>
      </c>
      <c r="C202" s="20" t="s">
        <v>293</v>
      </c>
      <c r="D202" s="21">
        <v>185</v>
      </c>
      <c r="E202" s="20" t="s">
        <v>306</v>
      </c>
      <c r="F202" s="20" t="s">
        <v>295</v>
      </c>
      <c r="G202" s="19" t="s">
        <v>45</v>
      </c>
      <c r="H202" s="19" t="s">
        <v>46</v>
      </c>
      <c r="I202" s="19" t="s">
        <v>65</v>
      </c>
      <c r="J202" s="22">
        <v>40189280</v>
      </c>
      <c r="K202" s="5">
        <v>0</v>
      </c>
      <c r="L202" s="22">
        <f>+Tabla7[[#This Row],[VALOR UNITARIO]]*Tabla7[[#This Row],[META_NORTE]]</f>
        <v>0</v>
      </c>
      <c r="M202" s="38">
        <v>0</v>
      </c>
      <c r="N202" s="39">
        <v>0</v>
      </c>
      <c r="O202" s="39">
        <v>0</v>
      </c>
      <c r="P202" s="39">
        <v>0</v>
      </c>
      <c r="Q202" s="39">
        <v>0</v>
      </c>
      <c r="R202" s="39">
        <v>0</v>
      </c>
      <c r="S202" s="39">
        <v>0</v>
      </c>
      <c r="T202" s="40">
        <v>0</v>
      </c>
      <c r="U202" s="28">
        <f>+Tabla7[[#This Row],[META_USAQUEN]]+Tabla7[[#This Row],[META_ENGATIVA]]+Tabla7[[#This Row],[META_SUBA]]+Tabla7[[#This Row],[META_CHAPINERO]]+Tabla7[[#This Row],[META_BARRIOS_UNIDOS]]+Tabla7[[#This Row],[META_TEUSAQUILLO]]+Tabla7[[#This Row],[META_SUBRED]]+Tabla7[[#This Row],[META_DISTRITO]]</f>
        <v>0</v>
      </c>
      <c r="V202" s="29">
        <f>+Tabla7[[#This Row],[META_NORTE]]-Tabla7[[#This Row],[META_TOTAL]]</f>
        <v>0</v>
      </c>
      <c r="W202" s="30">
        <f>+Tabla7[[#This Row],[VALOR UNITARIO]]*Tabla7[[#This Row],[META_USAQUEN]]</f>
        <v>0</v>
      </c>
      <c r="X202" s="31">
        <f>+Tabla7[[#This Row],[META_ENGATIVA]]*Tabla7[[#This Row],[VALOR UNITARIO]]</f>
        <v>0</v>
      </c>
      <c r="Y202" s="31">
        <f>+Tabla7[[#This Row],[META_SUBA]]*Tabla7[[#This Row],[VALOR UNITARIO]]</f>
        <v>0</v>
      </c>
      <c r="Z202" s="31">
        <f>+Tabla7[[#This Row],[META_CHAPINERO]]*Tabla7[[#This Row],[VALOR UNITARIO]]</f>
        <v>0</v>
      </c>
      <c r="AA202" s="31">
        <f>+Tabla7[[#This Row],[META_BARRIOS_UNIDOS]]*Tabla7[[#This Row],[VALOR UNITARIO]]</f>
        <v>0</v>
      </c>
      <c r="AB202" s="31">
        <f>+Tabla7[[#This Row],[META_TEUSAQUILLO]]*Tabla7[[#This Row],[VALOR UNITARIO]]</f>
        <v>0</v>
      </c>
      <c r="AC202" s="31">
        <f>+Tabla7[[#This Row],[META_SUBRED]]*Tabla7[[#This Row],[VALOR UNITARIO]]</f>
        <v>0</v>
      </c>
      <c r="AD202" s="32">
        <f>+Tabla7[[#This Row],[META_DISTRITO]]*Tabla7[[#This Row],[VALOR UNITARIO]]</f>
        <v>0</v>
      </c>
      <c r="AE202" s="30">
        <f>SUM(Tabla7[[#This Row],[$_USAQUEN]:[$_DISTRITO]])</f>
        <v>0</v>
      </c>
      <c r="AF202" s="32">
        <f>+Tabla7[[#This Row],[$_NORTE]]-Tabla7[[#This Row],[$_TOTAL]]</f>
        <v>0</v>
      </c>
    </row>
    <row r="203" spans="1:32" ht="63.75" hidden="1">
      <c r="A203" s="19" t="s">
        <v>54</v>
      </c>
      <c r="B203" s="20" t="s">
        <v>292</v>
      </c>
      <c r="C203" s="20" t="s">
        <v>293</v>
      </c>
      <c r="D203" s="21">
        <v>186</v>
      </c>
      <c r="E203" s="20" t="s">
        <v>307</v>
      </c>
      <c r="F203" s="20" t="s">
        <v>295</v>
      </c>
      <c r="G203" s="19" t="s">
        <v>45</v>
      </c>
      <c r="H203" s="19" t="s">
        <v>67</v>
      </c>
      <c r="I203" s="19" t="s">
        <v>47</v>
      </c>
      <c r="J203" s="22">
        <v>7347488</v>
      </c>
      <c r="K203" s="5">
        <v>0</v>
      </c>
      <c r="L203" s="22">
        <f>+Tabla7[[#This Row],[VALOR UNITARIO]]*Tabla7[[#This Row],[META_NORTE]]</f>
        <v>0</v>
      </c>
      <c r="M203" s="41">
        <f>+Tabla7[[#This Row],[META_NORTE]]*10.02/100</f>
        <v>0</v>
      </c>
      <c r="N203" s="42">
        <f>+Tabla7[[#This Row],[META_NORTE]]*43.81/100</f>
        <v>0</v>
      </c>
      <c r="O203" s="42">
        <f>+Tabla7[[#This Row],[META_NORTE]]*29.46/100</f>
        <v>0</v>
      </c>
      <c r="P203" s="42">
        <f>+Tabla7[[#This Row],[META_NORTE]]*7.72/100</f>
        <v>0</v>
      </c>
      <c r="Q203" s="42">
        <f>+Tabla7[[#This Row],[META_NORTE]]*3.92/100</f>
        <v>0</v>
      </c>
      <c r="R203" s="42">
        <f>+Tabla7[[#This Row],[META_NORTE]]*5.07/100</f>
        <v>0</v>
      </c>
      <c r="S203" s="42">
        <v>0</v>
      </c>
      <c r="T203" s="43">
        <v>0</v>
      </c>
      <c r="U203" s="28">
        <f>+Tabla7[[#This Row],[META_USAQUEN]]+Tabla7[[#This Row],[META_ENGATIVA]]+Tabla7[[#This Row],[META_SUBA]]+Tabla7[[#This Row],[META_CHAPINERO]]+Tabla7[[#This Row],[META_BARRIOS_UNIDOS]]+Tabla7[[#This Row],[META_TEUSAQUILLO]]+Tabla7[[#This Row],[META_SUBRED]]+Tabla7[[#This Row],[META_DISTRITO]]</f>
        <v>0</v>
      </c>
      <c r="V203" s="29">
        <f>+Tabla7[[#This Row],[META_NORTE]]-Tabla7[[#This Row],[META_TOTAL]]</f>
        <v>0</v>
      </c>
      <c r="W203" s="30">
        <f>+Tabla7[[#This Row],[VALOR UNITARIO]]*Tabla7[[#This Row],[META_USAQUEN]]</f>
        <v>0</v>
      </c>
      <c r="X203" s="31">
        <f>+Tabla7[[#This Row],[META_ENGATIVA]]*Tabla7[[#This Row],[VALOR UNITARIO]]</f>
        <v>0</v>
      </c>
      <c r="Y203" s="31">
        <f>+Tabla7[[#This Row],[META_SUBA]]*Tabla7[[#This Row],[VALOR UNITARIO]]</f>
        <v>0</v>
      </c>
      <c r="Z203" s="31">
        <f>+Tabla7[[#This Row],[META_CHAPINERO]]*Tabla7[[#This Row],[VALOR UNITARIO]]</f>
        <v>0</v>
      </c>
      <c r="AA203" s="31">
        <f>+Tabla7[[#This Row],[META_BARRIOS_UNIDOS]]*Tabla7[[#This Row],[VALOR UNITARIO]]</f>
        <v>0</v>
      </c>
      <c r="AB203" s="31">
        <f>+Tabla7[[#This Row],[META_TEUSAQUILLO]]*Tabla7[[#This Row],[VALOR UNITARIO]]</f>
        <v>0</v>
      </c>
      <c r="AC203" s="31">
        <f>+Tabla7[[#This Row],[META_SUBRED]]*Tabla7[[#This Row],[VALOR UNITARIO]]</f>
        <v>0</v>
      </c>
      <c r="AD203" s="32">
        <f>+Tabla7[[#This Row],[META_DISTRITO]]*Tabla7[[#This Row],[VALOR UNITARIO]]</f>
        <v>0</v>
      </c>
      <c r="AE203" s="30">
        <f>SUM(Tabla7[[#This Row],[$_USAQUEN]:[$_DISTRITO]])</f>
        <v>0</v>
      </c>
      <c r="AF203" s="32">
        <f>+Tabla7[[#This Row],[$_NORTE]]-Tabla7[[#This Row],[$_TOTAL]]</f>
        <v>0</v>
      </c>
    </row>
    <row r="204" spans="1:32" ht="77.25" hidden="1" thickTop="1">
      <c r="A204" s="19" t="s">
        <v>54</v>
      </c>
      <c r="B204" s="20" t="s">
        <v>292</v>
      </c>
      <c r="C204" s="20" t="s">
        <v>308</v>
      </c>
      <c r="D204" s="21">
        <v>187</v>
      </c>
      <c r="E204" s="20" t="s">
        <v>309</v>
      </c>
      <c r="F204" s="20" t="s">
        <v>295</v>
      </c>
      <c r="G204" s="19" t="s">
        <v>45</v>
      </c>
      <c r="H204" s="19" t="s">
        <v>46</v>
      </c>
      <c r="I204" s="19" t="s">
        <v>65</v>
      </c>
      <c r="J204" s="22">
        <v>3994272</v>
      </c>
      <c r="K204" s="5">
        <v>180</v>
      </c>
      <c r="L204" s="22">
        <f>+Tabla7[[#This Row],[VALOR UNITARIO]]*Tabla7[[#This Row],[META_NORTE]]</f>
        <v>718968960</v>
      </c>
      <c r="M204" s="38">
        <v>0</v>
      </c>
      <c r="N204" s="39">
        <v>0</v>
      </c>
      <c r="O204" s="39">
        <v>0</v>
      </c>
      <c r="P204" s="39">
        <v>0</v>
      </c>
      <c r="Q204" s="39">
        <v>0</v>
      </c>
      <c r="R204" s="39">
        <v>0</v>
      </c>
      <c r="S204" s="39">
        <v>180</v>
      </c>
      <c r="T204" s="40">
        <v>0</v>
      </c>
      <c r="U204" s="28">
        <f>+Tabla7[[#This Row],[META_USAQUEN]]+Tabla7[[#This Row],[META_ENGATIVA]]+Tabla7[[#This Row],[META_SUBA]]+Tabla7[[#This Row],[META_CHAPINERO]]+Tabla7[[#This Row],[META_BARRIOS_UNIDOS]]+Tabla7[[#This Row],[META_TEUSAQUILLO]]+Tabla7[[#This Row],[META_SUBRED]]+Tabla7[[#This Row],[META_DISTRITO]]</f>
        <v>180</v>
      </c>
      <c r="V204" s="29">
        <f>+Tabla7[[#This Row],[META_NORTE]]-Tabla7[[#This Row],[META_TOTAL]]</f>
        <v>0</v>
      </c>
      <c r="W204" s="30">
        <f>+Tabla7[[#This Row],[VALOR UNITARIO]]*Tabla7[[#This Row],[META_USAQUEN]]</f>
        <v>0</v>
      </c>
      <c r="X204" s="31">
        <f>+Tabla7[[#This Row],[META_ENGATIVA]]*Tabla7[[#This Row],[VALOR UNITARIO]]</f>
        <v>0</v>
      </c>
      <c r="Y204" s="31">
        <f>+Tabla7[[#This Row],[META_SUBA]]*Tabla7[[#This Row],[VALOR UNITARIO]]</f>
        <v>0</v>
      </c>
      <c r="Z204" s="31">
        <f>+Tabla7[[#This Row],[META_CHAPINERO]]*Tabla7[[#This Row],[VALOR UNITARIO]]</f>
        <v>0</v>
      </c>
      <c r="AA204" s="31">
        <f>+Tabla7[[#This Row],[META_BARRIOS_UNIDOS]]*Tabla7[[#This Row],[VALOR UNITARIO]]</f>
        <v>0</v>
      </c>
      <c r="AB204" s="31">
        <f>+Tabla7[[#This Row],[META_TEUSAQUILLO]]*Tabla7[[#This Row],[VALOR UNITARIO]]</f>
        <v>0</v>
      </c>
      <c r="AC204" s="31">
        <f>+Tabla7[[#This Row],[META_SUBRED]]*Tabla7[[#This Row],[VALOR UNITARIO]]</f>
        <v>718968960</v>
      </c>
      <c r="AD204" s="32">
        <f>+Tabla7[[#This Row],[META_DISTRITO]]*Tabla7[[#This Row],[VALOR UNITARIO]]</f>
        <v>0</v>
      </c>
      <c r="AE204" s="30">
        <f>SUM(Tabla7[[#This Row],[$_USAQUEN]:[$_DISTRITO]])</f>
        <v>718968960</v>
      </c>
      <c r="AF204" s="32">
        <f>+Tabla7[[#This Row],[$_NORTE]]-Tabla7[[#This Row],[$_TOTAL]]</f>
        <v>0</v>
      </c>
    </row>
    <row r="205" spans="1:32" ht="77.25" hidden="1" thickTop="1">
      <c r="A205" s="19" t="s">
        <v>54</v>
      </c>
      <c r="B205" s="20" t="s">
        <v>292</v>
      </c>
      <c r="C205" s="20" t="s">
        <v>308</v>
      </c>
      <c r="D205" s="21">
        <v>188</v>
      </c>
      <c r="E205" s="20" t="s">
        <v>310</v>
      </c>
      <c r="F205" s="20" t="s">
        <v>295</v>
      </c>
      <c r="G205" s="19" t="s">
        <v>45</v>
      </c>
      <c r="H205" s="19" t="s">
        <v>46</v>
      </c>
      <c r="I205" s="19" t="s">
        <v>65</v>
      </c>
      <c r="J205" s="22">
        <v>33280669</v>
      </c>
      <c r="K205" s="5">
        <v>12</v>
      </c>
      <c r="L205" s="22">
        <f>+Tabla7[[#This Row],[VALOR UNITARIO]]*Tabla7[[#This Row],[META_NORTE]]</f>
        <v>399368028</v>
      </c>
      <c r="M205" s="38">
        <v>0</v>
      </c>
      <c r="N205" s="39">
        <v>0</v>
      </c>
      <c r="O205" s="39">
        <v>0</v>
      </c>
      <c r="P205" s="39">
        <v>0</v>
      </c>
      <c r="Q205" s="39">
        <v>0</v>
      </c>
      <c r="R205" s="39">
        <v>0</v>
      </c>
      <c r="S205" s="39">
        <v>12</v>
      </c>
      <c r="T205" s="40">
        <v>0</v>
      </c>
      <c r="U205" s="28">
        <f>+Tabla7[[#This Row],[META_USAQUEN]]+Tabla7[[#This Row],[META_ENGATIVA]]+Tabla7[[#This Row],[META_SUBA]]+Tabla7[[#This Row],[META_CHAPINERO]]+Tabla7[[#This Row],[META_BARRIOS_UNIDOS]]+Tabla7[[#This Row],[META_TEUSAQUILLO]]+Tabla7[[#This Row],[META_SUBRED]]+Tabla7[[#This Row],[META_DISTRITO]]</f>
        <v>12</v>
      </c>
      <c r="V205" s="29">
        <f>+Tabla7[[#This Row],[META_NORTE]]-Tabla7[[#This Row],[META_TOTAL]]</f>
        <v>0</v>
      </c>
      <c r="W205" s="30">
        <f>+Tabla7[[#This Row],[VALOR UNITARIO]]*Tabla7[[#This Row],[META_USAQUEN]]</f>
        <v>0</v>
      </c>
      <c r="X205" s="31">
        <f>+Tabla7[[#This Row],[META_ENGATIVA]]*Tabla7[[#This Row],[VALOR UNITARIO]]</f>
        <v>0</v>
      </c>
      <c r="Y205" s="31">
        <f>+Tabla7[[#This Row],[META_SUBA]]*Tabla7[[#This Row],[VALOR UNITARIO]]</f>
        <v>0</v>
      </c>
      <c r="Z205" s="31">
        <f>+Tabla7[[#This Row],[META_CHAPINERO]]*Tabla7[[#This Row],[VALOR UNITARIO]]</f>
        <v>0</v>
      </c>
      <c r="AA205" s="31">
        <f>+Tabla7[[#This Row],[META_BARRIOS_UNIDOS]]*Tabla7[[#This Row],[VALOR UNITARIO]]</f>
        <v>0</v>
      </c>
      <c r="AB205" s="31">
        <f>+Tabla7[[#This Row],[META_TEUSAQUILLO]]*Tabla7[[#This Row],[VALOR UNITARIO]]</f>
        <v>0</v>
      </c>
      <c r="AC205" s="31">
        <f>+Tabla7[[#This Row],[META_SUBRED]]*Tabla7[[#This Row],[VALOR UNITARIO]]</f>
        <v>399368028</v>
      </c>
      <c r="AD205" s="32">
        <f>+Tabla7[[#This Row],[META_DISTRITO]]*Tabla7[[#This Row],[VALOR UNITARIO]]</f>
        <v>0</v>
      </c>
      <c r="AE205" s="30">
        <f>SUM(Tabla7[[#This Row],[$_USAQUEN]:[$_DISTRITO]])</f>
        <v>399368028</v>
      </c>
      <c r="AF205" s="32">
        <f>+Tabla7[[#This Row],[$_NORTE]]-Tabla7[[#This Row],[$_TOTAL]]</f>
        <v>0</v>
      </c>
    </row>
    <row r="206" spans="1:32" ht="77.25" hidden="1" thickTop="1">
      <c r="A206" s="19" t="s">
        <v>54</v>
      </c>
      <c r="B206" s="20" t="s">
        <v>292</v>
      </c>
      <c r="C206" s="20" t="s">
        <v>308</v>
      </c>
      <c r="D206" s="21">
        <v>189</v>
      </c>
      <c r="E206" s="20" t="s">
        <v>311</v>
      </c>
      <c r="F206" s="20" t="s">
        <v>295</v>
      </c>
      <c r="G206" s="19" t="s">
        <v>45</v>
      </c>
      <c r="H206" s="19" t="s">
        <v>46</v>
      </c>
      <c r="I206" s="19" t="s">
        <v>65</v>
      </c>
      <c r="J206" s="22">
        <v>25933181</v>
      </c>
      <c r="K206" s="5">
        <v>0</v>
      </c>
      <c r="L206" s="22">
        <f>+Tabla7[[#This Row],[VALOR UNITARIO]]*Tabla7[[#This Row],[META_NORTE]]</f>
        <v>0</v>
      </c>
      <c r="M206" s="38">
        <v>0</v>
      </c>
      <c r="N206" s="39">
        <v>0</v>
      </c>
      <c r="O206" s="39">
        <v>0</v>
      </c>
      <c r="P206" s="39">
        <v>0</v>
      </c>
      <c r="Q206" s="39">
        <v>0</v>
      </c>
      <c r="R206" s="39">
        <v>0</v>
      </c>
      <c r="S206" s="39">
        <v>0</v>
      </c>
      <c r="T206" s="40">
        <v>0</v>
      </c>
      <c r="U206" s="28">
        <f>+Tabla7[[#This Row],[META_USAQUEN]]+Tabla7[[#This Row],[META_ENGATIVA]]+Tabla7[[#This Row],[META_SUBA]]+Tabla7[[#This Row],[META_CHAPINERO]]+Tabla7[[#This Row],[META_BARRIOS_UNIDOS]]+Tabla7[[#This Row],[META_TEUSAQUILLO]]+Tabla7[[#This Row],[META_SUBRED]]+Tabla7[[#This Row],[META_DISTRITO]]</f>
        <v>0</v>
      </c>
      <c r="V206" s="29">
        <f>+Tabla7[[#This Row],[META_NORTE]]-Tabla7[[#This Row],[META_TOTAL]]</f>
        <v>0</v>
      </c>
      <c r="W206" s="30">
        <f>+Tabla7[[#This Row],[VALOR UNITARIO]]*Tabla7[[#This Row],[META_USAQUEN]]</f>
        <v>0</v>
      </c>
      <c r="X206" s="31">
        <f>+Tabla7[[#This Row],[META_ENGATIVA]]*Tabla7[[#This Row],[VALOR UNITARIO]]</f>
        <v>0</v>
      </c>
      <c r="Y206" s="31">
        <f>+Tabla7[[#This Row],[META_SUBA]]*Tabla7[[#This Row],[VALOR UNITARIO]]</f>
        <v>0</v>
      </c>
      <c r="Z206" s="31">
        <f>+Tabla7[[#This Row],[META_CHAPINERO]]*Tabla7[[#This Row],[VALOR UNITARIO]]</f>
        <v>0</v>
      </c>
      <c r="AA206" s="31">
        <f>+Tabla7[[#This Row],[META_BARRIOS_UNIDOS]]*Tabla7[[#This Row],[VALOR UNITARIO]]</f>
        <v>0</v>
      </c>
      <c r="AB206" s="31">
        <f>+Tabla7[[#This Row],[META_TEUSAQUILLO]]*Tabla7[[#This Row],[VALOR UNITARIO]]</f>
        <v>0</v>
      </c>
      <c r="AC206" s="31">
        <f>+Tabla7[[#This Row],[META_SUBRED]]*Tabla7[[#This Row],[VALOR UNITARIO]]</f>
        <v>0</v>
      </c>
      <c r="AD206" s="32">
        <f>+Tabla7[[#This Row],[META_DISTRITO]]*Tabla7[[#This Row],[VALOR UNITARIO]]</f>
        <v>0</v>
      </c>
      <c r="AE206" s="30">
        <f>SUM(Tabla7[[#This Row],[$_USAQUEN]:[$_DISTRITO]])</f>
        <v>0</v>
      </c>
      <c r="AF206" s="32">
        <f>+Tabla7[[#This Row],[$_NORTE]]-Tabla7[[#This Row],[$_TOTAL]]</f>
        <v>0</v>
      </c>
    </row>
    <row r="207" spans="1:32" ht="77.25" hidden="1" thickTop="1">
      <c r="A207" s="19" t="s">
        <v>54</v>
      </c>
      <c r="B207" s="20" t="s">
        <v>292</v>
      </c>
      <c r="C207" s="20" t="s">
        <v>308</v>
      </c>
      <c r="D207" s="21">
        <v>190</v>
      </c>
      <c r="E207" s="20" t="s">
        <v>312</v>
      </c>
      <c r="F207" s="20" t="s">
        <v>295</v>
      </c>
      <c r="G207" s="19" t="s">
        <v>45</v>
      </c>
      <c r="H207" s="19" t="s">
        <v>46</v>
      </c>
      <c r="I207" s="19" t="s">
        <v>65</v>
      </c>
      <c r="J207" s="22">
        <v>8432352</v>
      </c>
      <c r="K207" s="5">
        <v>12</v>
      </c>
      <c r="L207" s="22">
        <f>+Tabla7[[#This Row],[VALOR UNITARIO]]*Tabla7[[#This Row],[META_NORTE]]</f>
        <v>101188224</v>
      </c>
      <c r="M207" s="38">
        <v>0</v>
      </c>
      <c r="N207" s="39">
        <v>0</v>
      </c>
      <c r="O207" s="39">
        <v>0</v>
      </c>
      <c r="P207" s="39">
        <v>0</v>
      </c>
      <c r="Q207" s="39">
        <v>0</v>
      </c>
      <c r="R207" s="39">
        <v>0</v>
      </c>
      <c r="S207" s="39">
        <v>12</v>
      </c>
      <c r="T207" s="40">
        <v>0</v>
      </c>
      <c r="U207" s="28">
        <f>+Tabla7[[#This Row],[META_USAQUEN]]+Tabla7[[#This Row],[META_ENGATIVA]]+Tabla7[[#This Row],[META_SUBA]]+Tabla7[[#This Row],[META_CHAPINERO]]+Tabla7[[#This Row],[META_BARRIOS_UNIDOS]]+Tabla7[[#This Row],[META_TEUSAQUILLO]]+Tabla7[[#This Row],[META_SUBRED]]+Tabla7[[#This Row],[META_DISTRITO]]</f>
        <v>12</v>
      </c>
      <c r="V207" s="29">
        <f>+Tabla7[[#This Row],[META_NORTE]]-Tabla7[[#This Row],[META_TOTAL]]</f>
        <v>0</v>
      </c>
      <c r="W207" s="30">
        <f>+Tabla7[[#This Row],[VALOR UNITARIO]]*Tabla7[[#This Row],[META_USAQUEN]]</f>
        <v>0</v>
      </c>
      <c r="X207" s="31">
        <f>+Tabla7[[#This Row],[META_ENGATIVA]]*Tabla7[[#This Row],[VALOR UNITARIO]]</f>
        <v>0</v>
      </c>
      <c r="Y207" s="31">
        <f>+Tabla7[[#This Row],[META_SUBA]]*Tabla7[[#This Row],[VALOR UNITARIO]]</f>
        <v>0</v>
      </c>
      <c r="Z207" s="31">
        <f>+Tabla7[[#This Row],[META_CHAPINERO]]*Tabla7[[#This Row],[VALOR UNITARIO]]</f>
        <v>0</v>
      </c>
      <c r="AA207" s="31">
        <f>+Tabla7[[#This Row],[META_BARRIOS_UNIDOS]]*Tabla7[[#This Row],[VALOR UNITARIO]]</f>
        <v>0</v>
      </c>
      <c r="AB207" s="31">
        <f>+Tabla7[[#This Row],[META_TEUSAQUILLO]]*Tabla7[[#This Row],[VALOR UNITARIO]]</f>
        <v>0</v>
      </c>
      <c r="AC207" s="31">
        <f>+Tabla7[[#This Row],[META_SUBRED]]*Tabla7[[#This Row],[VALOR UNITARIO]]</f>
        <v>101188224</v>
      </c>
      <c r="AD207" s="32">
        <f>+Tabla7[[#This Row],[META_DISTRITO]]*Tabla7[[#This Row],[VALOR UNITARIO]]</f>
        <v>0</v>
      </c>
      <c r="AE207" s="30">
        <f>SUM(Tabla7[[#This Row],[$_USAQUEN]:[$_DISTRITO]])</f>
        <v>101188224</v>
      </c>
      <c r="AF207" s="32">
        <f>+Tabla7[[#This Row],[$_NORTE]]-Tabla7[[#This Row],[$_TOTAL]]</f>
        <v>0</v>
      </c>
    </row>
    <row r="208" spans="1:32" ht="64.5" hidden="1" thickTop="1">
      <c r="A208" s="19" t="s">
        <v>54</v>
      </c>
      <c r="B208" s="20" t="s">
        <v>292</v>
      </c>
      <c r="C208" s="20" t="s">
        <v>293</v>
      </c>
      <c r="D208" s="21">
        <v>191</v>
      </c>
      <c r="E208" s="20" t="s">
        <v>313</v>
      </c>
      <c r="F208" s="20" t="s">
        <v>295</v>
      </c>
      <c r="G208" s="19" t="s">
        <v>45</v>
      </c>
      <c r="H208" s="19" t="s">
        <v>46</v>
      </c>
      <c r="I208" s="19" t="s">
        <v>65</v>
      </c>
      <c r="J208" s="22">
        <v>7347488</v>
      </c>
      <c r="K208" s="5">
        <v>12</v>
      </c>
      <c r="L208" s="22">
        <f>+Tabla7[[#This Row],[VALOR UNITARIO]]*Tabla7[[#This Row],[META_NORTE]]</f>
        <v>88169856</v>
      </c>
      <c r="M208" s="38">
        <v>0</v>
      </c>
      <c r="N208" s="39">
        <v>0</v>
      </c>
      <c r="O208" s="39">
        <v>0</v>
      </c>
      <c r="P208" s="39">
        <v>0</v>
      </c>
      <c r="Q208" s="39">
        <v>0</v>
      </c>
      <c r="R208" s="39">
        <v>0</v>
      </c>
      <c r="S208" s="39">
        <v>12</v>
      </c>
      <c r="T208" s="40">
        <v>0</v>
      </c>
      <c r="U208" s="28">
        <f>+Tabla7[[#This Row],[META_USAQUEN]]+Tabla7[[#This Row],[META_ENGATIVA]]+Tabla7[[#This Row],[META_SUBA]]+Tabla7[[#This Row],[META_CHAPINERO]]+Tabla7[[#This Row],[META_BARRIOS_UNIDOS]]+Tabla7[[#This Row],[META_TEUSAQUILLO]]+Tabla7[[#This Row],[META_SUBRED]]+Tabla7[[#This Row],[META_DISTRITO]]</f>
        <v>12</v>
      </c>
      <c r="V208" s="29">
        <f>+Tabla7[[#This Row],[META_NORTE]]-Tabla7[[#This Row],[META_TOTAL]]</f>
        <v>0</v>
      </c>
      <c r="W208" s="30">
        <f>+Tabla7[[#This Row],[VALOR UNITARIO]]*Tabla7[[#This Row],[META_USAQUEN]]</f>
        <v>0</v>
      </c>
      <c r="X208" s="31">
        <f>+Tabla7[[#This Row],[META_ENGATIVA]]*Tabla7[[#This Row],[VALOR UNITARIO]]</f>
        <v>0</v>
      </c>
      <c r="Y208" s="31">
        <f>+Tabla7[[#This Row],[META_SUBA]]*Tabla7[[#This Row],[VALOR UNITARIO]]</f>
        <v>0</v>
      </c>
      <c r="Z208" s="31">
        <f>+Tabla7[[#This Row],[META_CHAPINERO]]*Tabla7[[#This Row],[VALOR UNITARIO]]</f>
        <v>0</v>
      </c>
      <c r="AA208" s="31">
        <f>+Tabla7[[#This Row],[META_BARRIOS_UNIDOS]]*Tabla7[[#This Row],[VALOR UNITARIO]]</f>
        <v>0</v>
      </c>
      <c r="AB208" s="31">
        <f>+Tabla7[[#This Row],[META_TEUSAQUILLO]]*Tabla7[[#This Row],[VALOR UNITARIO]]</f>
        <v>0</v>
      </c>
      <c r="AC208" s="31">
        <f>+Tabla7[[#This Row],[META_SUBRED]]*Tabla7[[#This Row],[VALOR UNITARIO]]</f>
        <v>88169856</v>
      </c>
      <c r="AD208" s="32">
        <f>+Tabla7[[#This Row],[META_DISTRITO]]*Tabla7[[#This Row],[VALOR UNITARIO]]</f>
        <v>0</v>
      </c>
      <c r="AE208" s="30">
        <f>SUM(Tabla7[[#This Row],[$_USAQUEN]:[$_DISTRITO]])</f>
        <v>88169856</v>
      </c>
      <c r="AF208" s="32">
        <f>+Tabla7[[#This Row],[$_NORTE]]-Tabla7[[#This Row],[$_TOTAL]]</f>
        <v>0</v>
      </c>
    </row>
    <row r="209" spans="1:32" ht="64.5" hidden="1" thickTop="1">
      <c r="A209" s="19" t="s">
        <v>54</v>
      </c>
      <c r="B209" s="20" t="s">
        <v>292</v>
      </c>
      <c r="C209" s="20" t="s">
        <v>293</v>
      </c>
      <c r="D209" s="21">
        <v>192</v>
      </c>
      <c r="E209" s="20" t="s">
        <v>314</v>
      </c>
      <c r="F209" s="20" t="s">
        <v>295</v>
      </c>
      <c r="G209" s="19" t="s">
        <v>45</v>
      </c>
      <c r="H209" s="19" t="s">
        <v>46</v>
      </c>
      <c r="I209" s="19" t="s">
        <v>65</v>
      </c>
      <c r="J209" s="22">
        <v>3673744</v>
      </c>
      <c r="K209" s="5">
        <v>0</v>
      </c>
      <c r="L209" s="22">
        <f>+Tabla7[[#This Row],[VALOR UNITARIO]]*Tabla7[[#This Row],[META_NORTE]]</f>
        <v>0</v>
      </c>
      <c r="M209" s="38">
        <v>0</v>
      </c>
      <c r="N209" s="39">
        <v>0</v>
      </c>
      <c r="O209" s="39">
        <v>0</v>
      </c>
      <c r="P209" s="39">
        <v>0</v>
      </c>
      <c r="Q209" s="39">
        <v>0</v>
      </c>
      <c r="R209" s="39">
        <v>0</v>
      </c>
      <c r="S209" s="39">
        <v>0</v>
      </c>
      <c r="T209" s="40">
        <v>0</v>
      </c>
      <c r="U209" s="28">
        <f>+Tabla7[[#This Row],[META_USAQUEN]]+Tabla7[[#This Row],[META_ENGATIVA]]+Tabla7[[#This Row],[META_SUBA]]+Tabla7[[#This Row],[META_CHAPINERO]]+Tabla7[[#This Row],[META_BARRIOS_UNIDOS]]+Tabla7[[#This Row],[META_TEUSAQUILLO]]+Tabla7[[#This Row],[META_SUBRED]]+Tabla7[[#This Row],[META_DISTRITO]]</f>
        <v>0</v>
      </c>
      <c r="V209" s="29">
        <f>+Tabla7[[#This Row],[META_NORTE]]-Tabla7[[#This Row],[META_TOTAL]]</f>
        <v>0</v>
      </c>
      <c r="W209" s="30">
        <f>+Tabla7[[#This Row],[VALOR UNITARIO]]*Tabla7[[#This Row],[META_USAQUEN]]</f>
        <v>0</v>
      </c>
      <c r="X209" s="31">
        <f>+Tabla7[[#This Row],[META_ENGATIVA]]*Tabla7[[#This Row],[VALOR UNITARIO]]</f>
        <v>0</v>
      </c>
      <c r="Y209" s="31">
        <f>+Tabla7[[#This Row],[META_SUBA]]*Tabla7[[#This Row],[VALOR UNITARIO]]</f>
        <v>0</v>
      </c>
      <c r="Z209" s="31">
        <f>+Tabla7[[#This Row],[META_CHAPINERO]]*Tabla7[[#This Row],[VALOR UNITARIO]]</f>
        <v>0</v>
      </c>
      <c r="AA209" s="31">
        <f>+Tabla7[[#This Row],[META_BARRIOS_UNIDOS]]*Tabla7[[#This Row],[VALOR UNITARIO]]</f>
        <v>0</v>
      </c>
      <c r="AB209" s="31">
        <f>+Tabla7[[#This Row],[META_TEUSAQUILLO]]*Tabla7[[#This Row],[VALOR UNITARIO]]</f>
        <v>0</v>
      </c>
      <c r="AC209" s="31">
        <f>+Tabla7[[#This Row],[META_SUBRED]]*Tabla7[[#This Row],[VALOR UNITARIO]]</f>
        <v>0</v>
      </c>
      <c r="AD209" s="32">
        <f>+Tabla7[[#This Row],[META_DISTRITO]]*Tabla7[[#This Row],[VALOR UNITARIO]]</f>
        <v>0</v>
      </c>
      <c r="AE209" s="30">
        <f>SUM(Tabla7[[#This Row],[$_USAQUEN]:[$_DISTRITO]])</f>
        <v>0</v>
      </c>
      <c r="AF209" s="32">
        <f>+Tabla7[[#This Row],[$_NORTE]]-Tabla7[[#This Row],[$_TOTAL]]</f>
        <v>0</v>
      </c>
    </row>
    <row r="210" spans="1:32" ht="77.25" hidden="1" thickTop="1">
      <c r="A210" s="19" t="s">
        <v>54</v>
      </c>
      <c r="B210" s="20" t="s">
        <v>292</v>
      </c>
      <c r="C210" s="20" t="s">
        <v>308</v>
      </c>
      <c r="D210" s="21">
        <v>193</v>
      </c>
      <c r="E210" s="20" t="s">
        <v>315</v>
      </c>
      <c r="F210" s="20" t="s">
        <v>295</v>
      </c>
      <c r="G210" s="19" t="s">
        <v>45</v>
      </c>
      <c r="H210" s="19" t="s">
        <v>46</v>
      </c>
      <c r="I210" s="19" t="s">
        <v>65</v>
      </c>
      <c r="J210" s="22">
        <v>42556256</v>
      </c>
      <c r="K210" s="5">
        <v>1</v>
      </c>
      <c r="L210" s="22">
        <f>+Tabla7[[#This Row],[VALOR UNITARIO]]*Tabla7[[#This Row],[META_NORTE]]</f>
        <v>42556256</v>
      </c>
      <c r="M210" s="38">
        <v>0</v>
      </c>
      <c r="N210" s="39">
        <v>0</v>
      </c>
      <c r="O210" s="39">
        <v>0</v>
      </c>
      <c r="P210" s="39">
        <v>0</v>
      </c>
      <c r="Q210" s="39">
        <v>0</v>
      </c>
      <c r="R210" s="39">
        <v>0</v>
      </c>
      <c r="S210" s="39">
        <v>1</v>
      </c>
      <c r="T210" s="40">
        <v>0</v>
      </c>
      <c r="U210" s="28">
        <f>+Tabla7[[#This Row],[META_USAQUEN]]+Tabla7[[#This Row],[META_ENGATIVA]]+Tabla7[[#This Row],[META_SUBA]]+Tabla7[[#This Row],[META_CHAPINERO]]+Tabla7[[#This Row],[META_BARRIOS_UNIDOS]]+Tabla7[[#This Row],[META_TEUSAQUILLO]]+Tabla7[[#This Row],[META_SUBRED]]+Tabla7[[#This Row],[META_DISTRITO]]</f>
        <v>1</v>
      </c>
      <c r="V210" s="29">
        <f>+Tabla7[[#This Row],[META_NORTE]]-Tabla7[[#This Row],[META_TOTAL]]</f>
        <v>0</v>
      </c>
      <c r="W210" s="30">
        <f>+Tabla7[[#This Row],[VALOR UNITARIO]]*Tabla7[[#This Row],[META_USAQUEN]]</f>
        <v>0</v>
      </c>
      <c r="X210" s="31">
        <f>+Tabla7[[#This Row],[META_ENGATIVA]]*Tabla7[[#This Row],[VALOR UNITARIO]]</f>
        <v>0</v>
      </c>
      <c r="Y210" s="31">
        <f>+Tabla7[[#This Row],[META_SUBA]]*Tabla7[[#This Row],[VALOR UNITARIO]]</f>
        <v>0</v>
      </c>
      <c r="Z210" s="31">
        <f>+Tabla7[[#This Row],[META_CHAPINERO]]*Tabla7[[#This Row],[VALOR UNITARIO]]</f>
        <v>0</v>
      </c>
      <c r="AA210" s="31">
        <f>+Tabla7[[#This Row],[META_BARRIOS_UNIDOS]]*Tabla7[[#This Row],[VALOR UNITARIO]]</f>
        <v>0</v>
      </c>
      <c r="AB210" s="31">
        <f>+Tabla7[[#This Row],[META_TEUSAQUILLO]]*Tabla7[[#This Row],[VALOR UNITARIO]]</f>
        <v>0</v>
      </c>
      <c r="AC210" s="31">
        <f>+Tabla7[[#This Row],[META_SUBRED]]*Tabla7[[#This Row],[VALOR UNITARIO]]</f>
        <v>42556256</v>
      </c>
      <c r="AD210" s="32">
        <f>+Tabla7[[#This Row],[META_DISTRITO]]*Tabla7[[#This Row],[VALOR UNITARIO]]</f>
        <v>0</v>
      </c>
      <c r="AE210" s="30">
        <f>SUM(Tabla7[[#This Row],[$_USAQUEN]:[$_DISTRITO]])</f>
        <v>42556256</v>
      </c>
      <c r="AF210" s="32">
        <f>+Tabla7[[#This Row],[$_NORTE]]-Tabla7[[#This Row],[$_TOTAL]]</f>
        <v>0</v>
      </c>
    </row>
    <row r="211" spans="1:32" ht="77.25" hidden="1" thickTop="1">
      <c r="A211" s="19" t="s">
        <v>54</v>
      </c>
      <c r="B211" s="20" t="s">
        <v>292</v>
      </c>
      <c r="C211" s="20" t="s">
        <v>308</v>
      </c>
      <c r="D211" s="21">
        <v>194</v>
      </c>
      <c r="E211" s="20" t="s">
        <v>316</v>
      </c>
      <c r="F211" s="20" t="s">
        <v>295</v>
      </c>
      <c r="G211" s="19" t="s">
        <v>45</v>
      </c>
      <c r="H211" s="19" t="s">
        <v>46</v>
      </c>
      <c r="I211" s="19" t="s">
        <v>65</v>
      </c>
      <c r="J211" s="22">
        <v>38561984</v>
      </c>
      <c r="K211" s="5">
        <v>0</v>
      </c>
      <c r="L211" s="22">
        <f>+Tabla7[[#This Row],[VALOR UNITARIO]]*Tabla7[[#This Row],[META_NORTE]]</f>
        <v>0</v>
      </c>
      <c r="M211" s="38">
        <v>0</v>
      </c>
      <c r="N211" s="39">
        <v>0</v>
      </c>
      <c r="O211" s="39">
        <v>0</v>
      </c>
      <c r="P211" s="39">
        <v>0</v>
      </c>
      <c r="Q211" s="39">
        <v>0</v>
      </c>
      <c r="R211" s="39">
        <v>0</v>
      </c>
      <c r="S211" s="39">
        <v>0</v>
      </c>
      <c r="T211" s="40">
        <v>0</v>
      </c>
      <c r="U211" s="28">
        <f>+Tabla7[[#This Row],[META_USAQUEN]]+Tabla7[[#This Row],[META_ENGATIVA]]+Tabla7[[#This Row],[META_SUBA]]+Tabla7[[#This Row],[META_CHAPINERO]]+Tabla7[[#This Row],[META_BARRIOS_UNIDOS]]+Tabla7[[#This Row],[META_TEUSAQUILLO]]+Tabla7[[#This Row],[META_SUBRED]]+Tabla7[[#This Row],[META_DISTRITO]]</f>
        <v>0</v>
      </c>
      <c r="V211" s="29">
        <f>+Tabla7[[#This Row],[META_NORTE]]-Tabla7[[#This Row],[META_TOTAL]]</f>
        <v>0</v>
      </c>
      <c r="W211" s="30">
        <f>+Tabla7[[#This Row],[VALOR UNITARIO]]*Tabla7[[#This Row],[META_USAQUEN]]</f>
        <v>0</v>
      </c>
      <c r="X211" s="31">
        <f>+Tabla7[[#This Row],[META_ENGATIVA]]*Tabla7[[#This Row],[VALOR UNITARIO]]</f>
        <v>0</v>
      </c>
      <c r="Y211" s="31">
        <f>+Tabla7[[#This Row],[META_SUBA]]*Tabla7[[#This Row],[VALOR UNITARIO]]</f>
        <v>0</v>
      </c>
      <c r="Z211" s="31">
        <f>+Tabla7[[#This Row],[META_CHAPINERO]]*Tabla7[[#This Row],[VALOR UNITARIO]]</f>
        <v>0</v>
      </c>
      <c r="AA211" s="31">
        <f>+Tabla7[[#This Row],[META_BARRIOS_UNIDOS]]*Tabla7[[#This Row],[VALOR UNITARIO]]</f>
        <v>0</v>
      </c>
      <c r="AB211" s="31">
        <f>+Tabla7[[#This Row],[META_TEUSAQUILLO]]*Tabla7[[#This Row],[VALOR UNITARIO]]</f>
        <v>0</v>
      </c>
      <c r="AC211" s="31">
        <f>+Tabla7[[#This Row],[META_SUBRED]]*Tabla7[[#This Row],[VALOR UNITARIO]]</f>
        <v>0</v>
      </c>
      <c r="AD211" s="32">
        <f>+Tabla7[[#This Row],[META_DISTRITO]]*Tabla7[[#This Row],[VALOR UNITARIO]]</f>
        <v>0</v>
      </c>
      <c r="AE211" s="30">
        <f>SUM(Tabla7[[#This Row],[$_USAQUEN]:[$_DISTRITO]])</f>
        <v>0</v>
      </c>
      <c r="AF211" s="32">
        <f>+Tabla7[[#This Row],[$_NORTE]]-Tabla7[[#This Row],[$_TOTAL]]</f>
        <v>0</v>
      </c>
    </row>
    <row r="212" spans="1:32" ht="64.5" hidden="1" thickTop="1">
      <c r="A212" s="19" t="s">
        <v>54</v>
      </c>
      <c r="B212" s="20" t="s">
        <v>292</v>
      </c>
      <c r="C212" s="20" t="s">
        <v>293</v>
      </c>
      <c r="D212" s="21">
        <v>195</v>
      </c>
      <c r="E212" s="20" t="s">
        <v>317</v>
      </c>
      <c r="F212" s="20" t="s">
        <v>295</v>
      </c>
      <c r="G212" s="19" t="s">
        <v>45</v>
      </c>
      <c r="H212" s="19" t="s">
        <v>46</v>
      </c>
      <c r="I212" s="19" t="s">
        <v>65</v>
      </c>
      <c r="J212" s="22">
        <v>125967504</v>
      </c>
      <c r="K212" s="5">
        <v>12</v>
      </c>
      <c r="L212" s="22">
        <f>+Tabla7[[#This Row],[VALOR UNITARIO]]*Tabla7[[#This Row],[META_NORTE]]</f>
        <v>1511610048</v>
      </c>
      <c r="M212" s="38">
        <v>0</v>
      </c>
      <c r="N212" s="39">
        <v>0</v>
      </c>
      <c r="O212" s="39">
        <v>0</v>
      </c>
      <c r="P212" s="39">
        <v>0</v>
      </c>
      <c r="Q212" s="39">
        <v>0</v>
      </c>
      <c r="R212" s="39">
        <v>0</v>
      </c>
      <c r="S212" s="39">
        <v>12</v>
      </c>
      <c r="T212" s="40">
        <v>0</v>
      </c>
      <c r="U212" s="28">
        <f>+Tabla7[[#This Row],[META_USAQUEN]]+Tabla7[[#This Row],[META_ENGATIVA]]+Tabla7[[#This Row],[META_SUBA]]+Tabla7[[#This Row],[META_CHAPINERO]]+Tabla7[[#This Row],[META_BARRIOS_UNIDOS]]+Tabla7[[#This Row],[META_TEUSAQUILLO]]+Tabla7[[#This Row],[META_SUBRED]]+Tabla7[[#This Row],[META_DISTRITO]]</f>
        <v>12</v>
      </c>
      <c r="V212" s="29">
        <f>+Tabla7[[#This Row],[META_NORTE]]-Tabla7[[#This Row],[META_TOTAL]]</f>
        <v>0</v>
      </c>
      <c r="W212" s="30">
        <f>+Tabla7[[#This Row],[VALOR UNITARIO]]*Tabla7[[#This Row],[META_USAQUEN]]</f>
        <v>0</v>
      </c>
      <c r="X212" s="31">
        <f>+Tabla7[[#This Row],[META_ENGATIVA]]*Tabla7[[#This Row],[VALOR UNITARIO]]</f>
        <v>0</v>
      </c>
      <c r="Y212" s="31">
        <f>+Tabla7[[#This Row],[META_SUBA]]*Tabla7[[#This Row],[VALOR UNITARIO]]</f>
        <v>0</v>
      </c>
      <c r="Z212" s="31">
        <f>+Tabla7[[#This Row],[META_CHAPINERO]]*Tabla7[[#This Row],[VALOR UNITARIO]]</f>
        <v>0</v>
      </c>
      <c r="AA212" s="31">
        <f>+Tabla7[[#This Row],[META_BARRIOS_UNIDOS]]*Tabla7[[#This Row],[VALOR UNITARIO]]</f>
        <v>0</v>
      </c>
      <c r="AB212" s="31">
        <f>+Tabla7[[#This Row],[META_TEUSAQUILLO]]*Tabla7[[#This Row],[VALOR UNITARIO]]</f>
        <v>0</v>
      </c>
      <c r="AC212" s="31">
        <f>+Tabla7[[#This Row],[META_SUBRED]]*Tabla7[[#This Row],[VALOR UNITARIO]]</f>
        <v>1511610048</v>
      </c>
      <c r="AD212" s="32">
        <f>+Tabla7[[#This Row],[META_DISTRITO]]*Tabla7[[#This Row],[VALOR UNITARIO]]</f>
        <v>0</v>
      </c>
      <c r="AE212" s="30">
        <f>SUM(Tabla7[[#This Row],[$_USAQUEN]:[$_DISTRITO]])</f>
        <v>1511610048</v>
      </c>
      <c r="AF212" s="32">
        <f>+Tabla7[[#This Row],[$_NORTE]]-Tabla7[[#This Row],[$_TOTAL]]</f>
        <v>0</v>
      </c>
    </row>
    <row r="213" spans="1:32" ht="64.5" hidden="1" thickTop="1">
      <c r="A213" s="19" t="s">
        <v>54</v>
      </c>
      <c r="B213" s="20" t="s">
        <v>292</v>
      </c>
      <c r="C213" s="20" t="s">
        <v>293</v>
      </c>
      <c r="D213" s="21">
        <v>196</v>
      </c>
      <c r="E213" s="20" t="s">
        <v>318</v>
      </c>
      <c r="F213" s="20" t="s">
        <v>295</v>
      </c>
      <c r="G213" s="19" t="s">
        <v>45</v>
      </c>
      <c r="H213" s="19" t="s">
        <v>46</v>
      </c>
      <c r="I213" s="19" t="s">
        <v>65</v>
      </c>
      <c r="J213" s="22">
        <v>59199056</v>
      </c>
      <c r="K213" s="5">
        <v>0</v>
      </c>
      <c r="L213" s="22">
        <f>+Tabla7[[#This Row],[VALOR UNITARIO]]*Tabla7[[#This Row],[META_NORTE]]</f>
        <v>0</v>
      </c>
      <c r="M213" s="38">
        <v>0</v>
      </c>
      <c r="N213" s="39">
        <v>0</v>
      </c>
      <c r="O213" s="39">
        <v>0</v>
      </c>
      <c r="P213" s="39">
        <v>0</v>
      </c>
      <c r="Q213" s="39">
        <v>0</v>
      </c>
      <c r="R213" s="39">
        <v>0</v>
      </c>
      <c r="S213" s="39">
        <v>0</v>
      </c>
      <c r="T213" s="40">
        <v>0</v>
      </c>
      <c r="U213" s="28">
        <f>+Tabla7[[#This Row],[META_USAQUEN]]+Tabla7[[#This Row],[META_ENGATIVA]]+Tabla7[[#This Row],[META_SUBA]]+Tabla7[[#This Row],[META_CHAPINERO]]+Tabla7[[#This Row],[META_BARRIOS_UNIDOS]]+Tabla7[[#This Row],[META_TEUSAQUILLO]]+Tabla7[[#This Row],[META_SUBRED]]+Tabla7[[#This Row],[META_DISTRITO]]</f>
        <v>0</v>
      </c>
      <c r="V213" s="29">
        <f>+Tabla7[[#This Row],[META_NORTE]]-Tabla7[[#This Row],[META_TOTAL]]</f>
        <v>0</v>
      </c>
      <c r="W213" s="30">
        <f>+Tabla7[[#This Row],[VALOR UNITARIO]]*Tabla7[[#This Row],[META_USAQUEN]]</f>
        <v>0</v>
      </c>
      <c r="X213" s="31">
        <f>+Tabla7[[#This Row],[META_ENGATIVA]]*Tabla7[[#This Row],[VALOR UNITARIO]]</f>
        <v>0</v>
      </c>
      <c r="Y213" s="31">
        <f>+Tabla7[[#This Row],[META_SUBA]]*Tabla7[[#This Row],[VALOR UNITARIO]]</f>
        <v>0</v>
      </c>
      <c r="Z213" s="31">
        <f>+Tabla7[[#This Row],[META_CHAPINERO]]*Tabla7[[#This Row],[VALOR UNITARIO]]</f>
        <v>0</v>
      </c>
      <c r="AA213" s="31">
        <f>+Tabla7[[#This Row],[META_BARRIOS_UNIDOS]]*Tabla7[[#This Row],[VALOR UNITARIO]]</f>
        <v>0</v>
      </c>
      <c r="AB213" s="31">
        <f>+Tabla7[[#This Row],[META_TEUSAQUILLO]]*Tabla7[[#This Row],[VALOR UNITARIO]]</f>
        <v>0</v>
      </c>
      <c r="AC213" s="31">
        <f>+Tabla7[[#This Row],[META_SUBRED]]*Tabla7[[#This Row],[VALOR UNITARIO]]</f>
        <v>0</v>
      </c>
      <c r="AD213" s="32">
        <f>+Tabla7[[#This Row],[META_DISTRITO]]*Tabla7[[#This Row],[VALOR UNITARIO]]</f>
        <v>0</v>
      </c>
      <c r="AE213" s="30">
        <f>SUM(Tabla7[[#This Row],[$_USAQUEN]:[$_DISTRITO]])</f>
        <v>0</v>
      </c>
      <c r="AF213" s="32">
        <f>+Tabla7[[#This Row],[$_NORTE]]-Tabla7[[#This Row],[$_TOTAL]]</f>
        <v>0</v>
      </c>
    </row>
    <row r="214" spans="1:32" ht="64.5" hidden="1" thickTop="1">
      <c r="A214" s="19" t="s">
        <v>54</v>
      </c>
      <c r="B214" s="20" t="s">
        <v>292</v>
      </c>
      <c r="C214" s="20" t="s">
        <v>293</v>
      </c>
      <c r="D214" s="21">
        <v>197</v>
      </c>
      <c r="E214" s="20" t="s">
        <v>319</v>
      </c>
      <c r="F214" s="20" t="s">
        <v>295</v>
      </c>
      <c r="G214" s="19" t="s">
        <v>45</v>
      </c>
      <c r="H214" s="19" t="s">
        <v>46</v>
      </c>
      <c r="I214" s="19" t="s">
        <v>65</v>
      </c>
      <c r="J214" s="22">
        <v>34888240</v>
      </c>
      <c r="K214" s="5">
        <v>0</v>
      </c>
      <c r="L214" s="22">
        <f>+Tabla7[[#This Row],[VALOR UNITARIO]]*Tabla7[[#This Row],[META_NORTE]]</f>
        <v>0</v>
      </c>
      <c r="M214" s="38">
        <v>0</v>
      </c>
      <c r="N214" s="39">
        <v>0</v>
      </c>
      <c r="O214" s="39">
        <v>0</v>
      </c>
      <c r="P214" s="39">
        <v>0</v>
      </c>
      <c r="Q214" s="39">
        <v>0</v>
      </c>
      <c r="R214" s="39">
        <v>0</v>
      </c>
      <c r="S214" s="39">
        <v>0</v>
      </c>
      <c r="T214" s="40">
        <v>0</v>
      </c>
      <c r="U214" s="28">
        <f>+Tabla7[[#This Row],[META_USAQUEN]]+Tabla7[[#This Row],[META_ENGATIVA]]+Tabla7[[#This Row],[META_SUBA]]+Tabla7[[#This Row],[META_CHAPINERO]]+Tabla7[[#This Row],[META_BARRIOS_UNIDOS]]+Tabla7[[#This Row],[META_TEUSAQUILLO]]+Tabla7[[#This Row],[META_SUBRED]]+Tabla7[[#This Row],[META_DISTRITO]]</f>
        <v>0</v>
      </c>
      <c r="V214" s="29">
        <f>+Tabla7[[#This Row],[META_NORTE]]-Tabla7[[#This Row],[META_TOTAL]]</f>
        <v>0</v>
      </c>
      <c r="W214" s="30">
        <f>+Tabla7[[#This Row],[VALOR UNITARIO]]*Tabla7[[#This Row],[META_USAQUEN]]</f>
        <v>0</v>
      </c>
      <c r="X214" s="31">
        <f>+Tabla7[[#This Row],[META_ENGATIVA]]*Tabla7[[#This Row],[VALOR UNITARIO]]</f>
        <v>0</v>
      </c>
      <c r="Y214" s="31">
        <f>+Tabla7[[#This Row],[META_SUBA]]*Tabla7[[#This Row],[VALOR UNITARIO]]</f>
        <v>0</v>
      </c>
      <c r="Z214" s="31">
        <f>+Tabla7[[#This Row],[META_CHAPINERO]]*Tabla7[[#This Row],[VALOR UNITARIO]]</f>
        <v>0</v>
      </c>
      <c r="AA214" s="31">
        <f>+Tabla7[[#This Row],[META_BARRIOS_UNIDOS]]*Tabla7[[#This Row],[VALOR UNITARIO]]</f>
        <v>0</v>
      </c>
      <c r="AB214" s="31">
        <f>+Tabla7[[#This Row],[META_TEUSAQUILLO]]*Tabla7[[#This Row],[VALOR UNITARIO]]</f>
        <v>0</v>
      </c>
      <c r="AC214" s="31">
        <f>+Tabla7[[#This Row],[META_SUBRED]]*Tabla7[[#This Row],[VALOR UNITARIO]]</f>
        <v>0</v>
      </c>
      <c r="AD214" s="32">
        <f>+Tabla7[[#This Row],[META_DISTRITO]]*Tabla7[[#This Row],[VALOR UNITARIO]]</f>
        <v>0</v>
      </c>
      <c r="AE214" s="30">
        <f>SUM(Tabla7[[#This Row],[$_USAQUEN]:[$_DISTRITO]])</f>
        <v>0</v>
      </c>
      <c r="AF214" s="32">
        <f>+Tabla7[[#This Row],[$_NORTE]]-Tabla7[[#This Row],[$_TOTAL]]</f>
        <v>0</v>
      </c>
    </row>
    <row r="215" spans="1:32" ht="64.5" hidden="1" thickTop="1">
      <c r="A215" s="19" t="s">
        <v>54</v>
      </c>
      <c r="B215" s="20" t="s">
        <v>292</v>
      </c>
      <c r="C215" s="20" t="s">
        <v>293</v>
      </c>
      <c r="D215" s="21">
        <v>198</v>
      </c>
      <c r="E215" s="20" t="s">
        <v>320</v>
      </c>
      <c r="F215" s="20" t="s">
        <v>295</v>
      </c>
      <c r="G215" s="19" t="s">
        <v>45</v>
      </c>
      <c r="H215" s="19" t="s">
        <v>46</v>
      </c>
      <c r="I215" s="19" t="s">
        <v>65</v>
      </c>
      <c r="J215" s="22">
        <v>73252976</v>
      </c>
      <c r="K215" s="5">
        <v>12</v>
      </c>
      <c r="L215" s="22">
        <f>+Tabla7[[#This Row],[VALOR UNITARIO]]*Tabla7[[#This Row],[META_NORTE]]</f>
        <v>879035712</v>
      </c>
      <c r="M215" s="38">
        <v>0</v>
      </c>
      <c r="N215" s="39">
        <v>0</v>
      </c>
      <c r="O215" s="39">
        <v>0</v>
      </c>
      <c r="P215" s="39">
        <v>0</v>
      </c>
      <c r="Q215" s="39">
        <v>0</v>
      </c>
      <c r="R215" s="39">
        <v>0</v>
      </c>
      <c r="S215" s="39">
        <v>12</v>
      </c>
      <c r="T215" s="40">
        <v>0</v>
      </c>
      <c r="U215" s="28">
        <f>+Tabla7[[#This Row],[META_USAQUEN]]+Tabla7[[#This Row],[META_ENGATIVA]]+Tabla7[[#This Row],[META_SUBA]]+Tabla7[[#This Row],[META_CHAPINERO]]+Tabla7[[#This Row],[META_BARRIOS_UNIDOS]]+Tabla7[[#This Row],[META_TEUSAQUILLO]]+Tabla7[[#This Row],[META_SUBRED]]+Tabla7[[#This Row],[META_DISTRITO]]</f>
        <v>12</v>
      </c>
      <c r="V215" s="29">
        <f>+Tabla7[[#This Row],[META_NORTE]]-Tabla7[[#This Row],[META_TOTAL]]</f>
        <v>0</v>
      </c>
      <c r="W215" s="30">
        <f>+Tabla7[[#This Row],[VALOR UNITARIO]]*Tabla7[[#This Row],[META_USAQUEN]]</f>
        <v>0</v>
      </c>
      <c r="X215" s="31">
        <f>+Tabla7[[#This Row],[META_ENGATIVA]]*Tabla7[[#This Row],[VALOR UNITARIO]]</f>
        <v>0</v>
      </c>
      <c r="Y215" s="31">
        <f>+Tabla7[[#This Row],[META_SUBA]]*Tabla7[[#This Row],[VALOR UNITARIO]]</f>
        <v>0</v>
      </c>
      <c r="Z215" s="31">
        <f>+Tabla7[[#This Row],[META_CHAPINERO]]*Tabla7[[#This Row],[VALOR UNITARIO]]</f>
        <v>0</v>
      </c>
      <c r="AA215" s="31">
        <f>+Tabla7[[#This Row],[META_BARRIOS_UNIDOS]]*Tabla7[[#This Row],[VALOR UNITARIO]]</f>
        <v>0</v>
      </c>
      <c r="AB215" s="31">
        <f>+Tabla7[[#This Row],[META_TEUSAQUILLO]]*Tabla7[[#This Row],[VALOR UNITARIO]]</f>
        <v>0</v>
      </c>
      <c r="AC215" s="31">
        <f>+Tabla7[[#This Row],[META_SUBRED]]*Tabla7[[#This Row],[VALOR UNITARIO]]</f>
        <v>879035712</v>
      </c>
      <c r="AD215" s="32">
        <f>+Tabla7[[#This Row],[META_DISTRITO]]*Tabla7[[#This Row],[VALOR UNITARIO]]</f>
        <v>0</v>
      </c>
      <c r="AE215" s="30">
        <f>SUM(Tabla7[[#This Row],[$_USAQUEN]:[$_DISTRITO]])</f>
        <v>879035712</v>
      </c>
      <c r="AF215" s="32">
        <f>+Tabla7[[#This Row],[$_NORTE]]-Tabla7[[#This Row],[$_TOTAL]]</f>
        <v>0</v>
      </c>
    </row>
    <row r="216" spans="1:32" ht="64.5" hidden="1" thickTop="1">
      <c r="A216" s="19" t="s">
        <v>54</v>
      </c>
      <c r="B216" s="20" t="s">
        <v>292</v>
      </c>
      <c r="C216" s="20" t="s">
        <v>293</v>
      </c>
      <c r="D216" s="21">
        <v>199</v>
      </c>
      <c r="E216" s="20" t="s">
        <v>321</v>
      </c>
      <c r="F216" s="20" t="s">
        <v>295</v>
      </c>
      <c r="G216" s="19" t="s">
        <v>45</v>
      </c>
      <c r="H216" s="19" t="s">
        <v>46</v>
      </c>
      <c r="I216" s="19" t="s">
        <v>65</v>
      </c>
      <c r="J216" s="22">
        <v>67631408</v>
      </c>
      <c r="K216" s="5">
        <v>0</v>
      </c>
      <c r="L216" s="22">
        <f>+Tabla7[[#This Row],[VALOR UNITARIO]]*Tabla7[[#This Row],[META_NORTE]]</f>
        <v>0</v>
      </c>
      <c r="M216" s="38">
        <v>0</v>
      </c>
      <c r="N216" s="39">
        <v>0</v>
      </c>
      <c r="O216" s="39">
        <v>0</v>
      </c>
      <c r="P216" s="39">
        <v>0</v>
      </c>
      <c r="Q216" s="39">
        <v>0</v>
      </c>
      <c r="R216" s="39">
        <v>0</v>
      </c>
      <c r="S216" s="39">
        <v>0</v>
      </c>
      <c r="T216" s="40">
        <v>0</v>
      </c>
      <c r="U216" s="28">
        <f>+Tabla7[[#This Row],[META_USAQUEN]]+Tabla7[[#This Row],[META_ENGATIVA]]+Tabla7[[#This Row],[META_SUBA]]+Tabla7[[#This Row],[META_CHAPINERO]]+Tabla7[[#This Row],[META_BARRIOS_UNIDOS]]+Tabla7[[#This Row],[META_TEUSAQUILLO]]+Tabla7[[#This Row],[META_SUBRED]]+Tabla7[[#This Row],[META_DISTRITO]]</f>
        <v>0</v>
      </c>
      <c r="V216" s="29">
        <f>+Tabla7[[#This Row],[META_NORTE]]-Tabla7[[#This Row],[META_TOTAL]]</f>
        <v>0</v>
      </c>
      <c r="W216" s="30">
        <f>+Tabla7[[#This Row],[VALOR UNITARIO]]*Tabla7[[#This Row],[META_USAQUEN]]</f>
        <v>0</v>
      </c>
      <c r="X216" s="31">
        <f>+Tabla7[[#This Row],[META_ENGATIVA]]*Tabla7[[#This Row],[VALOR UNITARIO]]</f>
        <v>0</v>
      </c>
      <c r="Y216" s="31">
        <f>+Tabla7[[#This Row],[META_SUBA]]*Tabla7[[#This Row],[VALOR UNITARIO]]</f>
        <v>0</v>
      </c>
      <c r="Z216" s="31">
        <f>+Tabla7[[#This Row],[META_CHAPINERO]]*Tabla7[[#This Row],[VALOR UNITARIO]]</f>
        <v>0</v>
      </c>
      <c r="AA216" s="31">
        <f>+Tabla7[[#This Row],[META_BARRIOS_UNIDOS]]*Tabla7[[#This Row],[VALOR UNITARIO]]</f>
        <v>0</v>
      </c>
      <c r="AB216" s="31">
        <f>+Tabla7[[#This Row],[META_TEUSAQUILLO]]*Tabla7[[#This Row],[VALOR UNITARIO]]</f>
        <v>0</v>
      </c>
      <c r="AC216" s="31">
        <f>+Tabla7[[#This Row],[META_SUBRED]]*Tabla7[[#This Row],[VALOR UNITARIO]]</f>
        <v>0</v>
      </c>
      <c r="AD216" s="32">
        <f>+Tabla7[[#This Row],[META_DISTRITO]]*Tabla7[[#This Row],[VALOR UNITARIO]]</f>
        <v>0</v>
      </c>
      <c r="AE216" s="30">
        <f>SUM(Tabla7[[#This Row],[$_USAQUEN]:[$_DISTRITO]])</f>
        <v>0</v>
      </c>
      <c r="AF216" s="32">
        <f>+Tabla7[[#This Row],[$_NORTE]]-Tabla7[[#This Row],[$_TOTAL]]</f>
        <v>0</v>
      </c>
    </row>
    <row r="217" spans="1:32" ht="64.5" hidden="1" thickTop="1">
      <c r="A217" s="19" t="s">
        <v>54</v>
      </c>
      <c r="B217" s="20" t="s">
        <v>292</v>
      </c>
      <c r="C217" s="20" t="s">
        <v>293</v>
      </c>
      <c r="D217" s="21">
        <v>200</v>
      </c>
      <c r="E217" s="20" t="s">
        <v>322</v>
      </c>
      <c r="F217" s="20" t="s">
        <v>295</v>
      </c>
      <c r="G217" s="19" t="s">
        <v>45</v>
      </c>
      <c r="H217" s="19" t="s">
        <v>46</v>
      </c>
      <c r="I217" s="19" t="s">
        <v>65</v>
      </c>
      <c r="J217" s="22">
        <v>62009840</v>
      </c>
      <c r="K217" s="5">
        <v>0</v>
      </c>
      <c r="L217" s="22">
        <f>+Tabla7[[#This Row],[VALOR UNITARIO]]*Tabla7[[#This Row],[META_NORTE]]</f>
        <v>0</v>
      </c>
      <c r="M217" s="38">
        <v>0</v>
      </c>
      <c r="N217" s="39">
        <v>0</v>
      </c>
      <c r="O217" s="39">
        <v>0</v>
      </c>
      <c r="P217" s="39">
        <v>0</v>
      </c>
      <c r="Q217" s="39">
        <v>0</v>
      </c>
      <c r="R217" s="39">
        <v>0</v>
      </c>
      <c r="S217" s="39">
        <v>0</v>
      </c>
      <c r="T217" s="40">
        <v>0</v>
      </c>
      <c r="U217" s="28">
        <f>+Tabla7[[#This Row],[META_USAQUEN]]+Tabla7[[#This Row],[META_ENGATIVA]]+Tabla7[[#This Row],[META_SUBA]]+Tabla7[[#This Row],[META_CHAPINERO]]+Tabla7[[#This Row],[META_BARRIOS_UNIDOS]]+Tabla7[[#This Row],[META_TEUSAQUILLO]]+Tabla7[[#This Row],[META_SUBRED]]+Tabla7[[#This Row],[META_DISTRITO]]</f>
        <v>0</v>
      </c>
      <c r="V217" s="29">
        <f>+Tabla7[[#This Row],[META_NORTE]]-Tabla7[[#This Row],[META_TOTAL]]</f>
        <v>0</v>
      </c>
      <c r="W217" s="30">
        <f>+Tabla7[[#This Row],[VALOR UNITARIO]]*Tabla7[[#This Row],[META_USAQUEN]]</f>
        <v>0</v>
      </c>
      <c r="X217" s="31">
        <f>+Tabla7[[#This Row],[META_ENGATIVA]]*Tabla7[[#This Row],[VALOR UNITARIO]]</f>
        <v>0</v>
      </c>
      <c r="Y217" s="31">
        <f>+Tabla7[[#This Row],[META_SUBA]]*Tabla7[[#This Row],[VALOR UNITARIO]]</f>
        <v>0</v>
      </c>
      <c r="Z217" s="31">
        <f>+Tabla7[[#This Row],[META_CHAPINERO]]*Tabla7[[#This Row],[VALOR UNITARIO]]</f>
        <v>0</v>
      </c>
      <c r="AA217" s="31">
        <f>+Tabla7[[#This Row],[META_BARRIOS_UNIDOS]]*Tabla7[[#This Row],[VALOR UNITARIO]]</f>
        <v>0</v>
      </c>
      <c r="AB217" s="31">
        <f>+Tabla7[[#This Row],[META_TEUSAQUILLO]]*Tabla7[[#This Row],[VALOR UNITARIO]]</f>
        <v>0</v>
      </c>
      <c r="AC217" s="31">
        <f>+Tabla7[[#This Row],[META_SUBRED]]*Tabla7[[#This Row],[VALOR UNITARIO]]</f>
        <v>0</v>
      </c>
      <c r="AD217" s="32">
        <f>+Tabla7[[#This Row],[META_DISTRITO]]*Tabla7[[#This Row],[VALOR UNITARIO]]</f>
        <v>0</v>
      </c>
      <c r="AE217" s="30">
        <f>SUM(Tabla7[[#This Row],[$_USAQUEN]:[$_DISTRITO]])</f>
        <v>0</v>
      </c>
      <c r="AF217" s="32">
        <f>+Tabla7[[#This Row],[$_NORTE]]-Tabla7[[#This Row],[$_TOTAL]]</f>
        <v>0</v>
      </c>
    </row>
    <row r="218" spans="1:32" ht="76.5" hidden="1">
      <c r="A218" s="19" t="s">
        <v>54</v>
      </c>
      <c r="B218" s="20" t="s">
        <v>292</v>
      </c>
      <c r="C218" s="20" t="s">
        <v>308</v>
      </c>
      <c r="D218" s="21">
        <v>201</v>
      </c>
      <c r="E218" s="20" t="s">
        <v>323</v>
      </c>
      <c r="F218" s="20" t="s">
        <v>295</v>
      </c>
      <c r="G218" s="19" t="s">
        <v>324</v>
      </c>
      <c r="H218" s="19" t="s">
        <v>46</v>
      </c>
      <c r="I218" s="19" t="s">
        <v>47</v>
      </c>
      <c r="J218" s="22">
        <v>152760</v>
      </c>
      <c r="K218" s="5">
        <v>1902</v>
      </c>
      <c r="L218" s="22">
        <f>+Tabla7[[#This Row],[VALOR UNITARIO]]*Tabla7[[#This Row],[META_NORTE]]</f>
        <v>290549520</v>
      </c>
      <c r="M218" s="41">
        <f>+Tabla7[[#This Row],[META_NORTE]]*10.02/100</f>
        <v>190.5804</v>
      </c>
      <c r="N218" s="42">
        <f>+Tabla7[[#This Row],[META_NORTE]]*43.81/100</f>
        <v>833.26620000000014</v>
      </c>
      <c r="O218" s="42">
        <f>+Tabla7[[#This Row],[META_NORTE]]*29.46/100</f>
        <v>560.32920000000001</v>
      </c>
      <c r="P218" s="42">
        <f>+Tabla7[[#This Row],[META_NORTE]]*7.72/100</f>
        <v>146.83439999999999</v>
      </c>
      <c r="Q218" s="42">
        <f>+Tabla7[[#This Row],[META_NORTE]]*3.92/100</f>
        <v>74.558400000000006</v>
      </c>
      <c r="R218" s="42">
        <f>+Tabla7[[#This Row],[META_NORTE]]*5.07/100</f>
        <v>96.431400000000011</v>
      </c>
      <c r="S218" s="42"/>
      <c r="T218" s="43"/>
      <c r="U218" s="28">
        <f>+Tabla7[[#This Row],[META_USAQUEN]]+Tabla7[[#This Row],[META_ENGATIVA]]+Tabla7[[#This Row],[META_SUBA]]+Tabla7[[#This Row],[META_CHAPINERO]]+Tabla7[[#This Row],[META_BARRIOS_UNIDOS]]+Tabla7[[#This Row],[META_TEUSAQUILLO]]+Tabla7[[#This Row],[META_SUBRED]]+Tabla7[[#This Row],[META_DISTRITO]]</f>
        <v>1902</v>
      </c>
      <c r="V218" s="29">
        <f>+Tabla7[[#This Row],[META_NORTE]]-Tabla7[[#This Row],[META_TOTAL]]</f>
        <v>0</v>
      </c>
      <c r="W218" s="30">
        <f>+Tabla7[[#This Row],[VALOR UNITARIO]]*Tabla7[[#This Row],[META_USAQUEN]]</f>
        <v>29113061.903999999</v>
      </c>
      <c r="X218" s="31">
        <f>+Tabla7[[#This Row],[META_ENGATIVA]]*Tabla7[[#This Row],[VALOR UNITARIO]]</f>
        <v>127289744.71200003</v>
      </c>
      <c r="Y218" s="31">
        <f>+Tabla7[[#This Row],[META_SUBA]]*Tabla7[[#This Row],[VALOR UNITARIO]]</f>
        <v>85595888.592000008</v>
      </c>
      <c r="Z218" s="31">
        <f>+Tabla7[[#This Row],[META_CHAPINERO]]*Tabla7[[#This Row],[VALOR UNITARIO]]</f>
        <v>22430422.943999998</v>
      </c>
      <c r="AA218" s="31">
        <f>+Tabla7[[#This Row],[META_BARRIOS_UNIDOS]]*Tabla7[[#This Row],[VALOR UNITARIO]]</f>
        <v>11389541.184</v>
      </c>
      <c r="AB218" s="31">
        <f>+Tabla7[[#This Row],[META_TEUSAQUILLO]]*Tabla7[[#This Row],[VALOR UNITARIO]]</f>
        <v>14730860.664000001</v>
      </c>
      <c r="AC218" s="31">
        <f>+Tabla7[[#This Row],[META_SUBRED]]*Tabla7[[#This Row],[VALOR UNITARIO]]</f>
        <v>0</v>
      </c>
      <c r="AD218" s="32">
        <f>+Tabla7[[#This Row],[META_DISTRITO]]*Tabla7[[#This Row],[VALOR UNITARIO]]</f>
        <v>0</v>
      </c>
      <c r="AE218" s="30">
        <f>SUM(Tabla7[[#This Row],[$_USAQUEN]:[$_DISTRITO]])</f>
        <v>290549520</v>
      </c>
      <c r="AF218" s="32">
        <f>+Tabla7[[#This Row],[$_NORTE]]-Tabla7[[#This Row],[$_TOTAL]]</f>
        <v>0</v>
      </c>
    </row>
    <row r="219" spans="1:32" ht="64.5" hidden="1" thickTop="1">
      <c r="A219" s="19" t="s">
        <v>54</v>
      </c>
      <c r="B219" s="20" t="s">
        <v>292</v>
      </c>
      <c r="C219" s="20" t="s">
        <v>293</v>
      </c>
      <c r="D219" s="21">
        <v>202</v>
      </c>
      <c r="E219" s="20" t="s">
        <v>325</v>
      </c>
      <c r="F219" s="20" t="s">
        <v>295</v>
      </c>
      <c r="G219" s="19" t="s">
        <v>45</v>
      </c>
      <c r="H219" s="19" t="s">
        <v>46</v>
      </c>
      <c r="I219" s="19" t="s">
        <v>47</v>
      </c>
      <c r="J219" s="22">
        <v>41150864</v>
      </c>
      <c r="K219" s="5">
        <v>12</v>
      </c>
      <c r="L219" s="22">
        <f>+Tabla7[[#This Row],[VALOR UNITARIO]]*Tabla7[[#This Row],[META_NORTE]]</f>
        <v>493810368</v>
      </c>
      <c r="M219" s="38">
        <v>0</v>
      </c>
      <c r="N219" s="39">
        <v>0</v>
      </c>
      <c r="O219" s="39">
        <v>0</v>
      </c>
      <c r="P219" s="39">
        <v>0</v>
      </c>
      <c r="Q219" s="39">
        <v>0</v>
      </c>
      <c r="R219" s="39">
        <v>0</v>
      </c>
      <c r="S219" s="39">
        <v>12</v>
      </c>
      <c r="T219" s="40">
        <v>0</v>
      </c>
      <c r="U219" s="28">
        <f>+Tabla7[[#This Row],[META_USAQUEN]]+Tabla7[[#This Row],[META_ENGATIVA]]+Tabla7[[#This Row],[META_SUBA]]+Tabla7[[#This Row],[META_CHAPINERO]]+Tabla7[[#This Row],[META_BARRIOS_UNIDOS]]+Tabla7[[#This Row],[META_TEUSAQUILLO]]+Tabla7[[#This Row],[META_SUBRED]]+Tabla7[[#This Row],[META_DISTRITO]]</f>
        <v>12</v>
      </c>
      <c r="V219" s="29">
        <f>+Tabla7[[#This Row],[META_NORTE]]-Tabla7[[#This Row],[META_TOTAL]]</f>
        <v>0</v>
      </c>
      <c r="W219" s="30">
        <f>+Tabla7[[#This Row],[VALOR UNITARIO]]*Tabla7[[#This Row],[META_USAQUEN]]</f>
        <v>0</v>
      </c>
      <c r="X219" s="31">
        <f>+Tabla7[[#This Row],[META_ENGATIVA]]*Tabla7[[#This Row],[VALOR UNITARIO]]</f>
        <v>0</v>
      </c>
      <c r="Y219" s="31">
        <f>+Tabla7[[#This Row],[META_SUBA]]*Tabla7[[#This Row],[VALOR UNITARIO]]</f>
        <v>0</v>
      </c>
      <c r="Z219" s="31">
        <f>+Tabla7[[#This Row],[META_CHAPINERO]]*Tabla7[[#This Row],[VALOR UNITARIO]]</f>
        <v>0</v>
      </c>
      <c r="AA219" s="31">
        <f>+Tabla7[[#This Row],[META_BARRIOS_UNIDOS]]*Tabla7[[#This Row],[VALOR UNITARIO]]</f>
        <v>0</v>
      </c>
      <c r="AB219" s="31">
        <f>+Tabla7[[#This Row],[META_TEUSAQUILLO]]*Tabla7[[#This Row],[VALOR UNITARIO]]</f>
        <v>0</v>
      </c>
      <c r="AC219" s="31">
        <f>+Tabla7[[#This Row],[META_SUBRED]]*Tabla7[[#This Row],[VALOR UNITARIO]]</f>
        <v>493810368</v>
      </c>
      <c r="AD219" s="32">
        <f>+Tabla7[[#This Row],[META_DISTRITO]]*Tabla7[[#This Row],[VALOR UNITARIO]]</f>
        <v>0</v>
      </c>
      <c r="AE219" s="30">
        <f>SUM(Tabla7[[#This Row],[$_USAQUEN]:[$_DISTRITO]])</f>
        <v>493810368</v>
      </c>
      <c r="AF219" s="32">
        <f>+Tabla7[[#This Row],[$_NORTE]]-Tabla7[[#This Row],[$_TOTAL]]</f>
        <v>0</v>
      </c>
    </row>
    <row r="220" spans="1:32" ht="64.5" hidden="1" thickTop="1">
      <c r="A220" s="19" t="s">
        <v>54</v>
      </c>
      <c r="B220" s="20" t="s">
        <v>292</v>
      </c>
      <c r="C220" s="20" t="s">
        <v>293</v>
      </c>
      <c r="D220" s="21">
        <v>203</v>
      </c>
      <c r="E220" s="20" t="s">
        <v>326</v>
      </c>
      <c r="F220" s="20" t="s">
        <v>295</v>
      </c>
      <c r="G220" s="19" t="s">
        <v>45</v>
      </c>
      <c r="H220" s="19" t="s">
        <v>46</v>
      </c>
      <c r="I220" s="19" t="s">
        <v>47</v>
      </c>
      <c r="J220" s="22">
        <v>37156592</v>
      </c>
      <c r="K220" s="5">
        <v>0</v>
      </c>
      <c r="L220" s="22">
        <f>+Tabla7[[#This Row],[VALOR UNITARIO]]*Tabla7[[#This Row],[META_NORTE]]</f>
        <v>0</v>
      </c>
      <c r="M220" s="38">
        <v>0</v>
      </c>
      <c r="N220" s="39">
        <v>0</v>
      </c>
      <c r="O220" s="39">
        <v>0</v>
      </c>
      <c r="P220" s="39">
        <v>0</v>
      </c>
      <c r="Q220" s="39">
        <v>0</v>
      </c>
      <c r="R220" s="39">
        <v>0</v>
      </c>
      <c r="S220" s="39">
        <v>0</v>
      </c>
      <c r="T220" s="40">
        <v>0</v>
      </c>
      <c r="U220" s="28">
        <f>+Tabla7[[#This Row],[META_USAQUEN]]+Tabla7[[#This Row],[META_ENGATIVA]]+Tabla7[[#This Row],[META_SUBA]]+Tabla7[[#This Row],[META_CHAPINERO]]+Tabla7[[#This Row],[META_BARRIOS_UNIDOS]]+Tabla7[[#This Row],[META_TEUSAQUILLO]]+Tabla7[[#This Row],[META_SUBRED]]+Tabla7[[#This Row],[META_DISTRITO]]</f>
        <v>0</v>
      </c>
      <c r="V220" s="29">
        <f>+Tabla7[[#This Row],[META_NORTE]]-Tabla7[[#This Row],[META_TOTAL]]</f>
        <v>0</v>
      </c>
      <c r="W220" s="30">
        <f>+Tabla7[[#This Row],[VALOR UNITARIO]]*Tabla7[[#This Row],[META_USAQUEN]]</f>
        <v>0</v>
      </c>
      <c r="X220" s="31">
        <f>+Tabla7[[#This Row],[META_ENGATIVA]]*Tabla7[[#This Row],[VALOR UNITARIO]]</f>
        <v>0</v>
      </c>
      <c r="Y220" s="31">
        <f>+Tabla7[[#This Row],[META_SUBA]]*Tabla7[[#This Row],[VALOR UNITARIO]]</f>
        <v>0</v>
      </c>
      <c r="Z220" s="31">
        <f>+Tabla7[[#This Row],[META_CHAPINERO]]*Tabla7[[#This Row],[VALOR UNITARIO]]</f>
        <v>0</v>
      </c>
      <c r="AA220" s="31">
        <f>+Tabla7[[#This Row],[META_BARRIOS_UNIDOS]]*Tabla7[[#This Row],[VALOR UNITARIO]]</f>
        <v>0</v>
      </c>
      <c r="AB220" s="31">
        <f>+Tabla7[[#This Row],[META_TEUSAQUILLO]]*Tabla7[[#This Row],[VALOR UNITARIO]]</f>
        <v>0</v>
      </c>
      <c r="AC220" s="31">
        <f>+Tabla7[[#This Row],[META_SUBRED]]*Tabla7[[#This Row],[VALOR UNITARIO]]</f>
        <v>0</v>
      </c>
      <c r="AD220" s="32">
        <f>+Tabla7[[#This Row],[META_DISTRITO]]*Tabla7[[#This Row],[VALOR UNITARIO]]</f>
        <v>0</v>
      </c>
      <c r="AE220" s="30">
        <f>SUM(Tabla7[[#This Row],[$_USAQUEN]:[$_DISTRITO]])</f>
        <v>0</v>
      </c>
      <c r="AF220" s="32">
        <f>+Tabla7[[#This Row],[$_NORTE]]-Tabla7[[#This Row],[$_TOTAL]]</f>
        <v>0</v>
      </c>
    </row>
    <row r="221" spans="1:32" ht="64.5" hidden="1" thickTop="1">
      <c r="A221" s="19" t="s">
        <v>54</v>
      </c>
      <c r="B221" s="20" t="s">
        <v>292</v>
      </c>
      <c r="C221" s="20" t="s">
        <v>293</v>
      </c>
      <c r="D221" s="21">
        <v>204</v>
      </c>
      <c r="E221" s="20" t="s">
        <v>327</v>
      </c>
      <c r="F221" s="20" t="s">
        <v>295</v>
      </c>
      <c r="G221" s="19" t="s">
        <v>45</v>
      </c>
      <c r="H221" s="19" t="s">
        <v>46</v>
      </c>
      <c r="I221" s="19" t="s">
        <v>47</v>
      </c>
      <c r="J221" s="22">
        <v>33162320</v>
      </c>
      <c r="K221" s="5">
        <v>0</v>
      </c>
      <c r="L221" s="22">
        <f>+Tabla7[[#This Row],[VALOR UNITARIO]]*Tabla7[[#This Row],[META_NORTE]]</f>
        <v>0</v>
      </c>
      <c r="M221" s="38">
        <v>0</v>
      </c>
      <c r="N221" s="39">
        <v>0</v>
      </c>
      <c r="O221" s="39">
        <v>0</v>
      </c>
      <c r="P221" s="39">
        <v>0</v>
      </c>
      <c r="Q221" s="39">
        <v>0</v>
      </c>
      <c r="R221" s="39">
        <v>0</v>
      </c>
      <c r="S221" s="39">
        <v>0</v>
      </c>
      <c r="T221" s="40">
        <v>0</v>
      </c>
      <c r="U221" s="28">
        <f>+Tabla7[[#This Row],[META_USAQUEN]]+Tabla7[[#This Row],[META_ENGATIVA]]+Tabla7[[#This Row],[META_SUBA]]+Tabla7[[#This Row],[META_CHAPINERO]]+Tabla7[[#This Row],[META_BARRIOS_UNIDOS]]+Tabla7[[#This Row],[META_TEUSAQUILLO]]+Tabla7[[#This Row],[META_SUBRED]]+Tabla7[[#This Row],[META_DISTRITO]]</f>
        <v>0</v>
      </c>
      <c r="V221" s="29">
        <f>+Tabla7[[#This Row],[META_NORTE]]-Tabla7[[#This Row],[META_TOTAL]]</f>
        <v>0</v>
      </c>
      <c r="W221" s="30">
        <f>+Tabla7[[#This Row],[VALOR UNITARIO]]*Tabla7[[#This Row],[META_USAQUEN]]</f>
        <v>0</v>
      </c>
      <c r="X221" s="31">
        <f>+Tabla7[[#This Row],[META_ENGATIVA]]*Tabla7[[#This Row],[VALOR UNITARIO]]</f>
        <v>0</v>
      </c>
      <c r="Y221" s="31">
        <f>+Tabla7[[#This Row],[META_SUBA]]*Tabla7[[#This Row],[VALOR UNITARIO]]</f>
        <v>0</v>
      </c>
      <c r="Z221" s="31">
        <f>+Tabla7[[#This Row],[META_CHAPINERO]]*Tabla7[[#This Row],[VALOR UNITARIO]]</f>
        <v>0</v>
      </c>
      <c r="AA221" s="31">
        <f>+Tabla7[[#This Row],[META_BARRIOS_UNIDOS]]*Tabla7[[#This Row],[VALOR UNITARIO]]</f>
        <v>0</v>
      </c>
      <c r="AB221" s="31">
        <f>+Tabla7[[#This Row],[META_TEUSAQUILLO]]*Tabla7[[#This Row],[VALOR UNITARIO]]</f>
        <v>0</v>
      </c>
      <c r="AC221" s="31">
        <f>+Tabla7[[#This Row],[META_SUBRED]]*Tabla7[[#This Row],[VALOR UNITARIO]]</f>
        <v>0</v>
      </c>
      <c r="AD221" s="32">
        <f>+Tabla7[[#This Row],[META_DISTRITO]]*Tabla7[[#This Row],[VALOR UNITARIO]]</f>
        <v>0</v>
      </c>
      <c r="AE221" s="30">
        <f>SUM(Tabla7[[#This Row],[$_USAQUEN]:[$_DISTRITO]])</f>
        <v>0</v>
      </c>
      <c r="AF221" s="32">
        <f>+Tabla7[[#This Row],[$_NORTE]]-Tabla7[[#This Row],[$_TOTAL]]</f>
        <v>0</v>
      </c>
    </row>
    <row r="222" spans="1:32" ht="128.25" hidden="1" thickTop="1">
      <c r="A222" s="19" t="s">
        <v>54</v>
      </c>
      <c r="B222" s="20" t="s">
        <v>292</v>
      </c>
      <c r="C222" s="20" t="s">
        <v>293</v>
      </c>
      <c r="D222" s="21">
        <v>205</v>
      </c>
      <c r="E222" s="20" t="s">
        <v>328</v>
      </c>
      <c r="F222" s="20" t="s">
        <v>295</v>
      </c>
      <c r="G222" s="19" t="s">
        <v>45</v>
      </c>
      <c r="H222" s="19" t="s">
        <v>46</v>
      </c>
      <c r="I222" s="19" t="s">
        <v>47</v>
      </c>
      <c r="J222" s="22">
        <v>11243136</v>
      </c>
      <c r="K222" s="5">
        <v>12</v>
      </c>
      <c r="L222" s="22">
        <f>+Tabla7[[#This Row],[VALOR UNITARIO]]*Tabla7[[#This Row],[META_NORTE]]</f>
        <v>134917632</v>
      </c>
      <c r="M222" s="38">
        <v>0</v>
      </c>
      <c r="N222" s="39">
        <v>0</v>
      </c>
      <c r="O222" s="39">
        <v>0</v>
      </c>
      <c r="P222" s="39">
        <v>0</v>
      </c>
      <c r="Q222" s="39">
        <v>0</v>
      </c>
      <c r="R222" s="39">
        <v>0</v>
      </c>
      <c r="S222" s="39">
        <v>12</v>
      </c>
      <c r="T222" s="40">
        <v>0</v>
      </c>
      <c r="U222" s="28">
        <f>+Tabla7[[#This Row],[META_USAQUEN]]+Tabla7[[#This Row],[META_ENGATIVA]]+Tabla7[[#This Row],[META_SUBA]]+Tabla7[[#This Row],[META_CHAPINERO]]+Tabla7[[#This Row],[META_BARRIOS_UNIDOS]]+Tabla7[[#This Row],[META_TEUSAQUILLO]]+Tabla7[[#This Row],[META_SUBRED]]+Tabla7[[#This Row],[META_DISTRITO]]</f>
        <v>12</v>
      </c>
      <c r="V222" s="29">
        <f>+Tabla7[[#This Row],[META_NORTE]]-Tabla7[[#This Row],[META_TOTAL]]</f>
        <v>0</v>
      </c>
      <c r="W222" s="30">
        <f>+Tabla7[[#This Row],[VALOR UNITARIO]]*Tabla7[[#This Row],[META_USAQUEN]]</f>
        <v>0</v>
      </c>
      <c r="X222" s="31">
        <f>+Tabla7[[#This Row],[META_ENGATIVA]]*Tabla7[[#This Row],[VALOR UNITARIO]]</f>
        <v>0</v>
      </c>
      <c r="Y222" s="31">
        <f>+Tabla7[[#This Row],[META_SUBA]]*Tabla7[[#This Row],[VALOR UNITARIO]]</f>
        <v>0</v>
      </c>
      <c r="Z222" s="31">
        <f>+Tabla7[[#This Row],[META_CHAPINERO]]*Tabla7[[#This Row],[VALOR UNITARIO]]</f>
        <v>0</v>
      </c>
      <c r="AA222" s="31">
        <f>+Tabla7[[#This Row],[META_BARRIOS_UNIDOS]]*Tabla7[[#This Row],[VALOR UNITARIO]]</f>
        <v>0</v>
      </c>
      <c r="AB222" s="31">
        <f>+Tabla7[[#This Row],[META_TEUSAQUILLO]]*Tabla7[[#This Row],[VALOR UNITARIO]]</f>
        <v>0</v>
      </c>
      <c r="AC222" s="31">
        <f>+Tabla7[[#This Row],[META_SUBRED]]*Tabla7[[#This Row],[VALOR UNITARIO]]</f>
        <v>134917632</v>
      </c>
      <c r="AD222" s="32">
        <f>+Tabla7[[#This Row],[META_DISTRITO]]*Tabla7[[#This Row],[VALOR UNITARIO]]</f>
        <v>0</v>
      </c>
      <c r="AE222" s="30">
        <f>SUM(Tabla7[[#This Row],[$_USAQUEN]:[$_DISTRITO]])</f>
        <v>134917632</v>
      </c>
      <c r="AF222" s="32">
        <f>+Tabla7[[#This Row],[$_NORTE]]-Tabla7[[#This Row],[$_TOTAL]]</f>
        <v>0</v>
      </c>
    </row>
    <row r="223" spans="1:32" ht="64.5" hidden="1" thickTop="1">
      <c r="A223" s="19" t="s">
        <v>54</v>
      </c>
      <c r="B223" s="20" t="s">
        <v>292</v>
      </c>
      <c r="C223" s="20" t="s">
        <v>293</v>
      </c>
      <c r="D223" s="21">
        <v>206</v>
      </c>
      <c r="E223" s="20" t="s">
        <v>329</v>
      </c>
      <c r="F223" s="20" t="s">
        <v>295</v>
      </c>
      <c r="G223" s="19" t="s">
        <v>45</v>
      </c>
      <c r="H223" s="19" t="s">
        <v>46</v>
      </c>
      <c r="I223" s="19" t="s">
        <v>47</v>
      </c>
      <c r="J223" s="22">
        <v>7347488</v>
      </c>
      <c r="K223" s="5">
        <v>12</v>
      </c>
      <c r="L223" s="22">
        <f>+Tabla7[[#This Row],[VALOR UNITARIO]]*Tabla7[[#This Row],[META_NORTE]]</f>
        <v>88169856</v>
      </c>
      <c r="M223" s="38">
        <v>0</v>
      </c>
      <c r="N223" s="39">
        <v>0</v>
      </c>
      <c r="O223" s="39">
        <v>0</v>
      </c>
      <c r="P223" s="39">
        <v>0</v>
      </c>
      <c r="Q223" s="39">
        <v>0</v>
      </c>
      <c r="R223" s="39">
        <v>0</v>
      </c>
      <c r="S223" s="39">
        <v>12</v>
      </c>
      <c r="T223" s="40">
        <v>0</v>
      </c>
      <c r="U223" s="28">
        <f>+Tabla7[[#This Row],[META_USAQUEN]]+Tabla7[[#This Row],[META_ENGATIVA]]+Tabla7[[#This Row],[META_SUBA]]+Tabla7[[#This Row],[META_CHAPINERO]]+Tabla7[[#This Row],[META_BARRIOS_UNIDOS]]+Tabla7[[#This Row],[META_TEUSAQUILLO]]+Tabla7[[#This Row],[META_SUBRED]]+Tabla7[[#This Row],[META_DISTRITO]]</f>
        <v>12</v>
      </c>
      <c r="V223" s="29">
        <f>+Tabla7[[#This Row],[META_NORTE]]-Tabla7[[#This Row],[META_TOTAL]]</f>
        <v>0</v>
      </c>
      <c r="W223" s="30">
        <f>+Tabla7[[#This Row],[VALOR UNITARIO]]*Tabla7[[#This Row],[META_USAQUEN]]</f>
        <v>0</v>
      </c>
      <c r="X223" s="31">
        <f>+Tabla7[[#This Row],[META_ENGATIVA]]*Tabla7[[#This Row],[VALOR UNITARIO]]</f>
        <v>0</v>
      </c>
      <c r="Y223" s="31">
        <f>+Tabla7[[#This Row],[META_SUBA]]*Tabla7[[#This Row],[VALOR UNITARIO]]</f>
        <v>0</v>
      </c>
      <c r="Z223" s="31">
        <f>+Tabla7[[#This Row],[META_CHAPINERO]]*Tabla7[[#This Row],[VALOR UNITARIO]]</f>
        <v>0</v>
      </c>
      <c r="AA223" s="31">
        <f>+Tabla7[[#This Row],[META_BARRIOS_UNIDOS]]*Tabla7[[#This Row],[VALOR UNITARIO]]</f>
        <v>0</v>
      </c>
      <c r="AB223" s="31">
        <f>+Tabla7[[#This Row],[META_TEUSAQUILLO]]*Tabla7[[#This Row],[VALOR UNITARIO]]</f>
        <v>0</v>
      </c>
      <c r="AC223" s="31">
        <f>+Tabla7[[#This Row],[META_SUBRED]]*Tabla7[[#This Row],[VALOR UNITARIO]]</f>
        <v>88169856</v>
      </c>
      <c r="AD223" s="32">
        <f>+Tabla7[[#This Row],[META_DISTRITO]]*Tabla7[[#This Row],[VALOR UNITARIO]]</f>
        <v>0</v>
      </c>
      <c r="AE223" s="30">
        <f>SUM(Tabla7[[#This Row],[$_USAQUEN]:[$_DISTRITO]])</f>
        <v>88169856</v>
      </c>
      <c r="AF223" s="32">
        <f>+Tabla7[[#This Row],[$_NORTE]]-Tabla7[[#This Row],[$_TOTAL]]</f>
        <v>0</v>
      </c>
    </row>
    <row r="224" spans="1:32" ht="64.5" hidden="1" thickTop="1">
      <c r="A224" s="19" t="s">
        <v>54</v>
      </c>
      <c r="B224" s="20" t="s">
        <v>292</v>
      </c>
      <c r="C224" s="20" t="s">
        <v>293</v>
      </c>
      <c r="D224" s="21">
        <v>207</v>
      </c>
      <c r="E224" s="20" t="s">
        <v>330</v>
      </c>
      <c r="F224" s="20" t="s">
        <v>295</v>
      </c>
      <c r="G224" s="19" t="s">
        <v>45</v>
      </c>
      <c r="H224" s="19" t="s">
        <v>46</v>
      </c>
      <c r="I224" s="19" t="s">
        <v>47</v>
      </c>
      <c r="J224" s="22">
        <v>8210448</v>
      </c>
      <c r="K224" s="5">
        <v>12</v>
      </c>
      <c r="L224" s="22">
        <f>+Tabla7[[#This Row],[VALOR UNITARIO]]*Tabla7[[#This Row],[META_NORTE]]</f>
        <v>98525376</v>
      </c>
      <c r="M224" s="38">
        <v>0</v>
      </c>
      <c r="N224" s="39">
        <v>0</v>
      </c>
      <c r="O224" s="39">
        <v>0</v>
      </c>
      <c r="P224" s="39">
        <v>0</v>
      </c>
      <c r="Q224" s="39">
        <v>0</v>
      </c>
      <c r="R224" s="39">
        <v>0</v>
      </c>
      <c r="S224" s="39">
        <v>12</v>
      </c>
      <c r="T224" s="40">
        <v>0</v>
      </c>
      <c r="U224" s="28">
        <f>+Tabla7[[#This Row],[META_USAQUEN]]+Tabla7[[#This Row],[META_ENGATIVA]]+Tabla7[[#This Row],[META_SUBA]]+Tabla7[[#This Row],[META_CHAPINERO]]+Tabla7[[#This Row],[META_BARRIOS_UNIDOS]]+Tabla7[[#This Row],[META_TEUSAQUILLO]]+Tabla7[[#This Row],[META_SUBRED]]+Tabla7[[#This Row],[META_DISTRITO]]</f>
        <v>12</v>
      </c>
      <c r="V224" s="29">
        <f>+Tabla7[[#This Row],[META_NORTE]]-Tabla7[[#This Row],[META_TOTAL]]</f>
        <v>0</v>
      </c>
      <c r="W224" s="30">
        <f>+Tabla7[[#This Row],[VALOR UNITARIO]]*Tabla7[[#This Row],[META_USAQUEN]]</f>
        <v>0</v>
      </c>
      <c r="X224" s="31">
        <f>+Tabla7[[#This Row],[META_ENGATIVA]]*Tabla7[[#This Row],[VALOR UNITARIO]]</f>
        <v>0</v>
      </c>
      <c r="Y224" s="31">
        <f>+Tabla7[[#This Row],[META_SUBA]]*Tabla7[[#This Row],[VALOR UNITARIO]]</f>
        <v>0</v>
      </c>
      <c r="Z224" s="31">
        <f>+Tabla7[[#This Row],[META_CHAPINERO]]*Tabla7[[#This Row],[VALOR UNITARIO]]</f>
        <v>0</v>
      </c>
      <c r="AA224" s="31">
        <f>+Tabla7[[#This Row],[META_BARRIOS_UNIDOS]]*Tabla7[[#This Row],[VALOR UNITARIO]]</f>
        <v>0</v>
      </c>
      <c r="AB224" s="31">
        <f>+Tabla7[[#This Row],[META_TEUSAQUILLO]]*Tabla7[[#This Row],[VALOR UNITARIO]]</f>
        <v>0</v>
      </c>
      <c r="AC224" s="31">
        <f>+Tabla7[[#This Row],[META_SUBRED]]*Tabla7[[#This Row],[VALOR UNITARIO]]</f>
        <v>98525376</v>
      </c>
      <c r="AD224" s="32">
        <f>+Tabla7[[#This Row],[META_DISTRITO]]*Tabla7[[#This Row],[VALOR UNITARIO]]</f>
        <v>0</v>
      </c>
      <c r="AE224" s="30">
        <f>SUM(Tabla7[[#This Row],[$_USAQUEN]:[$_DISTRITO]])</f>
        <v>98525376</v>
      </c>
      <c r="AF224" s="32">
        <f>+Tabla7[[#This Row],[$_NORTE]]-Tabla7[[#This Row],[$_TOTAL]]</f>
        <v>0</v>
      </c>
    </row>
    <row r="225" spans="1:32" ht="77.25" hidden="1" thickTop="1">
      <c r="A225" s="19" t="s">
        <v>54</v>
      </c>
      <c r="B225" s="20" t="s">
        <v>292</v>
      </c>
      <c r="C225" s="20" t="s">
        <v>308</v>
      </c>
      <c r="D225" s="21">
        <v>208</v>
      </c>
      <c r="E225" s="20" t="s">
        <v>331</v>
      </c>
      <c r="F225" s="20" t="s">
        <v>295</v>
      </c>
      <c r="G225" s="19" t="s">
        <v>45</v>
      </c>
      <c r="H225" s="19" t="s">
        <v>46</v>
      </c>
      <c r="I225" s="19" t="s">
        <v>47</v>
      </c>
      <c r="J225" s="22">
        <v>12969056</v>
      </c>
      <c r="K225" s="5">
        <v>36</v>
      </c>
      <c r="L225" s="22">
        <f>+Tabla7[[#This Row],[VALOR UNITARIO]]*Tabla7[[#This Row],[META_NORTE]]</f>
        <v>466886016</v>
      </c>
      <c r="M225" s="38">
        <v>0</v>
      </c>
      <c r="N225" s="39">
        <v>0</v>
      </c>
      <c r="O225" s="39">
        <v>0</v>
      </c>
      <c r="P225" s="39">
        <v>0</v>
      </c>
      <c r="Q225" s="39">
        <v>0</v>
      </c>
      <c r="R225" s="39">
        <v>0</v>
      </c>
      <c r="S225" s="39">
        <v>36</v>
      </c>
      <c r="T225" s="40">
        <v>0</v>
      </c>
      <c r="U225" s="28">
        <f>+Tabla7[[#This Row],[META_USAQUEN]]+Tabla7[[#This Row],[META_ENGATIVA]]+Tabla7[[#This Row],[META_SUBA]]+Tabla7[[#This Row],[META_CHAPINERO]]+Tabla7[[#This Row],[META_BARRIOS_UNIDOS]]+Tabla7[[#This Row],[META_TEUSAQUILLO]]+Tabla7[[#This Row],[META_SUBRED]]+Tabla7[[#This Row],[META_DISTRITO]]</f>
        <v>36</v>
      </c>
      <c r="V225" s="29">
        <f>+Tabla7[[#This Row],[META_NORTE]]-Tabla7[[#This Row],[META_TOTAL]]</f>
        <v>0</v>
      </c>
      <c r="W225" s="30">
        <f>+Tabla7[[#This Row],[VALOR UNITARIO]]*Tabla7[[#This Row],[META_USAQUEN]]</f>
        <v>0</v>
      </c>
      <c r="X225" s="31">
        <f>+Tabla7[[#This Row],[META_ENGATIVA]]*Tabla7[[#This Row],[VALOR UNITARIO]]</f>
        <v>0</v>
      </c>
      <c r="Y225" s="31">
        <f>+Tabla7[[#This Row],[META_SUBA]]*Tabla7[[#This Row],[VALOR UNITARIO]]</f>
        <v>0</v>
      </c>
      <c r="Z225" s="31">
        <f>+Tabla7[[#This Row],[META_CHAPINERO]]*Tabla7[[#This Row],[VALOR UNITARIO]]</f>
        <v>0</v>
      </c>
      <c r="AA225" s="31">
        <f>+Tabla7[[#This Row],[META_BARRIOS_UNIDOS]]*Tabla7[[#This Row],[VALOR UNITARIO]]</f>
        <v>0</v>
      </c>
      <c r="AB225" s="31">
        <f>+Tabla7[[#This Row],[META_TEUSAQUILLO]]*Tabla7[[#This Row],[VALOR UNITARIO]]</f>
        <v>0</v>
      </c>
      <c r="AC225" s="31">
        <f>+Tabla7[[#This Row],[META_SUBRED]]*Tabla7[[#This Row],[VALOR UNITARIO]]</f>
        <v>466886016</v>
      </c>
      <c r="AD225" s="32">
        <f>+Tabla7[[#This Row],[META_DISTRITO]]*Tabla7[[#This Row],[VALOR UNITARIO]]</f>
        <v>0</v>
      </c>
      <c r="AE225" s="30">
        <f>SUM(Tabla7[[#This Row],[$_USAQUEN]:[$_DISTRITO]])</f>
        <v>466886016</v>
      </c>
      <c r="AF225" s="32">
        <f>+Tabla7[[#This Row],[$_NORTE]]-Tabla7[[#This Row],[$_TOTAL]]</f>
        <v>0</v>
      </c>
    </row>
    <row r="226" spans="1:32" ht="77.25" hidden="1" thickTop="1">
      <c r="A226" s="19" t="s">
        <v>54</v>
      </c>
      <c r="B226" s="20" t="s">
        <v>292</v>
      </c>
      <c r="C226" s="20" t="s">
        <v>308</v>
      </c>
      <c r="D226" s="21">
        <v>209</v>
      </c>
      <c r="E226" s="20" t="s">
        <v>332</v>
      </c>
      <c r="F226" s="20" t="s">
        <v>295</v>
      </c>
      <c r="G226" s="19" t="s">
        <v>45</v>
      </c>
      <c r="H226" s="19" t="s">
        <v>46</v>
      </c>
      <c r="I226" s="19" t="s">
        <v>47</v>
      </c>
      <c r="J226" s="22">
        <v>7988544</v>
      </c>
      <c r="K226" s="5">
        <v>12</v>
      </c>
      <c r="L226" s="22">
        <f>+Tabla7[[#This Row],[VALOR UNITARIO]]*Tabla7[[#This Row],[META_NORTE]]</f>
        <v>95862528</v>
      </c>
      <c r="M226" s="38">
        <v>0</v>
      </c>
      <c r="N226" s="39">
        <v>0</v>
      </c>
      <c r="O226" s="39">
        <v>0</v>
      </c>
      <c r="P226" s="39">
        <v>0</v>
      </c>
      <c r="Q226" s="39">
        <v>0</v>
      </c>
      <c r="R226" s="39">
        <v>0</v>
      </c>
      <c r="S226" s="39">
        <v>12</v>
      </c>
      <c r="T226" s="40">
        <v>0</v>
      </c>
      <c r="U226" s="28">
        <f>+Tabla7[[#This Row],[META_USAQUEN]]+Tabla7[[#This Row],[META_ENGATIVA]]+Tabla7[[#This Row],[META_SUBA]]+Tabla7[[#This Row],[META_CHAPINERO]]+Tabla7[[#This Row],[META_BARRIOS_UNIDOS]]+Tabla7[[#This Row],[META_TEUSAQUILLO]]+Tabla7[[#This Row],[META_SUBRED]]+Tabla7[[#This Row],[META_DISTRITO]]</f>
        <v>12</v>
      </c>
      <c r="V226" s="29">
        <f>+Tabla7[[#This Row],[META_NORTE]]-Tabla7[[#This Row],[META_TOTAL]]</f>
        <v>0</v>
      </c>
      <c r="W226" s="30">
        <f>+Tabla7[[#This Row],[VALOR UNITARIO]]*Tabla7[[#This Row],[META_USAQUEN]]</f>
        <v>0</v>
      </c>
      <c r="X226" s="31">
        <f>+Tabla7[[#This Row],[META_ENGATIVA]]*Tabla7[[#This Row],[VALOR UNITARIO]]</f>
        <v>0</v>
      </c>
      <c r="Y226" s="31">
        <f>+Tabla7[[#This Row],[META_SUBA]]*Tabla7[[#This Row],[VALOR UNITARIO]]</f>
        <v>0</v>
      </c>
      <c r="Z226" s="31">
        <f>+Tabla7[[#This Row],[META_CHAPINERO]]*Tabla7[[#This Row],[VALOR UNITARIO]]</f>
        <v>0</v>
      </c>
      <c r="AA226" s="31">
        <f>+Tabla7[[#This Row],[META_BARRIOS_UNIDOS]]*Tabla7[[#This Row],[VALOR UNITARIO]]</f>
        <v>0</v>
      </c>
      <c r="AB226" s="31">
        <f>+Tabla7[[#This Row],[META_TEUSAQUILLO]]*Tabla7[[#This Row],[VALOR UNITARIO]]</f>
        <v>0</v>
      </c>
      <c r="AC226" s="31">
        <f>+Tabla7[[#This Row],[META_SUBRED]]*Tabla7[[#This Row],[VALOR UNITARIO]]</f>
        <v>95862528</v>
      </c>
      <c r="AD226" s="32">
        <f>+Tabla7[[#This Row],[META_DISTRITO]]*Tabla7[[#This Row],[VALOR UNITARIO]]</f>
        <v>0</v>
      </c>
      <c r="AE226" s="30">
        <f>SUM(Tabla7[[#This Row],[$_USAQUEN]:[$_DISTRITO]])</f>
        <v>95862528</v>
      </c>
      <c r="AF226" s="32">
        <f>+Tabla7[[#This Row],[$_NORTE]]-Tabla7[[#This Row],[$_TOTAL]]</f>
        <v>0</v>
      </c>
    </row>
    <row r="227" spans="1:32" ht="76.5" hidden="1">
      <c r="A227" s="19" t="s">
        <v>54</v>
      </c>
      <c r="B227" s="20" t="s">
        <v>292</v>
      </c>
      <c r="C227" s="20" t="s">
        <v>308</v>
      </c>
      <c r="D227" s="21">
        <v>210</v>
      </c>
      <c r="E227" s="20" t="s">
        <v>333</v>
      </c>
      <c r="F227" s="20" t="s">
        <v>295</v>
      </c>
      <c r="G227" s="19" t="s">
        <v>45</v>
      </c>
      <c r="H227" s="19" t="s">
        <v>67</v>
      </c>
      <c r="I227" s="19" t="s">
        <v>47</v>
      </c>
      <c r="J227" s="22">
        <v>70836688</v>
      </c>
      <c r="K227" s="5">
        <v>0</v>
      </c>
      <c r="L227" s="22">
        <f>+Tabla7[[#This Row],[VALOR UNITARIO]]*Tabla7[[#This Row],[META_NORTE]]</f>
        <v>0</v>
      </c>
      <c r="M227" s="41">
        <f>+Tabla7[[#This Row],[META_NORTE]]*10.02/100</f>
        <v>0</v>
      </c>
      <c r="N227" s="42">
        <f>+Tabla7[[#This Row],[META_NORTE]]*43.81/100</f>
        <v>0</v>
      </c>
      <c r="O227" s="42">
        <f>+Tabla7[[#This Row],[META_NORTE]]*29.46/100</f>
        <v>0</v>
      </c>
      <c r="P227" s="42">
        <f>+Tabla7[[#This Row],[META_NORTE]]*7.72/100</f>
        <v>0</v>
      </c>
      <c r="Q227" s="42">
        <f>+Tabla7[[#This Row],[META_NORTE]]*3.92/100</f>
        <v>0</v>
      </c>
      <c r="R227" s="42">
        <f>+Tabla7[[#This Row],[META_NORTE]]*5.07/100</f>
        <v>0</v>
      </c>
      <c r="S227" s="42">
        <v>0</v>
      </c>
      <c r="T227" s="43">
        <v>0</v>
      </c>
      <c r="U227" s="28">
        <f>+Tabla7[[#This Row],[META_USAQUEN]]+Tabla7[[#This Row],[META_ENGATIVA]]+Tabla7[[#This Row],[META_SUBA]]+Tabla7[[#This Row],[META_CHAPINERO]]+Tabla7[[#This Row],[META_BARRIOS_UNIDOS]]+Tabla7[[#This Row],[META_TEUSAQUILLO]]+Tabla7[[#This Row],[META_SUBRED]]+Tabla7[[#This Row],[META_DISTRITO]]</f>
        <v>0</v>
      </c>
      <c r="V227" s="29">
        <f>+Tabla7[[#This Row],[META_NORTE]]-Tabla7[[#This Row],[META_TOTAL]]</f>
        <v>0</v>
      </c>
      <c r="W227" s="30">
        <f>+Tabla7[[#This Row],[VALOR UNITARIO]]*Tabla7[[#This Row],[META_USAQUEN]]</f>
        <v>0</v>
      </c>
      <c r="X227" s="31">
        <f>+Tabla7[[#This Row],[META_ENGATIVA]]*Tabla7[[#This Row],[VALOR UNITARIO]]</f>
        <v>0</v>
      </c>
      <c r="Y227" s="31">
        <f>+Tabla7[[#This Row],[META_SUBA]]*Tabla7[[#This Row],[VALOR UNITARIO]]</f>
        <v>0</v>
      </c>
      <c r="Z227" s="31">
        <f>+Tabla7[[#This Row],[META_CHAPINERO]]*Tabla7[[#This Row],[VALOR UNITARIO]]</f>
        <v>0</v>
      </c>
      <c r="AA227" s="31">
        <f>+Tabla7[[#This Row],[META_BARRIOS_UNIDOS]]*Tabla7[[#This Row],[VALOR UNITARIO]]</f>
        <v>0</v>
      </c>
      <c r="AB227" s="31">
        <f>+Tabla7[[#This Row],[META_TEUSAQUILLO]]*Tabla7[[#This Row],[VALOR UNITARIO]]</f>
        <v>0</v>
      </c>
      <c r="AC227" s="31">
        <f>+Tabla7[[#This Row],[META_SUBRED]]*Tabla7[[#This Row],[VALOR UNITARIO]]</f>
        <v>0</v>
      </c>
      <c r="AD227" s="32">
        <f>+Tabla7[[#This Row],[META_DISTRITO]]*Tabla7[[#This Row],[VALOR UNITARIO]]</f>
        <v>0</v>
      </c>
      <c r="AE227" s="30">
        <f>SUM(Tabla7[[#This Row],[$_USAQUEN]:[$_DISTRITO]])</f>
        <v>0</v>
      </c>
      <c r="AF227" s="32">
        <f>+Tabla7[[#This Row],[$_NORTE]]-Tabla7[[#This Row],[$_TOTAL]]</f>
        <v>0</v>
      </c>
    </row>
    <row r="228" spans="1:32" ht="76.5" hidden="1">
      <c r="A228" s="19" t="s">
        <v>54</v>
      </c>
      <c r="B228" s="20" t="s">
        <v>292</v>
      </c>
      <c r="C228" s="20" t="s">
        <v>308</v>
      </c>
      <c r="D228" s="21">
        <v>211</v>
      </c>
      <c r="E228" s="20" t="s">
        <v>334</v>
      </c>
      <c r="F228" s="20" t="s">
        <v>295</v>
      </c>
      <c r="G228" s="19" t="s">
        <v>45</v>
      </c>
      <c r="H228" s="19" t="s">
        <v>67</v>
      </c>
      <c r="I228" s="19" t="s">
        <v>65</v>
      </c>
      <c r="J228" s="22">
        <v>25938112</v>
      </c>
      <c r="K228" s="5">
        <v>0</v>
      </c>
      <c r="L228" s="22">
        <f>+Tabla7[[#This Row],[VALOR UNITARIO]]*Tabla7[[#This Row],[META_NORTE]]</f>
        <v>0</v>
      </c>
      <c r="M228" s="41">
        <f>+Tabla7[[#This Row],[META_NORTE]]*10.02/100</f>
        <v>0</v>
      </c>
      <c r="N228" s="42">
        <f>+Tabla7[[#This Row],[META_NORTE]]*43.81/100</f>
        <v>0</v>
      </c>
      <c r="O228" s="42">
        <f>+Tabla7[[#This Row],[META_NORTE]]*29.46/100</f>
        <v>0</v>
      </c>
      <c r="P228" s="42">
        <f>+Tabla7[[#This Row],[META_NORTE]]*7.72/100</f>
        <v>0</v>
      </c>
      <c r="Q228" s="42">
        <f>+Tabla7[[#This Row],[META_NORTE]]*3.92/100</f>
        <v>0</v>
      </c>
      <c r="R228" s="42">
        <f>+Tabla7[[#This Row],[META_NORTE]]*5.07/100</f>
        <v>0</v>
      </c>
      <c r="S228" s="42">
        <v>0</v>
      </c>
      <c r="T228" s="43">
        <v>0</v>
      </c>
      <c r="U228" s="28">
        <f>+Tabla7[[#This Row],[META_USAQUEN]]+Tabla7[[#This Row],[META_ENGATIVA]]+Tabla7[[#This Row],[META_SUBA]]+Tabla7[[#This Row],[META_CHAPINERO]]+Tabla7[[#This Row],[META_BARRIOS_UNIDOS]]+Tabla7[[#This Row],[META_TEUSAQUILLO]]+Tabla7[[#This Row],[META_SUBRED]]+Tabla7[[#This Row],[META_DISTRITO]]</f>
        <v>0</v>
      </c>
      <c r="V228" s="29">
        <f>+Tabla7[[#This Row],[META_NORTE]]-Tabla7[[#This Row],[META_TOTAL]]</f>
        <v>0</v>
      </c>
      <c r="W228" s="30">
        <f>+Tabla7[[#This Row],[VALOR UNITARIO]]*Tabla7[[#This Row],[META_USAQUEN]]</f>
        <v>0</v>
      </c>
      <c r="X228" s="31">
        <f>+Tabla7[[#This Row],[META_ENGATIVA]]*Tabla7[[#This Row],[VALOR UNITARIO]]</f>
        <v>0</v>
      </c>
      <c r="Y228" s="31">
        <f>+Tabla7[[#This Row],[META_SUBA]]*Tabla7[[#This Row],[VALOR UNITARIO]]</f>
        <v>0</v>
      </c>
      <c r="Z228" s="31">
        <f>+Tabla7[[#This Row],[META_CHAPINERO]]*Tabla7[[#This Row],[VALOR UNITARIO]]</f>
        <v>0</v>
      </c>
      <c r="AA228" s="31">
        <f>+Tabla7[[#This Row],[META_BARRIOS_UNIDOS]]*Tabla7[[#This Row],[VALOR UNITARIO]]</f>
        <v>0</v>
      </c>
      <c r="AB228" s="31">
        <f>+Tabla7[[#This Row],[META_TEUSAQUILLO]]*Tabla7[[#This Row],[VALOR UNITARIO]]</f>
        <v>0</v>
      </c>
      <c r="AC228" s="31">
        <f>+Tabla7[[#This Row],[META_SUBRED]]*Tabla7[[#This Row],[VALOR UNITARIO]]</f>
        <v>0</v>
      </c>
      <c r="AD228" s="32">
        <f>+Tabla7[[#This Row],[META_DISTRITO]]*Tabla7[[#This Row],[VALOR UNITARIO]]</f>
        <v>0</v>
      </c>
      <c r="AE228" s="30">
        <f>SUM(Tabla7[[#This Row],[$_USAQUEN]:[$_DISTRITO]])</f>
        <v>0</v>
      </c>
      <c r="AF228" s="32">
        <f>+Tabla7[[#This Row],[$_NORTE]]-Tabla7[[#This Row],[$_TOTAL]]</f>
        <v>0</v>
      </c>
    </row>
    <row r="229" spans="1:32" ht="76.5" hidden="1">
      <c r="A229" s="19" t="s">
        <v>54</v>
      </c>
      <c r="B229" s="20" t="s">
        <v>292</v>
      </c>
      <c r="C229" s="20" t="s">
        <v>308</v>
      </c>
      <c r="D229" s="21">
        <v>212</v>
      </c>
      <c r="E229" s="20" t="s">
        <v>335</v>
      </c>
      <c r="F229" s="20" t="s">
        <v>295</v>
      </c>
      <c r="G229" s="19" t="s">
        <v>45</v>
      </c>
      <c r="H229" s="19" t="s">
        <v>67</v>
      </c>
      <c r="I229" s="19" t="s">
        <v>47</v>
      </c>
      <c r="J229" s="22">
        <v>100000000</v>
      </c>
      <c r="K229" s="5">
        <v>0</v>
      </c>
      <c r="L229" s="22">
        <f>+Tabla7[[#This Row],[VALOR UNITARIO]]*Tabla7[[#This Row],[META_NORTE]]</f>
        <v>0</v>
      </c>
      <c r="M229" s="41">
        <f>+Tabla7[[#This Row],[META_NORTE]]*10.02/100</f>
        <v>0</v>
      </c>
      <c r="N229" s="42">
        <f>+Tabla7[[#This Row],[META_NORTE]]*43.81/100</f>
        <v>0</v>
      </c>
      <c r="O229" s="42">
        <f>+Tabla7[[#This Row],[META_NORTE]]*29.46/100</f>
        <v>0</v>
      </c>
      <c r="P229" s="42">
        <f>+Tabla7[[#This Row],[META_NORTE]]*7.72/100</f>
        <v>0</v>
      </c>
      <c r="Q229" s="42">
        <f>+Tabla7[[#This Row],[META_NORTE]]*3.92/100</f>
        <v>0</v>
      </c>
      <c r="R229" s="42">
        <f>+Tabla7[[#This Row],[META_NORTE]]*5.07/100</f>
        <v>0</v>
      </c>
      <c r="S229" s="42">
        <v>0</v>
      </c>
      <c r="T229" s="43">
        <v>0</v>
      </c>
      <c r="U229" s="28">
        <f>+Tabla7[[#This Row],[META_USAQUEN]]+Tabla7[[#This Row],[META_ENGATIVA]]+Tabla7[[#This Row],[META_SUBA]]+Tabla7[[#This Row],[META_CHAPINERO]]+Tabla7[[#This Row],[META_BARRIOS_UNIDOS]]+Tabla7[[#This Row],[META_TEUSAQUILLO]]+Tabla7[[#This Row],[META_SUBRED]]+Tabla7[[#This Row],[META_DISTRITO]]</f>
        <v>0</v>
      </c>
      <c r="V229" s="29">
        <f>+Tabla7[[#This Row],[META_NORTE]]-Tabla7[[#This Row],[META_TOTAL]]</f>
        <v>0</v>
      </c>
      <c r="W229" s="30">
        <f>+Tabla7[[#This Row],[VALOR UNITARIO]]*Tabla7[[#This Row],[META_USAQUEN]]</f>
        <v>0</v>
      </c>
      <c r="X229" s="31">
        <f>+Tabla7[[#This Row],[META_ENGATIVA]]*Tabla7[[#This Row],[VALOR UNITARIO]]</f>
        <v>0</v>
      </c>
      <c r="Y229" s="31">
        <f>+Tabla7[[#This Row],[META_SUBA]]*Tabla7[[#This Row],[VALOR UNITARIO]]</f>
        <v>0</v>
      </c>
      <c r="Z229" s="31">
        <f>+Tabla7[[#This Row],[META_CHAPINERO]]*Tabla7[[#This Row],[VALOR UNITARIO]]</f>
        <v>0</v>
      </c>
      <c r="AA229" s="31">
        <f>+Tabla7[[#This Row],[META_BARRIOS_UNIDOS]]*Tabla7[[#This Row],[VALOR UNITARIO]]</f>
        <v>0</v>
      </c>
      <c r="AB229" s="31">
        <f>+Tabla7[[#This Row],[META_TEUSAQUILLO]]*Tabla7[[#This Row],[VALOR UNITARIO]]</f>
        <v>0</v>
      </c>
      <c r="AC229" s="31">
        <f>+Tabla7[[#This Row],[META_SUBRED]]*Tabla7[[#This Row],[VALOR UNITARIO]]</f>
        <v>0</v>
      </c>
      <c r="AD229" s="32">
        <f>+Tabla7[[#This Row],[META_DISTRITO]]*Tabla7[[#This Row],[VALOR UNITARIO]]</f>
        <v>0</v>
      </c>
      <c r="AE229" s="30">
        <f>SUM(Tabla7[[#This Row],[$_USAQUEN]:[$_DISTRITO]])</f>
        <v>0</v>
      </c>
      <c r="AF229" s="32">
        <f>+Tabla7[[#This Row],[$_NORTE]]-Tabla7[[#This Row],[$_TOTAL]]</f>
        <v>0</v>
      </c>
    </row>
    <row r="230" spans="1:32" ht="64.5" hidden="1" thickTop="1">
      <c r="A230" s="19" t="s">
        <v>54</v>
      </c>
      <c r="B230" s="20" t="s">
        <v>292</v>
      </c>
      <c r="C230" s="20" t="s">
        <v>293</v>
      </c>
      <c r="D230" s="21">
        <v>213</v>
      </c>
      <c r="E230" s="20" t="s">
        <v>336</v>
      </c>
      <c r="F230" s="20" t="s">
        <v>295</v>
      </c>
      <c r="G230" s="19" t="s">
        <v>45</v>
      </c>
      <c r="H230" s="19" t="s">
        <v>46</v>
      </c>
      <c r="I230" s="19" t="s">
        <v>47</v>
      </c>
      <c r="J230" s="22">
        <v>92953120</v>
      </c>
      <c r="K230" s="5">
        <v>12</v>
      </c>
      <c r="L230" s="22">
        <f>+Tabla7[[#This Row],[VALOR UNITARIO]]*Tabla7[[#This Row],[META_NORTE]]</f>
        <v>1115437440</v>
      </c>
      <c r="M230" s="38">
        <v>0</v>
      </c>
      <c r="N230" s="39">
        <v>0</v>
      </c>
      <c r="O230" s="39">
        <v>0</v>
      </c>
      <c r="P230" s="39">
        <v>0</v>
      </c>
      <c r="Q230" s="39">
        <v>0</v>
      </c>
      <c r="R230" s="39">
        <v>0</v>
      </c>
      <c r="S230" s="39">
        <v>12</v>
      </c>
      <c r="T230" s="40">
        <v>0</v>
      </c>
      <c r="U230" s="28">
        <f>+Tabla7[[#This Row],[META_USAQUEN]]+Tabla7[[#This Row],[META_ENGATIVA]]+Tabla7[[#This Row],[META_SUBA]]+Tabla7[[#This Row],[META_CHAPINERO]]+Tabla7[[#This Row],[META_BARRIOS_UNIDOS]]+Tabla7[[#This Row],[META_TEUSAQUILLO]]+Tabla7[[#This Row],[META_SUBRED]]+Tabla7[[#This Row],[META_DISTRITO]]</f>
        <v>12</v>
      </c>
      <c r="V230" s="29">
        <f>+Tabla7[[#This Row],[META_NORTE]]-Tabla7[[#This Row],[META_TOTAL]]</f>
        <v>0</v>
      </c>
      <c r="W230" s="30">
        <f>+Tabla7[[#This Row],[VALOR UNITARIO]]*Tabla7[[#This Row],[META_USAQUEN]]</f>
        <v>0</v>
      </c>
      <c r="X230" s="31">
        <f>+Tabla7[[#This Row],[META_ENGATIVA]]*Tabla7[[#This Row],[VALOR UNITARIO]]</f>
        <v>0</v>
      </c>
      <c r="Y230" s="31">
        <f>+Tabla7[[#This Row],[META_SUBA]]*Tabla7[[#This Row],[VALOR UNITARIO]]</f>
        <v>0</v>
      </c>
      <c r="Z230" s="31">
        <f>+Tabla7[[#This Row],[META_CHAPINERO]]*Tabla7[[#This Row],[VALOR UNITARIO]]</f>
        <v>0</v>
      </c>
      <c r="AA230" s="31">
        <f>+Tabla7[[#This Row],[META_BARRIOS_UNIDOS]]*Tabla7[[#This Row],[VALOR UNITARIO]]</f>
        <v>0</v>
      </c>
      <c r="AB230" s="31">
        <f>+Tabla7[[#This Row],[META_TEUSAQUILLO]]*Tabla7[[#This Row],[VALOR UNITARIO]]</f>
        <v>0</v>
      </c>
      <c r="AC230" s="31">
        <f>+Tabla7[[#This Row],[META_SUBRED]]*Tabla7[[#This Row],[VALOR UNITARIO]]</f>
        <v>1115437440</v>
      </c>
      <c r="AD230" s="32">
        <f>+Tabla7[[#This Row],[META_DISTRITO]]*Tabla7[[#This Row],[VALOR UNITARIO]]</f>
        <v>0</v>
      </c>
      <c r="AE230" s="30">
        <f>SUM(Tabla7[[#This Row],[$_USAQUEN]:[$_DISTRITO]])</f>
        <v>1115437440</v>
      </c>
      <c r="AF230" s="32">
        <f>+Tabla7[[#This Row],[$_NORTE]]-Tabla7[[#This Row],[$_TOTAL]]</f>
        <v>0</v>
      </c>
    </row>
    <row r="231" spans="1:32" ht="64.5" hidden="1" thickTop="1">
      <c r="A231" s="19" t="s">
        <v>54</v>
      </c>
      <c r="B231" s="20" t="s">
        <v>292</v>
      </c>
      <c r="C231" s="20" t="s">
        <v>293</v>
      </c>
      <c r="D231" s="21">
        <v>214</v>
      </c>
      <c r="E231" s="20" t="s">
        <v>337</v>
      </c>
      <c r="F231" s="20" t="s">
        <v>295</v>
      </c>
      <c r="G231" s="19" t="s">
        <v>45</v>
      </c>
      <c r="H231" s="19" t="s">
        <v>46</v>
      </c>
      <c r="I231" s="19" t="s">
        <v>47</v>
      </c>
      <c r="J231" s="22">
        <v>72587264</v>
      </c>
      <c r="K231" s="5">
        <v>0</v>
      </c>
      <c r="L231" s="22">
        <f>+Tabla7[[#This Row],[VALOR UNITARIO]]*Tabla7[[#This Row],[META_NORTE]]</f>
        <v>0</v>
      </c>
      <c r="M231" s="38">
        <v>0</v>
      </c>
      <c r="N231" s="39">
        <v>0</v>
      </c>
      <c r="O231" s="39">
        <v>0</v>
      </c>
      <c r="P231" s="39">
        <v>0</v>
      </c>
      <c r="Q231" s="39">
        <v>0</v>
      </c>
      <c r="R231" s="39">
        <v>0</v>
      </c>
      <c r="S231" s="39">
        <v>0</v>
      </c>
      <c r="T231" s="40">
        <v>0</v>
      </c>
      <c r="U231" s="28">
        <f>+Tabla7[[#This Row],[META_USAQUEN]]+Tabla7[[#This Row],[META_ENGATIVA]]+Tabla7[[#This Row],[META_SUBA]]+Tabla7[[#This Row],[META_CHAPINERO]]+Tabla7[[#This Row],[META_BARRIOS_UNIDOS]]+Tabla7[[#This Row],[META_TEUSAQUILLO]]+Tabla7[[#This Row],[META_SUBRED]]+Tabla7[[#This Row],[META_DISTRITO]]</f>
        <v>0</v>
      </c>
      <c r="V231" s="29">
        <f>+Tabla7[[#This Row],[META_NORTE]]-Tabla7[[#This Row],[META_TOTAL]]</f>
        <v>0</v>
      </c>
      <c r="W231" s="30">
        <f>+Tabla7[[#This Row],[VALOR UNITARIO]]*Tabla7[[#This Row],[META_USAQUEN]]</f>
        <v>0</v>
      </c>
      <c r="X231" s="31">
        <f>+Tabla7[[#This Row],[META_ENGATIVA]]*Tabla7[[#This Row],[VALOR UNITARIO]]</f>
        <v>0</v>
      </c>
      <c r="Y231" s="31">
        <f>+Tabla7[[#This Row],[META_SUBA]]*Tabla7[[#This Row],[VALOR UNITARIO]]</f>
        <v>0</v>
      </c>
      <c r="Z231" s="31">
        <f>+Tabla7[[#This Row],[META_CHAPINERO]]*Tabla7[[#This Row],[VALOR UNITARIO]]</f>
        <v>0</v>
      </c>
      <c r="AA231" s="31">
        <f>+Tabla7[[#This Row],[META_BARRIOS_UNIDOS]]*Tabla7[[#This Row],[VALOR UNITARIO]]</f>
        <v>0</v>
      </c>
      <c r="AB231" s="31">
        <f>+Tabla7[[#This Row],[META_TEUSAQUILLO]]*Tabla7[[#This Row],[VALOR UNITARIO]]</f>
        <v>0</v>
      </c>
      <c r="AC231" s="31">
        <f>+Tabla7[[#This Row],[META_SUBRED]]*Tabla7[[#This Row],[VALOR UNITARIO]]</f>
        <v>0</v>
      </c>
      <c r="AD231" s="32">
        <f>+Tabla7[[#This Row],[META_DISTRITO]]*Tabla7[[#This Row],[VALOR UNITARIO]]</f>
        <v>0</v>
      </c>
      <c r="AE231" s="30">
        <f>SUM(Tabla7[[#This Row],[$_USAQUEN]:[$_DISTRITO]])</f>
        <v>0</v>
      </c>
      <c r="AF231" s="32">
        <f>+Tabla7[[#This Row],[$_NORTE]]-Tabla7[[#This Row],[$_TOTAL]]</f>
        <v>0</v>
      </c>
    </row>
    <row r="232" spans="1:32" ht="76.5" hidden="1">
      <c r="A232" s="19" t="s">
        <v>54</v>
      </c>
      <c r="B232" s="20" t="s">
        <v>292</v>
      </c>
      <c r="C232" s="20" t="s">
        <v>308</v>
      </c>
      <c r="D232" s="21">
        <v>215</v>
      </c>
      <c r="E232" s="20" t="s">
        <v>338</v>
      </c>
      <c r="F232" s="20" t="s">
        <v>295</v>
      </c>
      <c r="G232" s="19" t="s">
        <v>339</v>
      </c>
      <c r="H232" s="19" t="s">
        <v>46</v>
      </c>
      <c r="I232" s="19" t="s">
        <v>47</v>
      </c>
      <c r="J232" s="22">
        <v>211452</v>
      </c>
      <c r="K232" s="5">
        <v>11994</v>
      </c>
      <c r="L232" s="22">
        <f>+Tabla7[[#This Row],[VALOR UNITARIO]]*Tabla7[[#This Row],[META_NORTE]]</f>
        <v>2536155288</v>
      </c>
      <c r="M232" s="41">
        <f>+Tabla7[[#This Row],[META_NORTE]]*10.02/100</f>
        <v>1201.7987999999998</v>
      </c>
      <c r="N232" s="42">
        <f>+Tabla7[[#This Row],[META_NORTE]]*43.81/100</f>
        <v>5254.5713999999998</v>
      </c>
      <c r="O232" s="42">
        <f>+Tabla7[[#This Row],[META_NORTE]]*29.46/100</f>
        <v>3533.4323999999997</v>
      </c>
      <c r="P232" s="42">
        <f>+Tabla7[[#This Row],[META_NORTE]]*7.72/100</f>
        <v>925.93679999999995</v>
      </c>
      <c r="Q232" s="42">
        <f>+Tabla7[[#This Row],[META_NORTE]]*3.92/100</f>
        <v>470.16479999999996</v>
      </c>
      <c r="R232" s="42">
        <f>+Tabla7[[#This Row],[META_NORTE]]*5.07/100</f>
        <v>608.09580000000005</v>
      </c>
      <c r="S232" s="42"/>
      <c r="T232" s="43"/>
      <c r="U232" s="28">
        <f>+Tabla7[[#This Row],[META_USAQUEN]]+Tabla7[[#This Row],[META_ENGATIVA]]+Tabla7[[#This Row],[META_SUBA]]+Tabla7[[#This Row],[META_CHAPINERO]]+Tabla7[[#This Row],[META_BARRIOS_UNIDOS]]+Tabla7[[#This Row],[META_TEUSAQUILLO]]+Tabla7[[#This Row],[META_SUBRED]]+Tabla7[[#This Row],[META_DISTRITO]]</f>
        <v>11994</v>
      </c>
      <c r="V232" s="29">
        <f>+Tabla7[[#This Row],[META_NORTE]]-Tabla7[[#This Row],[META_TOTAL]]</f>
        <v>0</v>
      </c>
      <c r="W232" s="30">
        <f>+Tabla7[[#This Row],[VALOR UNITARIO]]*Tabla7[[#This Row],[META_USAQUEN]]</f>
        <v>254122759.85759994</v>
      </c>
      <c r="X232" s="31">
        <f>+Tabla7[[#This Row],[META_ENGATIVA]]*Tabla7[[#This Row],[VALOR UNITARIO]]</f>
        <v>1111089631.6728001</v>
      </c>
      <c r="Y232" s="31">
        <f>+Tabla7[[#This Row],[META_SUBA]]*Tabla7[[#This Row],[VALOR UNITARIO]]</f>
        <v>747151347.84479988</v>
      </c>
      <c r="Z232" s="31">
        <f>+Tabla7[[#This Row],[META_CHAPINERO]]*Tabla7[[#This Row],[VALOR UNITARIO]]</f>
        <v>195791188.23359999</v>
      </c>
      <c r="AA232" s="31">
        <f>+Tabla7[[#This Row],[META_BARRIOS_UNIDOS]]*Tabla7[[#This Row],[VALOR UNITARIO]]</f>
        <v>99417287.289599985</v>
      </c>
      <c r="AB232" s="31">
        <f>+Tabla7[[#This Row],[META_TEUSAQUILLO]]*Tabla7[[#This Row],[VALOR UNITARIO]]</f>
        <v>128583073.10160001</v>
      </c>
      <c r="AC232" s="31">
        <f>+Tabla7[[#This Row],[META_SUBRED]]*Tabla7[[#This Row],[VALOR UNITARIO]]</f>
        <v>0</v>
      </c>
      <c r="AD232" s="32">
        <f>+Tabla7[[#This Row],[META_DISTRITO]]*Tabla7[[#This Row],[VALOR UNITARIO]]</f>
        <v>0</v>
      </c>
      <c r="AE232" s="30">
        <f>SUM(Tabla7[[#This Row],[$_USAQUEN]:[$_DISTRITO]])</f>
        <v>2536155288</v>
      </c>
      <c r="AF232" s="32">
        <f>+Tabla7[[#This Row],[$_NORTE]]-Tabla7[[#This Row],[$_TOTAL]]</f>
        <v>0</v>
      </c>
    </row>
    <row r="233" spans="1:32" ht="89.25" hidden="1">
      <c r="A233" s="19" t="s">
        <v>54</v>
      </c>
      <c r="B233" s="20" t="s">
        <v>292</v>
      </c>
      <c r="C233" s="20" t="s">
        <v>293</v>
      </c>
      <c r="D233" s="21">
        <v>216</v>
      </c>
      <c r="E233" s="20" t="s">
        <v>340</v>
      </c>
      <c r="F233" s="20" t="s">
        <v>295</v>
      </c>
      <c r="G233" s="19" t="s">
        <v>45</v>
      </c>
      <c r="H233" s="19" t="s">
        <v>67</v>
      </c>
      <c r="I233" s="19" t="s">
        <v>65</v>
      </c>
      <c r="J233" s="22">
        <v>30252912</v>
      </c>
      <c r="K233" s="5">
        <v>12</v>
      </c>
      <c r="L233" s="22">
        <f>+Tabla7[[#This Row],[VALOR UNITARIO]]*Tabla7[[#This Row],[META_NORTE]]</f>
        <v>363034944</v>
      </c>
      <c r="M233" s="41">
        <v>0</v>
      </c>
      <c r="N233" s="42">
        <v>0</v>
      </c>
      <c r="O233" s="42">
        <v>12</v>
      </c>
      <c r="P233" s="42">
        <v>0</v>
      </c>
      <c r="Q233" s="42">
        <v>0</v>
      </c>
      <c r="R233" s="42">
        <v>0</v>
      </c>
      <c r="S233" s="42">
        <v>0</v>
      </c>
      <c r="T233" s="43">
        <v>0</v>
      </c>
      <c r="U233" s="28">
        <f>+Tabla7[[#This Row],[META_USAQUEN]]+Tabla7[[#This Row],[META_ENGATIVA]]+Tabla7[[#This Row],[META_SUBA]]+Tabla7[[#This Row],[META_CHAPINERO]]+Tabla7[[#This Row],[META_BARRIOS_UNIDOS]]+Tabla7[[#This Row],[META_TEUSAQUILLO]]+Tabla7[[#This Row],[META_SUBRED]]+Tabla7[[#This Row],[META_DISTRITO]]</f>
        <v>12</v>
      </c>
      <c r="V233" s="29">
        <f>+Tabla7[[#This Row],[META_NORTE]]-Tabla7[[#This Row],[META_TOTAL]]</f>
        <v>0</v>
      </c>
      <c r="W233" s="30">
        <f>+Tabla7[[#This Row],[VALOR UNITARIO]]*Tabla7[[#This Row],[META_USAQUEN]]</f>
        <v>0</v>
      </c>
      <c r="X233" s="31">
        <f>+Tabla7[[#This Row],[META_ENGATIVA]]*Tabla7[[#This Row],[VALOR UNITARIO]]</f>
        <v>0</v>
      </c>
      <c r="Y233" s="31">
        <f>+Tabla7[[#This Row],[META_SUBA]]*Tabla7[[#This Row],[VALOR UNITARIO]]</f>
        <v>363034944</v>
      </c>
      <c r="Z233" s="31">
        <f>+Tabla7[[#This Row],[META_CHAPINERO]]*Tabla7[[#This Row],[VALOR UNITARIO]]</f>
        <v>0</v>
      </c>
      <c r="AA233" s="31">
        <f>+Tabla7[[#This Row],[META_BARRIOS_UNIDOS]]*Tabla7[[#This Row],[VALOR UNITARIO]]</f>
        <v>0</v>
      </c>
      <c r="AB233" s="31">
        <f>+Tabla7[[#This Row],[META_TEUSAQUILLO]]*Tabla7[[#This Row],[VALOR UNITARIO]]</f>
        <v>0</v>
      </c>
      <c r="AC233" s="31">
        <f>+Tabla7[[#This Row],[META_SUBRED]]*Tabla7[[#This Row],[VALOR UNITARIO]]</f>
        <v>0</v>
      </c>
      <c r="AD233" s="32">
        <f>+Tabla7[[#This Row],[META_DISTRITO]]*Tabla7[[#This Row],[VALOR UNITARIO]]</f>
        <v>0</v>
      </c>
      <c r="AE233" s="30">
        <f>SUM(Tabla7[[#This Row],[$_USAQUEN]:[$_DISTRITO]])</f>
        <v>363034944</v>
      </c>
      <c r="AF233" s="32">
        <f>+Tabla7[[#This Row],[$_NORTE]]-Tabla7[[#This Row],[$_TOTAL]]</f>
        <v>0</v>
      </c>
    </row>
    <row r="234" spans="1:32" ht="64.5" hidden="1" thickTop="1">
      <c r="A234" s="19" t="s">
        <v>54</v>
      </c>
      <c r="B234" s="20" t="s">
        <v>292</v>
      </c>
      <c r="C234" s="20" t="s">
        <v>293</v>
      </c>
      <c r="D234" s="21">
        <v>217</v>
      </c>
      <c r="E234" s="20" t="s">
        <v>341</v>
      </c>
      <c r="F234" s="20" t="s">
        <v>295</v>
      </c>
      <c r="G234" s="19" t="s">
        <v>45</v>
      </c>
      <c r="H234" s="19" t="s">
        <v>46</v>
      </c>
      <c r="I234" s="19" t="s">
        <v>65</v>
      </c>
      <c r="J234" s="22">
        <v>3994272</v>
      </c>
      <c r="K234" s="5">
        <v>24</v>
      </c>
      <c r="L234" s="22">
        <f>+Tabla7[[#This Row],[VALOR UNITARIO]]*Tabla7[[#This Row],[META_NORTE]]</f>
        <v>95862528</v>
      </c>
      <c r="M234" s="38">
        <v>0</v>
      </c>
      <c r="N234" s="39">
        <v>0</v>
      </c>
      <c r="O234" s="39">
        <v>0</v>
      </c>
      <c r="P234" s="39">
        <v>0</v>
      </c>
      <c r="Q234" s="39">
        <v>0</v>
      </c>
      <c r="R234" s="39">
        <v>0</v>
      </c>
      <c r="S234" s="39">
        <v>24</v>
      </c>
      <c r="T234" s="40">
        <v>0</v>
      </c>
      <c r="U234" s="28">
        <f>+Tabla7[[#This Row],[META_USAQUEN]]+Tabla7[[#This Row],[META_ENGATIVA]]+Tabla7[[#This Row],[META_SUBA]]+Tabla7[[#This Row],[META_CHAPINERO]]+Tabla7[[#This Row],[META_BARRIOS_UNIDOS]]+Tabla7[[#This Row],[META_TEUSAQUILLO]]+Tabla7[[#This Row],[META_SUBRED]]+Tabla7[[#This Row],[META_DISTRITO]]</f>
        <v>24</v>
      </c>
      <c r="V234" s="29">
        <f>+Tabla7[[#This Row],[META_NORTE]]-Tabla7[[#This Row],[META_TOTAL]]</f>
        <v>0</v>
      </c>
      <c r="W234" s="30">
        <f>+Tabla7[[#This Row],[VALOR UNITARIO]]*Tabla7[[#This Row],[META_USAQUEN]]</f>
        <v>0</v>
      </c>
      <c r="X234" s="31">
        <f>+Tabla7[[#This Row],[META_ENGATIVA]]*Tabla7[[#This Row],[VALOR UNITARIO]]</f>
        <v>0</v>
      </c>
      <c r="Y234" s="31">
        <f>+Tabla7[[#This Row],[META_SUBA]]*Tabla7[[#This Row],[VALOR UNITARIO]]</f>
        <v>0</v>
      </c>
      <c r="Z234" s="31">
        <f>+Tabla7[[#This Row],[META_CHAPINERO]]*Tabla7[[#This Row],[VALOR UNITARIO]]</f>
        <v>0</v>
      </c>
      <c r="AA234" s="31">
        <f>+Tabla7[[#This Row],[META_BARRIOS_UNIDOS]]*Tabla7[[#This Row],[VALOR UNITARIO]]</f>
        <v>0</v>
      </c>
      <c r="AB234" s="31">
        <f>+Tabla7[[#This Row],[META_TEUSAQUILLO]]*Tabla7[[#This Row],[VALOR UNITARIO]]</f>
        <v>0</v>
      </c>
      <c r="AC234" s="31">
        <f>+Tabla7[[#This Row],[META_SUBRED]]*Tabla7[[#This Row],[VALOR UNITARIO]]</f>
        <v>95862528</v>
      </c>
      <c r="AD234" s="32">
        <f>+Tabla7[[#This Row],[META_DISTRITO]]*Tabla7[[#This Row],[VALOR UNITARIO]]</f>
        <v>0</v>
      </c>
      <c r="AE234" s="30">
        <f>SUM(Tabla7[[#This Row],[$_USAQUEN]:[$_DISTRITO]])</f>
        <v>95862528</v>
      </c>
      <c r="AF234" s="32">
        <f>+Tabla7[[#This Row],[$_NORTE]]-Tabla7[[#This Row],[$_TOTAL]]</f>
        <v>0</v>
      </c>
    </row>
    <row r="235" spans="1:32" ht="64.5" hidden="1" thickTop="1">
      <c r="A235" s="19" t="s">
        <v>54</v>
      </c>
      <c r="B235" s="20" t="s">
        <v>292</v>
      </c>
      <c r="C235" s="20" t="s">
        <v>293</v>
      </c>
      <c r="D235" s="21">
        <v>218</v>
      </c>
      <c r="E235" s="20" t="s">
        <v>342</v>
      </c>
      <c r="F235" s="20" t="s">
        <v>295</v>
      </c>
      <c r="G235" s="19" t="s">
        <v>45</v>
      </c>
      <c r="H235" s="19" t="s">
        <v>46</v>
      </c>
      <c r="I235" s="19" t="s">
        <v>65</v>
      </c>
      <c r="J235" s="22">
        <v>7347488</v>
      </c>
      <c r="K235" s="5">
        <v>12</v>
      </c>
      <c r="L235" s="22">
        <f>+Tabla7[[#This Row],[VALOR UNITARIO]]*Tabla7[[#This Row],[META_NORTE]]</f>
        <v>88169856</v>
      </c>
      <c r="M235" s="38">
        <v>0</v>
      </c>
      <c r="N235" s="39">
        <v>0</v>
      </c>
      <c r="O235" s="39">
        <v>0</v>
      </c>
      <c r="P235" s="39">
        <v>0</v>
      </c>
      <c r="Q235" s="39">
        <v>0</v>
      </c>
      <c r="R235" s="39">
        <v>0</v>
      </c>
      <c r="S235" s="39">
        <v>12</v>
      </c>
      <c r="T235" s="40">
        <v>0</v>
      </c>
      <c r="U235" s="28">
        <f>+Tabla7[[#This Row],[META_USAQUEN]]+Tabla7[[#This Row],[META_ENGATIVA]]+Tabla7[[#This Row],[META_SUBA]]+Tabla7[[#This Row],[META_CHAPINERO]]+Tabla7[[#This Row],[META_BARRIOS_UNIDOS]]+Tabla7[[#This Row],[META_TEUSAQUILLO]]+Tabla7[[#This Row],[META_SUBRED]]+Tabla7[[#This Row],[META_DISTRITO]]</f>
        <v>12</v>
      </c>
      <c r="V235" s="29">
        <f>+Tabla7[[#This Row],[META_NORTE]]-Tabla7[[#This Row],[META_TOTAL]]</f>
        <v>0</v>
      </c>
      <c r="W235" s="30">
        <f>+Tabla7[[#This Row],[VALOR UNITARIO]]*Tabla7[[#This Row],[META_USAQUEN]]</f>
        <v>0</v>
      </c>
      <c r="X235" s="31">
        <f>+Tabla7[[#This Row],[META_ENGATIVA]]*Tabla7[[#This Row],[VALOR UNITARIO]]</f>
        <v>0</v>
      </c>
      <c r="Y235" s="31">
        <f>+Tabla7[[#This Row],[META_SUBA]]*Tabla7[[#This Row],[VALOR UNITARIO]]</f>
        <v>0</v>
      </c>
      <c r="Z235" s="31">
        <f>+Tabla7[[#This Row],[META_CHAPINERO]]*Tabla7[[#This Row],[VALOR UNITARIO]]</f>
        <v>0</v>
      </c>
      <c r="AA235" s="31">
        <f>+Tabla7[[#This Row],[META_BARRIOS_UNIDOS]]*Tabla7[[#This Row],[VALOR UNITARIO]]</f>
        <v>0</v>
      </c>
      <c r="AB235" s="31">
        <f>+Tabla7[[#This Row],[META_TEUSAQUILLO]]*Tabla7[[#This Row],[VALOR UNITARIO]]</f>
        <v>0</v>
      </c>
      <c r="AC235" s="31">
        <f>+Tabla7[[#This Row],[META_SUBRED]]*Tabla7[[#This Row],[VALOR UNITARIO]]</f>
        <v>88169856</v>
      </c>
      <c r="AD235" s="32">
        <f>+Tabla7[[#This Row],[META_DISTRITO]]*Tabla7[[#This Row],[VALOR UNITARIO]]</f>
        <v>0</v>
      </c>
      <c r="AE235" s="30">
        <f>SUM(Tabla7[[#This Row],[$_USAQUEN]:[$_DISTRITO]])</f>
        <v>88169856</v>
      </c>
      <c r="AF235" s="32">
        <f>+Tabla7[[#This Row],[$_NORTE]]-Tabla7[[#This Row],[$_TOTAL]]</f>
        <v>0</v>
      </c>
    </row>
    <row r="236" spans="1:32" ht="64.5" hidden="1" thickTop="1">
      <c r="A236" s="19" t="s">
        <v>54</v>
      </c>
      <c r="B236" s="20" t="s">
        <v>292</v>
      </c>
      <c r="C236" s="20" t="s">
        <v>293</v>
      </c>
      <c r="D236" s="21">
        <v>219</v>
      </c>
      <c r="E236" s="20" t="s">
        <v>343</v>
      </c>
      <c r="F236" s="20" t="s">
        <v>295</v>
      </c>
      <c r="G236" s="19" t="s">
        <v>45</v>
      </c>
      <c r="H236" s="19" t="s">
        <v>46</v>
      </c>
      <c r="I236" s="19" t="s">
        <v>65</v>
      </c>
      <c r="J236" s="22">
        <v>6484528</v>
      </c>
      <c r="K236" s="5">
        <v>36</v>
      </c>
      <c r="L236" s="22">
        <f>+Tabla7[[#This Row],[VALOR UNITARIO]]*Tabla7[[#This Row],[META_NORTE]]</f>
        <v>233443008</v>
      </c>
      <c r="M236" s="38">
        <v>0</v>
      </c>
      <c r="N236" s="39">
        <v>0</v>
      </c>
      <c r="O236" s="39">
        <v>0</v>
      </c>
      <c r="P236" s="39">
        <v>0</v>
      </c>
      <c r="Q236" s="39">
        <v>0</v>
      </c>
      <c r="R236" s="39">
        <v>0</v>
      </c>
      <c r="S236" s="39">
        <v>36</v>
      </c>
      <c r="T236" s="40">
        <v>0</v>
      </c>
      <c r="U236" s="28">
        <f>+Tabla7[[#This Row],[META_USAQUEN]]+Tabla7[[#This Row],[META_ENGATIVA]]+Tabla7[[#This Row],[META_SUBA]]+Tabla7[[#This Row],[META_CHAPINERO]]+Tabla7[[#This Row],[META_BARRIOS_UNIDOS]]+Tabla7[[#This Row],[META_TEUSAQUILLO]]+Tabla7[[#This Row],[META_SUBRED]]+Tabla7[[#This Row],[META_DISTRITO]]</f>
        <v>36</v>
      </c>
      <c r="V236" s="29">
        <f>+Tabla7[[#This Row],[META_NORTE]]-Tabla7[[#This Row],[META_TOTAL]]</f>
        <v>0</v>
      </c>
      <c r="W236" s="30">
        <f>+Tabla7[[#This Row],[VALOR UNITARIO]]*Tabla7[[#This Row],[META_USAQUEN]]</f>
        <v>0</v>
      </c>
      <c r="X236" s="31">
        <f>+Tabla7[[#This Row],[META_ENGATIVA]]*Tabla7[[#This Row],[VALOR UNITARIO]]</f>
        <v>0</v>
      </c>
      <c r="Y236" s="31">
        <f>+Tabla7[[#This Row],[META_SUBA]]*Tabla7[[#This Row],[VALOR UNITARIO]]</f>
        <v>0</v>
      </c>
      <c r="Z236" s="31">
        <f>+Tabla7[[#This Row],[META_CHAPINERO]]*Tabla7[[#This Row],[VALOR UNITARIO]]</f>
        <v>0</v>
      </c>
      <c r="AA236" s="31">
        <f>+Tabla7[[#This Row],[META_BARRIOS_UNIDOS]]*Tabla7[[#This Row],[VALOR UNITARIO]]</f>
        <v>0</v>
      </c>
      <c r="AB236" s="31">
        <f>+Tabla7[[#This Row],[META_TEUSAQUILLO]]*Tabla7[[#This Row],[VALOR UNITARIO]]</f>
        <v>0</v>
      </c>
      <c r="AC236" s="31">
        <f>+Tabla7[[#This Row],[META_SUBRED]]*Tabla7[[#This Row],[VALOR UNITARIO]]</f>
        <v>233443008</v>
      </c>
      <c r="AD236" s="32">
        <f>+Tabla7[[#This Row],[META_DISTRITO]]*Tabla7[[#This Row],[VALOR UNITARIO]]</f>
        <v>0</v>
      </c>
      <c r="AE236" s="30">
        <f>SUM(Tabla7[[#This Row],[$_USAQUEN]:[$_DISTRITO]])</f>
        <v>233443008</v>
      </c>
      <c r="AF236" s="32">
        <f>+Tabla7[[#This Row],[$_NORTE]]-Tabla7[[#This Row],[$_TOTAL]]</f>
        <v>0</v>
      </c>
    </row>
    <row r="237" spans="1:32" ht="64.5" hidden="1" thickTop="1">
      <c r="A237" s="19" t="s">
        <v>54</v>
      </c>
      <c r="B237" s="20" t="s">
        <v>292</v>
      </c>
      <c r="C237" s="20" t="s">
        <v>293</v>
      </c>
      <c r="D237" s="21">
        <v>220</v>
      </c>
      <c r="E237" s="20" t="s">
        <v>344</v>
      </c>
      <c r="F237" s="20" t="s">
        <v>295</v>
      </c>
      <c r="G237" s="19" t="s">
        <v>45</v>
      </c>
      <c r="H237" s="19" t="s">
        <v>46</v>
      </c>
      <c r="I237" s="19" t="s">
        <v>65</v>
      </c>
      <c r="J237" s="22">
        <v>5621568</v>
      </c>
      <c r="K237" s="5">
        <v>12</v>
      </c>
      <c r="L237" s="22">
        <f>+Tabla7[[#This Row],[VALOR UNITARIO]]*Tabla7[[#This Row],[META_NORTE]]</f>
        <v>67458816</v>
      </c>
      <c r="M237" s="38">
        <v>0</v>
      </c>
      <c r="N237" s="39">
        <v>0</v>
      </c>
      <c r="O237" s="39">
        <v>0</v>
      </c>
      <c r="P237" s="39">
        <v>0</v>
      </c>
      <c r="Q237" s="39">
        <v>0</v>
      </c>
      <c r="R237" s="39">
        <v>0</v>
      </c>
      <c r="S237" s="39">
        <v>12</v>
      </c>
      <c r="T237" s="40">
        <v>0</v>
      </c>
      <c r="U237" s="28">
        <f>+Tabla7[[#This Row],[META_USAQUEN]]+Tabla7[[#This Row],[META_ENGATIVA]]+Tabla7[[#This Row],[META_SUBA]]+Tabla7[[#This Row],[META_CHAPINERO]]+Tabla7[[#This Row],[META_BARRIOS_UNIDOS]]+Tabla7[[#This Row],[META_TEUSAQUILLO]]+Tabla7[[#This Row],[META_SUBRED]]+Tabla7[[#This Row],[META_DISTRITO]]</f>
        <v>12</v>
      </c>
      <c r="V237" s="29">
        <f>+Tabla7[[#This Row],[META_NORTE]]-Tabla7[[#This Row],[META_TOTAL]]</f>
        <v>0</v>
      </c>
      <c r="W237" s="30">
        <f>+Tabla7[[#This Row],[VALOR UNITARIO]]*Tabla7[[#This Row],[META_USAQUEN]]</f>
        <v>0</v>
      </c>
      <c r="X237" s="31">
        <f>+Tabla7[[#This Row],[META_ENGATIVA]]*Tabla7[[#This Row],[VALOR UNITARIO]]</f>
        <v>0</v>
      </c>
      <c r="Y237" s="31">
        <f>+Tabla7[[#This Row],[META_SUBA]]*Tabla7[[#This Row],[VALOR UNITARIO]]</f>
        <v>0</v>
      </c>
      <c r="Z237" s="31">
        <f>+Tabla7[[#This Row],[META_CHAPINERO]]*Tabla7[[#This Row],[VALOR UNITARIO]]</f>
        <v>0</v>
      </c>
      <c r="AA237" s="31">
        <f>+Tabla7[[#This Row],[META_BARRIOS_UNIDOS]]*Tabla7[[#This Row],[VALOR UNITARIO]]</f>
        <v>0</v>
      </c>
      <c r="AB237" s="31">
        <f>+Tabla7[[#This Row],[META_TEUSAQUILLO]]*Tabla7[[#This Row],[VALOR UNITARIO]]</f>
        <v>0</v>
      </c>
      <c r="AC237" s="31">
        <f>+Tabla7[[#This Row],[META_SUBRED]]*Tabla7[[#This Row],[VALOR UNITARIO]]</f>
        <v>67458816</v>
      </c>
      <c r="AD237" s="32">
        <f>+Tabla7[[#This Row],[META_DISTRITO]]*Tabla7[[#This Row],[VALOR UNITARIO]]</f>
        <v>0</v>
      </c>
      <c r="AE237" s="30">
        <f>SUM(Tabla7[[#This Row],[$_USAQUEN]:[$_DISTRITO]])</f>
        <v>67458816</v>
      </c>
      <c r="AF237" s="32">
        <f>+Tabla7[[#This Row],[$_NORTE]]-Tabla7[[#This Row],[$_TOTAL]]</f>
        <v>0</v>
      </c>
    </row>
    <row r="238" spans="1:32" ht="127.5" hidden="1">
      <c r="A238" s="19" t="s">
        <v>54</v>
      </c>
      <c r="B238" s="20" t="s">
        <v>292</v>
      </c>
      <c r="C238" s="20" t="s">
        <v>308</v>
      </c>
      <c r="D238" s="21">
        <v>221</v>
      </c>
      <c r="E238" s="20" t="s">
        <v>345</v>
      </c>
      <c r="F238" s="20" t="s">
        <v>295</v>
      </c>
      <c r="G238" s="19" t="s">
        <v>45</v>
      </c>
      <c r="H238" s="19" t="s">
        <v>67</v>
      </c>
      <c r="I238" s="19" t="s">
        <v>47</v>
      </c>
      <c r="J238" s="22">
        <v>149094832</v>
      </c>
      <c r="K238" s="5">
        <v>12</v>
      </c>
      <c r="L238" s="22">
        <f>+Tabla7[[#This Row],[VALOR UNITARIO]]*Tabla7[[#This Row],[META_NORTE]]</f>
        <v>1789137984</v>
      </c>
      <c r="M238" s="41">
        <v>0</v>
      </c>
      <c r="N238" s="42">
        <v>0</v>
      </c>
      <c r="O238" s="42">
        <v>12</v>
      </c>
      <c r="P238" s="42">
        <v>0</v>
      </c>
      <c r="Q238" s="42">
        <v>0</v>
      </c>
      <c r="R238" s="42">
        <v>0</v>
      </c>
      <c r="S238" s="42">
        <v>0</v>
      </c>
      <c r="T238" s="43">
        <v>0</v>
      </c>
      <c r="U238" s="28">
        <f>+Tabla7[[#This Row],[META_USAQUEN]]+Tabla7[[#This Row],[META_ENGATIVA]]+Tabla7[[#This Row],[META_SUBA]]+Tabla7[[#This Row],[META_CHAPINERO]]+Tabla7[[#This Row],[META_BARRIOS_UNIDOS]]+Tabla7[[#This Row],[META_TEUSAQUILLO]]+Tabla7[[#This Row],[META_SUBRED]]+Tabla7[[#This Row],[META_DISTRITO]]</f>
        <v>12</v>
      </c>
      <c r="V238" s="29">
        <f>+Tabla7[[#This Row],[META_NORTE]]-Tabla7[[#This Row],[META_TOTAL]]</f>
        <v>0</v>
      </c>
      <c r="W238" s="30">
        <f>+Tabla7[[#This Row],[VALOR UNITARIO]]*Tabla7[[#This Row],[META_USAQUEN]]</f>
        <v>0</v>
      </c>
      <c r="X238" s="31">
        <f>+Tabla7[[#This Row],[META_ENGATIVA]]*Tabla7[[#This Row],[VALOR UNITARIO]]</f>
        <v>0</v>
      </c>
      <c r="Y238" s="31">
        <f>+Tabla7[[#This Row],[META_SUBA]]*Tabla7[[#This Row],[VALOR UNITARIO]]</f>
        <v>1789137984</v>
      </c>
      <c r="Z238" s="31">
        <f>+Tabla7[[#This Row],[META_CHAPINERO]]*Tabla7[[#This Row],[VALOR UNITARIO]]</f>
        <v>0</v>
      </c>
      <c r="AA238" s="31">
        <f>+Tabla7[[#This Row],[META_BARRIOS_UNIDOS]]*Tabla7[[#This Row],[VALOR UNITARIO]]</f>
        <v>0</v>
      </c>
      <c r="AB238" s="31">
        <f>+Tabla7[[#This Row],[META_TEUSAQUILLO]]*Tabla7[[#This Row],[VALOR UNITARIO]]</f>
        <v>0</v>
      </c>
      <c r="AC238" s="31">
        <f>+Tabla7[[#This Row],[META_SUBRED]]*Tabla7[[#This Row],[VALOR UNITARIO]]</f>
        <v>0</v>
      </c>
      <c r="AD238" s="32">
        <f>+Tabla7[[#This Row],[META_DISTRITO]]*Tabla7[[#This Row],[VALOR UNITARIO]]</f>
        <v>0</v>
      </c>
      <c r="AE238" s="30">
        <f>SUM(Tabla7[[#This Row],[$_USAQUEN]:[$_DISTRITO]])</f>
        <v>1789137984</v>
      </c>
      <c r="AF238" s="32">
        <f>+Tabla7[[#This Row],[$_NORTE]]-Tabla7[[#This Row],[$_TOTAL]]</f>
        <v>0</v>
      </c>
    </row>
    <row r="239" spans="1:32" ht="64.5" hidden="1" thickTop="1">
      <c r="A239" s="19" t="s">
        <v>54</v>
      </c>
      <c r="B239" s="20" t="s">
        <v>292</v>
      </c>
      <c r="C239" s="20" t="s">
        <v>293</v>
      </c>
      <c r="D239" s="21">
        <v>222</v>
      </c>
      <c r="E239" s="20" t="s">
        <v>346</v>
      </c>
      <c r="F239" s="20" t="s">
        <v>295</v>
      </c>
      <c r="G239" s="19" t="s">
        <v>45</v>
      </c>
      <c r="H239" s="19" t="s">
        <v>46</v>
      </c>
      <c r="I239" s="19" t="s">
        <v>65</v>
      </c>
      <c r="J239" s="22">
        <v>18590624</v>
      </c>
      <c r="K239" s="5">
        <v>12</v>
      </c>
      <c r="L239" s="22">
        <f>+Tabla7[[#This Row],[VALOR UNITARIO]]*Tabla7[[#This Row],[META_NORTE]]</f>
        <v>223087488</v>
      </c>
      <c r="M239" s="38">
        <v>0</v>
      </c>
      <c r="N239" s="39">
        <v>0</v>
      </c>
      <c r="O239" s="39">
        <v>0</v>
      </c>
      <c r="P239" s="39">
        <v>0</v>
      </c>
      <c r="Q239" s="39">
        <v>0</v>
      </c>
      <c r="R239" s="39">
        <v>0</v>
      </c>
      <c r="S239" s="39">
        <v>12</v>
      </c>
      <c r="T239" s="40">
        <v>0</v>
      </c>
      <c r="U239" s="28">
        <f>+Tabla7[[#This Row],[META_USAQUEN]]+Tabla7[[#This Row],[META_ENGATIVA]]+Tabla7[[#This Row],[META_SUBA]]+Tabla7[[#This Row],[META_CHAPINERO]]+Tabla7[[#This Row],[META_BARRIOS_UNIDOS]]+Tabla7[[#This Row],[META_TEUSAQUILLO]]+Tabla7[[#This Row],[META_SUBRED]]+Tabla7[[#This Row],[META_DISTRITO]]</f>
        <v>12</v>
      </c>
      <c r="V239" s="29">
        <f>+Tabla7[[#This Row],[META_NORTE]]-Tabla7[[#This Row],[META_TOTAL]]</f>
        <v>0</v>
      </c>
      <c r="W239" s="30">
        <f>+Tabla7[[#This Row],[VALOR UNITARIO]]*Tabla7[[#This Row],[META_USAQUEN]]</f>
        <v>0</v>
      </c>
      <c r="X239" s="31">
        <f>+Tabla7[[#This Row],[META_ENGATIVA]]*Tabla7[[#This Row],[VALOR UNITARIO]]</f>
        <v>0</v>
      </c>
      <c r="Y239" s="31">
        <f>+Tabla7[[#This Row],[META_SUBA]]*Tabla7[[#This Row],[VALOR UNITARIO]]</f>
        <v>0</v>
      </c>
      <c r="Z239" s="31">
        <f>+Tabla7[[#This Row],[META_CHAPINERO]]*Tabla7[[#This Row],[VALOR UNITARIO]]</f>
        <v>0</v>
      </c>
      <c r="AA239" s="31">
        <f>+Tabla7[[#This Row],[META_BARRIOS_UNIDOS]]*Tabla7[[#This Row],[VALOR UNITARIO]]</f>
        <v>0</v>
      </c>
      <c r="AB239" s="31">
        <f>+Tabla7[[#This Row],[META_TEUSAQUILLO]]*Tabla7[[#This Row],[VALOR UNITARIO]]</f>
        <v>0</v>
      </c>
      <c r="AC239" s="31">
        <f>+Tabla7[[#This Row],[META_SUBRED]]*Tabla7[[#This Row],[VALOR UNITARIO]]</f>
        <v>223087488</v>
      </c>
      <c r="AD239" s="32">
        <f>+Tabla7[[#This Row],[META_DISTRITO]]*Tabla7[[#This Row],[VALOR UNITARIO]]</f>
        <v>0</v>
      </c>
      <c r="AE239" s="30">
        <f>SUM(Tabla7[[#This Row],[$_USAQUEN]:[$_DISTRITO]])</f>
        <v>223087488</v>
      </c>
      <c r="AF239" s="32">
        <f>+Tabla7[[#This Row],[$_NORTE]]-Tabla7[[#This Row],[$_TOTAL]]</f>
        <v>0</v>
      </c>
    </row>
    <row r="240" spans="1:32" ht="64.5" hidden="1" thickTop="1">
      <c r="A240" s="19" t="s">
        <v>54</v>
      </c>
      <c r="B240" s="20" t="s">
        <v>292</v>
      </c>
      <c r="C240" s="20" t="s">
        <v>293</v>
      </c>
      <c r="D240" s="21">
        <v>223</v>
      </c>
      <c r="E240" s="20" t="s">
        <v>347</v>
      </c>
      <c r="F240" s="20" t="s">
        <v>295</v>
      </c>
      <c r="G240" s="19" t="s">
        <v>45</v>
      </c>
      <c r="H240" s="19" t="s">
        <v>46</v>
      </c>
      <c r="I240" s="19" t="s">
        <v>65</v>
      </c>
      <c r="J240" s="22">
        <v>29488576</v>
      </c>
      <c r="K240" s="5">
        <v>0</v>
      </c>
      <c r="L240" s="22">
        <f>+Tabla7[[#This Row],[VALOR UNITARIO]]*Tabla7[[#This Row],[META_NORTE]]</f>
        <v>0</v>
      </c>
      <c r="M240" s="38">
        <v>0</v>
      </c>
      <c r="N240" s="39">
        <v>0</v>
      </c>
      <c r="O240" s="39">
        <v>0</v>
      </c>
      <c r="P240" s="39">
        <v>0</v>
      </c>
      <c r="Q240" s="39">
        <v>0</v>
      </c>
      <c r="R240" s="39">
        <v>0</v>
      </c>
      <c r="S240" s="39">
        <v>0</v>
      </c>
      <c r="T240" s="40">
        <v>0</v>
      </c>
      <c r="U240" s="28">
        <f>+Tabla7[[#This Row],[META_USAQUEN]]+Tabla7[[#This Row],[META_ENGATIVA]]+Tabla7[[#This Row],[META_SUBA]]+Tabla7[[#This Row],[META_CHAPINERO]]+Tabla7[[#This Row],[META_BARRIOS_UNIDOS]]+Tabla7[[#This Row],[META_TEUSAQUILLO]]+Tabla7[[#This Row],[META_SUBRED]]+Tabla7[[#This Row],[META_DISTRITO]]</f>
        <v>0</v>
      </c>
      <c r="V240" s="29">
        <f>+Tabla7[[#This Row],[META_NORTE]]-Tabla7[[#This Row],[META_TOTAL]]</f>
        <v>0</v>
      </c>
      <c r="W240" s="30">
        <f>+Tabla7[[#This Row],[VALOR UNITARIO]]*Tabla7[[#This Row],[META_USAQUEN]]</f>
        <v>0</v>
      </c>
      <c r="X240" s="31">
        <f>+Tabla7[[#This Row],[META_ENGATIVA]]*Tabla7[[#This Row],[VALOR UNITARIO]]</f>
        <v>0</v>
      </c>
      <c r="Y240" s="31">
        <f>+Tabla7[[#This Row],[META_SUBA]]*Tabla7[[#This Row],[VALOR UNITARIO]]</f>
        <v>0</v>
      </c>
      <c r="Z240" s="31">
        <f>+Tabla7[[#This Row],[META_CHAPINERO]]*Tabla7[[#This Row],[VALOR UNITARIO]]</f>
        <v>0</v>
      </c>
      <c r="AA240" s="31">
        <f>+Tabla7[[#This Row],[META_BARRIOS_UNIDOS]]*Tabla7[[#This Row],[VALOR UNITARIO]]</f>
        <v>0</v>
      </c>
      <c r="AB240" s="31">
        <f>+Tabla7[[#This Row],[META_TEUSAQUILLO]]*Tabla7[[#This Row],[VALOR UNITARIO]]</f>
        <v>0</v>
      </c>
      <c r="AC240" s="31">
        <f>+Tabla7[[#This Row],[META_SUBRED]]*Tabla7[[#This Row],[VALOR UNITARIO]]</f>
        <v>0</v>
      </c>
      <c r="AD240" s="32">
        <f>+Tabla7[[#This Row],[META_DISTRITO]]*Tabla7[[#This Row],[VALOR UNITARIO]]</f>
        <v>0</v>
      </c>
      <c r="AE240" s="30">
        <f>SUM(Tabla7[[#This Row],[$_USAQUEN]:[$_DISTRITO]])</f>
        <v>0</v>
      </c>
      <c r="AF240" s="32">
        <f>+Tabla7[[#This Row],[$_NORTE]]-Tabla7[[#This Row],[$_TOTAL]]</f>
        <v>0</v>
      </c>
    </row>
    <row r="241" spans="1:32" ht="77.25" hidden="1" thickTop="1">
      <c r="A241" s="19" t="s">
        <v>54</v>
      </c>
      <c r="B241" s="20" t="s">
        <v>292</v>
      </c>
      <c r="C241" s="20" t="s">
        <v>308</v>
      </c>
      <c r="D241" s="21">
        <v>224</v>
      </c>
      <c r="E241" s="20" t="s">
        <v>348</v>
      </c>
      <c r="F241" s="20" t="s">
        <v>295</v>
      </c>
      <c r="G241" s="19" t="s">
        <v>45</v>
      </c>
      <c r="H241" s="19" t="s">
        <v>46</v>
      </c>
      <c r="I241" s="19" t="s">
        <v>65</v>
      </c>
      <c r="J241" s="22">
        <v>3994272</v>
      </c>
      <c r="K241" s="5">
        <v>12</v>
      </c>
      <c r="L241" s="22">
        <f>+Tabla7[[#This Row],[VALOR UNITARIO]]*Tabla7[[#This Row],[META_NORTE]]</f>
        <v>47931264</v>
      </c>
      <c r="M241" s="38">
        <v>0</v>
      </c>
      <c r="N241" s="39">
        <v>0</v>
      </c>
      <c r="O241" s="39">
        <v>0</v>
      </c>
      <c r="P241" s="39">
        <v>0</v>
      </c>
      <c r="Q241" s="39">
        <v>0</v>
      </c>
      <c r="R241" s="39">
        <v>0</v>
      </c>
      <c r="S241" s="39">
        <v>12</v>
      </c>
      <c r="T241" s="40">
        <v>0</v>
      </c>
      <c r="U241" s="28">
        <f>+Tabla7[[#This Row],[META_USAQUEN]]+Tabla7[[#This Row],[META_ENGATIVA]]+Tabla7[[#This Row],[META_SUBA]]+Tabla7[[#This Row],[META_CHAPINERO]]+Tabla7[[#This Row],[META_BARRIOS_UNIDOS]]+Tabla7[[#This Row],[META_TEUSAQUILLO]]+Tabla7[[#This Row],[META_SUBRED]]+Tabla7[[#This Row],[META_DISTRITO]]</f>
        <v>12</v>
      </c>
      <c r="V241" s="29">
        <f>+Tabla7[[#This Row],[META_NORTE]]-Tabla7[[#This Row],[META_TOTAL]]</f>
        <v>0</v>
      </c>
      <c r="W241" s="30">
        <f>+Tabla7[[#This Row],[VALOR UNITARIO]]*Tabla7[[#This Row],[META_USAQUEN]]</f>
        <v>0</v>
      </c>
      <c r="X241" s="31">
        <f>+Tabla7[[#This Row],[META_ENGATIVA]]*Tabla7[[#This Row],[VALOR UNITARIO]]</f>
        <v>0</v>
      </c>
      <c r="Y241" s="31">
        <f>+Tabla7[[#This Row],[META_SUBA]]*Tabla7[[#This Row],[VALOR UNITARIO]]</f>
        <v>0</v>
      </c>
      <c r="Z241" s="31">
        <f>+Tabla7[[#This Row],[META_CHAPINERO]]*Tabla7[[#This Row],[VALOR UNITARIO]]</f>
        <v>0</v>
      </c>
      <c r="AA241" s="31">
        <f>+Tabla7[[#This Row],[META_BARRIOS_UNIDOS]]*Tabla7[[#This Row],[VALOR UNITARIO]]</f>
        <v>0</v>
      </c>
      <c r="AB241" s="31">
        <f>+Tabla7[[#This Row],[META_TEUSAQUILLO]]*Tabla7[[#This Row],[VALOR UNITARIO]]</f>
        <v>0</v>
      </c>
      <c r="AC241" s="31">
        <f>+Tabla7[[#This Row],[META_SUBRED]]*Tabla7[[#This Row],[VALOR UNITARIO]]</f>
        <v>47931264</v>
      </c>
      <c r="AD241" s="32">
        <f>+Tabla7[[#This Row],[META_DISTRITO]]*Tabla7[[#This Row],[VALOR UNITARIO]]</f>
        <v>0</v>
      </c>
      <c r="AE241" s="30">
        <f>SUM(Tabla7[[#This Row],[$_USAQUEN]:[$_DISTRITO]])</f>
        <v>47931264</v>
      </c>
      <c r="AF241" s="32">
        <f>+Tabla7[[#This Row],[$_NORTE]]-Tabla7[[#This Row],[$_TOTAL]]</f>
        <v>0</v>
      </c>
    </row>
    <row r="242" spans="1:32" ht="64.5" hidden="1" thickTop="1">
      <c r="A242" s="19" t="s">
        <v>54</v>
      </c>
      <c r="B242" s="20" t="s">
        <v>292</v>
      </c>
      <c r="C242" s="20" t="s">
        <v>293</v>
      </c>
      <c r="D242" s="21">
        <v>225</v>
      </c>
      <c r="E242" s="20" t="s">
        <v>349</v>
      </c>
      <c r="F242" s="20" t="s">
        <v>295</v>
      </c>
      <c r="G242" s="19" t="s">
        <v>45</v>
      </c>
      <c r="H242" s="19" t="s">
        <v>46</v>
      </c>
      <c r="I242" s="19" t="s">
        <v>65</v>
      </c>
      <c r="J242" s="22">
        <v>7347488</v>
      </c>
      <c r="K242" s="5">
        <v>24</v>
      </c>
      <c r="L242" s="22">
        <f>+Tabla7[[#This Row],[VALOR UNITARIO]]*Tabla7[[#This Row],[META_NORTE]]</f>
        <v>176339712</v>
      </c>
      <c r="M242" s="38">
        <v>0</v>
      </c>
      <c r="N242" s="39">
        <v>0</v>
      </c>
      <c r="O242" s="39">
        <v>0</v>
      </c>
      <c r="P242" s="39">
        <v>0</v>
      </c>
      <c r="Q242" s="39">
        <v>0</v>
      </c>
      <c r="R242" s="39">
        <v>0</v>
      </c>
      <c r="S242" s="39">
        <v>24</v>
      </c>
      <c r="T242" s="40">
        <v>0</v>
      </c>
      <c r="U242" s="28">
        <f>+Tabla7[[#This Row],[META_USAQUEN]]+Tabla7[[#This Row],[META_ENGATIVA]]+Tabla7[[#This Row],[META_SUBA]]+Tabla7[[#This Row],[META_CHAPINERO]]+Tabla7[[#This Row],[META_BARRIOS_UNIDOS]]+Tabla7[[#This Row],[META_TEUSAQUILLO]]+Tabla7[[#This Row],[META_SUBRED]]+Tabla7[[#This Row],[META_DISTRITO]]</f>
        <v>24</v>
      </c>
      <c r="V242" s="29">
        <f>+Tabla7[[#This Row],[META_NORTE]]-Tabla7[[#This Row],[META_TOTAL]]</f>
        <v>0</v>
      </c>
      <c r="W242" s="30">
        <f>+Tabla7[[#This Row],[VALOR UNITARIO]]*Tabla7[[#This Row],[META_USAQUEN]]</f>
        <v>0</v>
      </c>
      <c r="X242" s="31">
        <f>+Tabla7[[#This Row],[META_ENGATIVA]]*Tabla7[[#This Row],[VALOR UNITARIO]]</f>
        <v>0</v>
      </c>
      <c r="Y242" s="31">
        <f>+Tabla7[[#This Row],[META_SUBA]]*Tabla7[[#This Row],[VALOR UNITARIO]]</f>
        <v>0</v>
      </c>
      <c r="Z242" s="31">
        <f>+Tabla7[[#This Row],[META_CHAPINERO]]*Tabla7[[#This Row],[VALOR UNITARIO]]</f>
        <v>0</v>
      </c>
      <c r="AA242" s="31">
        <f>+Tabla7[[#This Row],[META_BARRIOS_UNIDOS]]*Tabla7[[#This Row],[VALOR UNITARIO]]</f>
        <v>0</v>
      </c>
      <c r="AB242" s="31">
        <f>+Tabla7[[#This Row],[META_TEUSAQUILLO]]*Tabla7[[#This Row],[VALOR UNITARIO]]</f>
        <v>0</v>
      </c>
      <c r="AC242" s="31">
        <f>+Tabla7[[#This Row],[META_SUBRED]]*Tabla7[[#This Row],[VALOR UNITARIO]]</f>
        <v>176339712</v>
      </c>
      <c r="AD242" s="32">
        <f>+Tabla7[[#This Row],[META_DISTRITO]]*Tabla7[[#This Row],[VALOR UNITARIO]]</f>
        <v>0</v>
      </c>
      <c r="AE242" s="30">
        <f>SUM(Tabla7[[#This Row],[$_USAQUEN]:[$_DISTRITO]])</f>
        <v>176339712</v>
      </c>
      <c r="AF242" s="32">
        <f>+Tabla7[[#This Row],[$_NORTE]]-Tabla7[[#This Row],[$_TOTAL]]</f>
        <v>0</v>
      </c>
    </row>
    <row r="243" spans="1:32" ht="63.75" hidden="1">
      <c r="A243" s="19" t="s">
        <v>54</v>
      </c>
      <c r="B243" s="20" t="s">
        <v>292</v>
      </c>
      <c r="C243" s="20" t="s">
        <v>293</v>
      </c>
      <c r="D243" s="21">
        <v>226</v>
      </c>
      <c r="E243" s="20" t="s">
        <v>350</v>
      </c>
      <c r="F243" s="20" t="s">
        <v>295</v>
      </c>
      <c r="G243" s="19" t="s">
        <v>45</v>
      </c>
      <c r="H243" s="19" t="s">
        <v>67</v>
      </c>
      <c r="I243" s="19" t="s">
        <v>47</v>
      </c>
      <c r="J243" s="22">
        <v>95295440</v>
      </c>
      <c r="K243" s="5">
        <v>0</v>
      </c>
      <c r="L243" s="22">
        <f>+Tabla7[[#This Row],[VALOR UNITARIO]]*Tabla7[[#This Row],[META_NORTE]]</f>
        <v>0</v>
      </c>
      <c r="M243" s="41">
        <f>+Tabla7[[#This Row],[META_NORTE]]*10.02/100</f>
        <v>0</v>
      </c>
      <c r="N243" s="42">
        <f>+Tabla7[[#This Row],[META_NORTE]]*43.81/100</f>
        <v>0</v>
      </c>
      <c r="O243" s="42">
        <f>+Tabla7[[#This Row],[META_NORTE]]*29.46/100</f>
        <v>0</v>
      </c>
      <c r="P243" s="42">
        <f>+Tabla7[[#This Row],[META_NORTE]]*7.72/100</f>
        <v>0</v>
      </c>
      <c r="Q243" s="42">
        <f>+Tabla7[[#This Row],[META_NORTE]]*3.92/100</f>
        <v>0</v>
      </c>
      <c r="R243" s="42">
        <f>+Tabla7[[#This Row],[META_NORTE]]*5.07/100</f>
        <v>0</v>
      </c>
      <c r="S243" s="42">
        <v>0</v>
      </c>
      <c r="T243" s="43">
        <v>0</v>
      </c>
      <c r="U243" s="28">
        <f>+Tabla7[[#This Row],[META_USAQUEN]]+Tabla7[[#This Row],[META_ENGATIVA]]+Tabla7[[#This Row],[META_SUBA]]+Tabla7[[#This Row],[META_CHAPINERO]]+Tabla7[[#This Row],[META_BARRIOS_UNIDOS]]+Tabla7[[#This Row],[META_TEUSAQUILLO]]+Tabla7[[#This Row],[META_SUBRED]]+Tabla7[[#This Row],[META_DISTRITO]]</f>
        <v>0</v>
      </c>
      <c r="V243" s="29">
        <f>+Tabla7[[#This Row],[META_NORTE]]-Tabla7[[#This Row],[META_TOTAL]]</f>
        <v>0</v>
      </c>
      <c r="W243" s="30">
        <f>+Tabla7[[#This Row],[VALOR UNITARIO]]*Tabla7[[#This Row],[META_USAQUEN]]</f>
        <v>0</v>
      </c>
      <c r="X243" s="31">
        <f>+Tabla7[[#This Row],[META_ENGATIVA]]*Tabla7[[#This Row],[VALOR UNITARIO]]</f>
        <v>0</v>
      </c>
      <c r="Y243" s="31">
        <f>+Tabla7[[#This Row],[META_SUBA]]*Tabla7[[#This Row],[VALOR UNITARIO]]</f>
        <v>0</v>
      </c>
      <c r="Z243" s="31">
        <f>+Tabla7[[#This Row],[META_CHAPINERO]]*Tabla7[[#This Row],[VALOR UNITARIO]]</f>
        <v>0</v>
      </c>
      <c r="AA243" s="31">
        <f>+Tabla7[[#This Row],[META_BARRIOS_UNIDOS]]*Tabla7[[#This Row],[VALOR UNITARIO]]</f>
        <v>0</v>
      </c>
      <c r="AB243" s="31">
        <f>+Tabla7[[#This Row],[META_TEUSAQUILLO]]*Tabla7[[#This Row],[VALOR UNITARIO]]</f>
        <v>0</v>
      </c>
      <c r="AC243" s="31">
        <f>+Tabla7[[#This Row],[META_SUBRED]]*Tabla7[[#This Row],[VALOR UNITARIO]]</f>
        <v>0</v>
      </c>
      <c r="AD243" s="32">
        <f>+Tabla7[[#This Row],[META_DISTRITO]]*Tabla7[[#This Row],[VALOR UNITARIO]]</f>
        <v>0</v>
      </c>
      <c r="AE243" s="30">
        <f>SUM(Tabla7[[#This Row],[$_USAQUEN]:[$_DISTRITO]])</f>
        <v>0</v>
      </c>
      <c r="AF243" s="32">
        <f>+Tabla7[[#This Row],[$_NORTE]]-Tabla7[[#This Row],[$_TOTAL]]</f>
        <v>0</v>
      </c>
    </row>
    <row r="244" spans="1:32" ht="63.75" hidden="1">
      <c r="A244" s="19" t="s">
        <v>54</v>
      </c>
      <c r="B244" s="20" t="s">
        <v>292</v>
      </c>
      <c r="C244" s="20" t="s">
        <v>293</v>
      </c>
      <c r="D244" s="21">
        <v>227</v>
      </c>
      <c r="E244" s="20" t="s">
        <v>351</v>
      </c>
      <c r="F244" s="20" t="s">
        <v>295</v>
      </c>
      <c r="G244" s="19" t="s">
        <v>45</v>
      </c>
      <c r="H244" s="19" t="s">
        <v>67</v>
      </c>
      <c r="I244" s="19" t="s">
        <v>47</v>
      </c>
      <c r="J244" s="22">
        <v>53602144</v>
      </c>
      <c r="K244" s="5">
        <v>12</v>
      </c>
      <c r="L244" s="22">
        <f>+Tabla7[[#This Row],[VALOR UNITARIO]]*Tabla7[[#This Row],[META_NORTE]]</f>
        <v>643225728</v>
      </c>
      <c r="M244" s="41">
        <v>0</v>
      </c>
      <c r="N244" s="42">
        <v>0</v>
      </c>
      <c r="O244" s="42">
        <v>12</v>
      </c>
      <c r="P244" s="42">
        <v>0</v>
      </c>
      <c r="Q244" s="42">
        <v>0</v>
      </c>
      <c r="R244" s="42">
        <v>0</v>
      </c>
      <c r="S244" s="42">
        <v>0</v>
      </c>
      <c r="T244" s="43">
        <v>0</v>
      </c>
      <c r="U244" s="28">
        <f>+Tabla7[[#This Row],[META_USAQUEN]]+Tabla7[[#This Row],[META_ENGATIVA]]+Tabla7[[#This Row],[META_SUBA]]+Tabla7[[#This Row],[META_CHAPINERO]]+Tabla7[[#This Row],[META_BARRIOS_UNIDOS]]+Tabla7[[#This Row],[META_TEUSAQUILLO]]+Tabla7[[#This Row],[META_SUBRED]]+Tabla7[[#This Row],[META_DISTRITO]]</f>
        <v>12</v>
      </c>
      <c r="V244" s="29">
        <f>+Tabla7[[#This Row],[META_NORTE]]-Tabla7[[#This Row],[META_TOTAL]]</f>
        <v>0</v>
      </c>
      <c r="W244" s="30">
        <f>+Tabla7[[#This Row],[VALOR UNITARIO]]*Tabla7[[#This Row],[META_USAQUEN]]</f>
        <v>0</v>
      </c>
      <c r="X244" s="31">
        <f>+Tabla7[[#This Row],[META_ENGATIVA]]*Tabla7[[#This Row],[VALOR UNITARIO]]</f>
        <v>0</v>
      </c>
      <c r="Y244" s="31">
        <f>+Tabla7[[#This Row],[META_SUBA]]*Tabla7[[#This Row],[VALOR UNITARIO]]</f>
        <v>643225728</v>
      </c>
      <c r="Z244" s="31">
        <f>+Tabla7[[#This Row],[META_CHAPINERO]]*Tabla7[[#This Row],[VALOR UNITARIO]]</f>
        <v>0</v>
      </c>
      <c r="AA244" s="31">
        <f>+Tabla7[[#This Row],[META_BARRIOS_UNIDOS]]*Tabla7[[#This Row],[VALOR UNITARIO]]</f>
        <v>0</v>
      </c>
      <c r="AB244" s="31">
        <f>+Tabla7[[#This Row],[META_TEUSAQUILLO]]*Tabla7[[#This Row],[VALOR UNITARIO]]</f>
        <v>0</v>
      </c>
      <c r="AC244" s="31">
        <f>+Tabla7[[#This Row],[META_SUBRED]]*Tabla7[[#This Row],[VALOR UNITARIO]]</f>
        <v>0</v>
      </c>
      <c r="AD244" s="32">
        <f>+Tabla7[[#This Row],[META_DISTRITO]]*Tabla7[[#This Row],[VALOR UNITARIO]]</f>
        <v>0</v>
      </c>
      <c r="AE244" s="30">
        <f>SUM(Tabla7[[#This Row],[$_USAQUEN]:[$_DISTRITO]])</f>
        <v>643225728</v>
      </c>
      <c r="AF244" s="32">
        <f>+Tabla7[[#This Row],[$_NORTE]]-Tabla7[[#This Row],[$_TOTAL]]</f>
        <v>0</v>
      </c>
    </row>
    <row r="245" spans="1:32" ht="76.5" hidden="1">
      <c r="A245" s="19" t="s">
        <v>54</v>
      </c>
      <c r="B245" s="20" t="s">
        <v>292</v>
      </c>
      <c r="C245" s="20" t="s">
        <v>308</v>
      </c>
      <c r="D245" s="21">
        <v>228</v>
      </c>
      <c r="E245" s="20" t="s">
        <v>352</v>
      </c>
      <c r="F245" s="20" t="s">
        <v>295</v>
      </c>
      <c r="G245" s="19" t="s">
        <v>45</v>
      </c>
      <c r="H245" s="19" t="s">
        <v>50</v>
      </c>
      <c r="I245" s="19" t="s">
        <v>47</v>
      </c>
      <c r="J245" s="22">
        <v>3513480</v>
      </c>
      <c r="K245" s="5">
        <v>0</v>
      </c>
      <c r="L245" s="22">
        <f>+Tabla7[[#This Row],[VALOR UNITARIO]]*Tabla7[[#This Row],[META_NORTE]]</f>
        <v>0</v>
      </c>
      <c r="M245" s="41">
        <f>+Tabla7[[#This Row],[META_NORTE]]*10.02/100</f>
        <v>0</v>
      </c>
      <c r="N245" s="42">
        <f>+Tabla7[[#This Row],[META_NORTE]]*43.81/100</f>
        <v>0</v>
      </c>
      <c r="O245" s="42">
        <f>+Tabla7[[#This Row],[META_NORTE]]*29.46/100</f>
        <v>0</v>
      </c>
      <c r="P245" s="42">
        <f>+Tabla7[[#This Row],[META_NORTE]]*7.72/100</f>
        <v>0</v>
      </c>
      <c r="Q245" s="42">
        <f>+Tabla7[[#This Row],[META_NORTE]]*3.92/100</f>
        <v>0</v>
      </c>
      <c r="R245" s="42">
        <f>+Tabla7[[#This Row],[META_NORTE]]*5.07/100</f>
        <v>0</v>
      </c>
      <c r="S245" s="42"/>
      <c r="T245" s="43"/>
      <c r="U245" s="28">
        <f>+Tabla7[[#This Row],[META_USAQUEN]]+Tabla7[[#This Row],[META_ENGATIVA]]+Tabla7[[#This Row],[META_SUBA]]+Tabla7[[#This Row],[META_CHAPINERO]]+Tabla7[[#This Row],[META_BARRIOS_UNIDOS]]+Tabla7[[#This Row],[META_TEUSAQUILLO]]+Tabla7[[#This Row],[META_SUBRED]]+Tabla7[[#This Row],[META_DISTRITO]]</f>
        <v>0</v>
      </c>
      <c r="V245" s="29">
        <f>+Tabla7[[#This Row],[META_NORTE]]-Tabla7[[#This Row],[META_TOTAL]]</f>
        <v>0</v>
      </c>
      <c r="W245" s="30">
        <f>+Tabla7[[#This Row],[VALOR UNITARIO]]*Tabla7[[#This Row],[META_USAQUEN]]</f>
        <v>0</v>
      </c>
      <c r="X245" s="31">
        <f>+Tabla7[[#This Row],[META_ENGATIVA]]*Tabla7[[#This Row],[VALOR UNITARIO]]</f>
        <v>0</v>
      </c>
      <c r="Y245" s="31">
        <f>+Tabla7[[#This Row],[META_SUBA]]*Tabla7[[#This Row],[VALOR UNITARIO]]</f>
        <v>0</v>
      </c>
      <c r="Z245" s="31">
        <f>+Tabla7[[#This Row],[META_CHAPINERO]]*Tabla7[[#This Row],[VALOR UNITARIO]]</f>
        <v>0</v>
      </c>
      <c r="AA245" s="31">
        <f>+Tabla7[[#This Row],[META_BARRIOS_UNIDOS]]*Tabla7[[#This Row],[VALOR UNITARIO]]</f>
        <v>0</v>
      </c>
      <c r="AB245" s="31">
        <f>+Tabla7[[#This Row],[META_TEUSAQUILLO]]*Tabla7[[#This Row],[VALOR UNITARIO]]</f>
        <v>0</v>
      </c>
      <c r="AC245" s="31">
        <f>+Tabla7[[#This Row],[META_SUBRED]]*Tabla7[[#This Row],[VALOR UNITARIO]]</f>
        <v>0</v>
      </c>
      <c r="AD245" s="32">
        <f>+Tabla7[[#This Row],[META_DISTRITO]]*Tabla7[[#This Row],[VALOR UNITARIO]]</f>
        <v>0</v>
      </c>
      <c r="AE245" s="30">
        <f>SUM(Tabla7[[#This Row],[$_USAQUEN]:[$_DISTRITO]])</f>
        <v>0</v>
      </c>
      <c r="AF245" s="32">
        <f>+Tabla7[[#This Row],[$_NORTE]]-Tabla7[[#This Row],[$_TOTAL]]</f>
        <v>0</v>
      </c>
    </row>
    <row r="246" spans="1:32" ht="77.25" hidden="1" thickTop="1">
      <c r="A246" s="19" t="s">
        <v>54</v>
      </c>
      <c r="B246" s="20" t="s">
        <v>292</v>
      </c>
      <c r="C246" s="20" t="s">
        <v>308</v>
      </c>
      <c r="D246" s="21">
        <v>229</v>
      </c>
      <c r="E246" s="20" t="s">
        <v>353</v>
      </c>
      <c r="F246" s="20" t="s">
        <v>295</v>
      </c>
      <c r="G246" s="19" t="s">
        <v>354</v>
      </c>
      <c r="H246" s="19" t="s">
        <v>46</v>
      </c>
      <c r="I246" s="19" t="s">
        <v>47</v>
      </c>
      <c r="J246" s="22">
        <v>281936</v>
      </c>
      <c r="K246" s="5">
        <v>408</v>
      </c>
      <c r="L246" s="22">
        <f>+Tabla7[[#This Row],[VALOR UNITARIO]]*Tabla7[[#This Row],[META_NORTE]]</f>
        <v>115029888</v>
      </c>
      <c r="M246" s="38">
        <v>0</v>
      </c>
      <c r="N246" s="39">
        <v>0</v>
      </c>
      <c r="O246" s="39">
        <v>0</v>
      </c>
      <c r="P246" s="39">
        <v>0</v>
      </c>
      <c r="Q246" s="39">
        <v>0</v>
      </c>
      <c r="R246" s="39">
        <v>0</v>
      </c>
      <c r="S246" s="39">
        <v>408</v>
      </c>
      <c r="T246" s="40">
        <v>0</v>
      </c>
      <c r="U246" s="28">
        <f>+Tabla7[[#This Row],[META_USAQUEN]]+Tabla7[[#This Row],[META_ENGATIVA]]+Tabla7[[#This Row],[META_SUBA]]+Tabla7[[#This Row],[META_CHAPINERO]]+Tabla7[[#This Row],[META_BARRIOS_UNIDOS]]+Tabla7[[#This Row],[META_TEUSAQUILLO]]+Tabla7[[#This Row],[META_SUBRED]]+Tabla7[[#This Row],[META_DISTRITO]]</f>
        <v>408</v>
      </c>
      <c r="V246" s="29">
        <f>+Tabla7[[#This Row],[META_NORTE]]-Tabla7[[#This Row],[META_TOTAL]]</f>
        <v>0</v>
      </c>
      <c r="W246" s="30">
        <f>+Tabla7[[#This Row],[VALOR UNITARIO]]*Tabla7[[#This Row],[META_USAQUEN]]</f>
        <v>0</v>
      </c>
      <c r="X246" s="31">
        <f>+Tabla7[[#This Row],[META_ENGATIVA]]*Tabla7[[#This Row],[VALOR UNITARIO]]</f>
        <v>0</v>
      </c>
      <c r="Y246" s="31">
        <f>+Tabla7[[#This Row],[META_SUBA]]*Tabla7[[#This Row],[VALOR UNITARIO]]</f>
        <v>0</v>
      </c>
      <c r="Z246" s="31">
        <f>+Tabla7[[#This Row],[META_CHAPINERO]]*Tabla7[[#This Row],[VALOR UNITARIO]]</f>
        <v>0</v>
      </c>
      <c r="AA246" s="31">
        <f>+Tabla7[[#This Row],[META_BARRIOS_UNIDOS]]*Tabla7[[#This Row],[VALOR UNITARIO]]</f>
        <v>0</v>
      </c>
      <c r="AB246" s="31">
        <f>+Tabla7[[#This Row],[META_TEUSAQUILLO]]*Tabla7[[#This Row],[VALOR UNITARIO]]</f>
        <v>0</v>
      </c>
      <c r="AC246" s="31">
        <f>+Tabla7[[#This Row],[META_SUBRED]]*Tabla7[[#This Row],[VALOR UNITARIO]]</f>
        <v>115029888</v>
      </c>
      <c r="AD246" s="32">
        <f>+Tabla7[[#This Row],[META_DISTRITO]]*Tabla7[[#This Row],[VALOR UNITARIO]]</f>
        <v>0</v>
      </c>
      <c r="AE246" s="30">
        <f>SUM(Tabla7[[#This Row],[$_USAQUEN]:[$_DISTRITO]])</f>
        <v>115029888</v>
      </c>
      <c r="AF246" s="32">
        <f>+Tabla7[[#This Row],[$_NORTE]]-Tabla7[[#This Row],[$_TOTAL]]</f>
        <v>0</v>
      </c>
    </row>
    <row r="247" spans="1:32" ht="77.25" hidden="1" thickTop="1">
      <c r="A247" s="19" t="s">
        <v>54</v>
      </c>
      <c r="B247" s="20" t="s">
        <v>292</v>
      </c>
      <c r="C247" s="20" t="s">
        <v>308</v>
      </c>
      <c r="D247" s="21">
        <v>230</v>
      </c>
      <c r="E247" s="20" t="s">
        <v>355</v>
      </c>
      <c r="F247" s="20" t="s">
        <v>295</v>
      </c>
      <c r="G247" s="19" t="s">
        <v>354</v>
      </c>
      <c r="H247" s="19" t="s">
        <v>46</v>
      </c>
      <c r="I247" s="19" t="s">
        <v>47</v>
      </c>
      <c r="J247" s="22">
        <v>244416</v>
      </c>
      <c r="K247" s="5">
        <v>54</v>
      </c>
      <c r="L247" s="22">
        <f>+Tabla7[[#This Row],[VALOR UNITARIO]]*Tabla7[[#This Row],[META_NORTE]]</f>
        <v>13198464</v>
      </c>
      <c r="M247" s="38">
        <v>0</v>
      </c>
      <c r="N247" s="39">
        <v>0</v>
      </c>
      <c r="O247" s="39">
        <v>0</v>
      </c>
      <c r="P247" s="39">
        <v>0</v>
      </c>
      <c r="Q247" s="39">
        <v>0</v>
      </c>
      <c r="R247" s="39">
        <v>0</v>
      </c>
      <c r="S247" s="39">
        <v>54</v>
      </c>
      <c r="T247" s="40">
        <v>0</v>
      </c>
      <c r="U247" s="28">
        <f>+Tabla7[[#This Row],[META_USAQUEN]]+Tabla7[[#This Row],[META_ENGATIVA]]+Tabla7[[#This Row],[META_SUBA]]+Tabla7[[#This Row],[META_CHAPINERO]]+Tabla7[[#This Row],[META_BARRIOS_UNIDOS]]+Tabla7[[#This Row],[META_TEUSAQUILLO]]+Tabla7[[#This Row],[META_SUBRED]]+Tabla7[[#This Row],[META_DISTRITO]]</f>
        <v>54</v>
      </c>
      <c r="V247" s="29">
        <f>+Tabla7[[#This Row],[META_NORTE]]-Tabla7[[#This Row],[META_TOTAL]]</f>
        <v>0</v>
      </c>
      <c r="W247" s="30">
        <f>+Tabla7[[#This Row],[VALOR UNITARIO]]*Tabla7[[#This Row],[META_USAQUEN]]</f>
        <v>0</v>
      </c>
      <c r="X247" s="31">
        <f>+Tabla7[[#This Row],[META_ENGATIVA]]*Tabla7[[#This Row],[VALOR UNITARIO]]</f>
        <v>0</v>
      </c>
      <c r="Y247" s="31">
        <f>+Tabla7[[#This Row],[META_SUBA]]*Tabla7[[#This Row],[VALOR UNITARIO]]</f>
        <v>0</v>
      </c>
      <c r="Z247" s="31">
        <f>+Tabla7[[#This Row],[META_CHAPINERO]]*Tabla7[[#This Row],[VALOR UNITARIO]]</f>
        <v>0</v>
      </c>
      <c r="AA247" s="31">
        <f>+Tabla7[[#This Row],[META_BARRIOS_UNIDOS]]*Tabla7[[#This Row],[VALOR UNITARIO]]</f>
        <v>0</v>
      </c>
      <c r="AB247" s="31">
        <f>+Tabla7[[#This Row],[META_TEUSAQUILLO]]*Tabla7[[#This Row],[VALOR UNITARIO]]</f>
        <v>0</v>
      </c>
      <c r="AC247" s="31">
        <f>+Tabla7[[#This Row],[META_SUBRED]]*Tabla7[[#This Row],[VALOR UNITARIO]]</f>
        <v>13198464</v>
      </c>
      <c r="AD247" s="32">
        <f>+Tabla7[[#This Row],[META_DISTRITO]]*Tabla7[[#This Row],[VALOR UNITARIO]]</f>
        <v>0</v>
      </c>
      <c r="AE247" s="30">
        <f>SUM(Tabla7[[#This Row],[$_USAQUEN]:[$_DISTRITO]])</f>
        <v>13198464</v>
      </c>
      <c r="AF247" s="32">
        <f>+Tabla7[[#This Row],[$_NORTE]]-Tabla7[[#This Row],[$_TOTAL]]</f>
        <v>0</v>
      </c>
    </row>
    <row r="248" spans="1:32" ht="39" hidden="1" thickTop="1">
      <c r="A248" s="19" t="s">
        <v>54</v>
      </c>
      <c r="B248" s="20" t="s">
        <v>356</v>
      </c>
      <c r="C248" s="20" t="s">
        <v>357</v>
      </c>
      <c r="D248" s="21">
        <v>231</v>
      </c>
      <c r="E248" s="20" t="s">
        <v>357</v>
      </c>
      <c r="F248" s="20" t="s">
        <v>295</v>
      </c>
      <c r="G248" s="19" t="s">
        <v>45</v>
      </c>
      <c r="H248" s="19" t="s">
        <v>46</v>
      </c>
      <c r="I248" s="19" t="s">
        <v>65</v>
      </c>
      <c r="J248" s="22">
        <v>25173776</v>
      </c>
      <c r="K248" s="5">
        <v>12</v>
      </c>
      <c r="L248" s="22">
        <f>+Tabla7[[#This Row],[VALOR UNITARIO]]*Tabla7[[#This Row],[META_NORTE]]</f>
        <v>302085312</v>
      </c>
      <c r="M248" s="38">
        <v>0</v>
      </c>
      <c r="N248" s="39">
        <v>0</v>
      </c>
      <c r="O248" s="39">
        <v>0</v>
      </c>
      <c r="P248" s="39">
        <v>0</v>
      </c>
      <c r="Q248" s="39">
        <v>0</v>
      </c>
      <c r="R248" s="39">
        <v>0</v>
      </c>
      <c r="S248" s="39">
        <v>12</v>
      </c>
      <c r="T248" s="40">
        <v>0</v>
      </c>
      <c r="U248" s="28">
        <f>+Tabla7[[#This Row],[META_USAQUEN]]+Tabla7[[#This Row],[META_ENGATIVA]]+Tabla7[[#This Row],[META_SUBA]]+Tabla7[[#This Row],[META_CHAPINERO]]+Tabla7[[#This Row],[META_BARRIOS_UNIDOS]]+Tabla7[[#This Row],[META_TEUSAQUILLO]]+Tabla7[[#This Row],[META_SUBRED]]+Tabla7[[#This Row],[META_DISTRITO]]</f>
        <v>12</v>
      </c>
      <c r="V248" s="29">
        <f>+Tabla7[[#This Row],[META_NORTE]]-Tabla7[[#This Row],[META_TOTAL]]</f>
        <v>0</v>
      </c>
      <c r="W248" s="30">
        <f>+Tabla7[[#This Row],[VALOR UNITARIO]]*Tabla7[[#This Row],[META_USAQUEN]]</f>
        <v>0</v>
      </c>
      <c r="X248" s="31">
        <f>+Tabla7[[#This Row],[META_ENGATIVA]]*Tabla7[[#This Row],[VALOR UNITARIO]]</f>
        <v>0</v>
      </c>
      <c r="Y248" s="31">
        <f>+Tabla7[[#This Row],[META_SUBA]]*Tabla7[[#This Row],[VALOR UNITARIO]]</f>
        <v>0</v>
      </c>
      <c r="Z248" s="31">
        <f>+Tabla7[[#This Row],[META_CHAPINERO]]*Tabla7[[#This Row],[VALOR UNITARIO]]</f>
        <v>0</v>
      </c>
      <c r="AA248" s="31">
        <f>+Tabla7[[#This Row],[META_BARRIOS_UNIDOS]]*Tabla7[[#This Row],[VALOR UNITARIO]]</f>
        <v>0</v>
      </c>
      <c r="AB248" s="31">
        <f>+Tabla7[[#This Row],[META_TEUSAQUILLO]]*Tabla7[[#This Row],[VALOR UNITARIO]]</f>
        <v>0</v>
      </c>
      <c r="AC248" s="31">
        <f>+Tabla7[[#This Row],[META_SUBRED]]*Tabla7[[#This Row],[VALOR UNITARIO]]</f>
        <v>302085312</v>
      </c>
      <c r="AD248" s="32">
        <f>+Tabla7[[#This Row],[META_DISTRITO]]*Tabla7[[#This Row],[VALOR UNITARIO]]</f>
        <v>0</v>
      </c>
      <c r="AE248" s="30">
        <f>SUM(Tabla7[[#This Row],[$_USAQUEN]:[$_DISTRITO]])</f>
        <v>302085312</v>
      </c>
      <c r="AF248" s="32">
        <f>+Tabla7[[#This Row],[$_NORTE]]-Tabla7[[#This Row],[$_TOTAL]]</f>
        <v>0</v>
      </c>
    </row>
    <row r="249" spans="1:32" ht="38.25" hidden="1">
      <c r="A249" s="19" t="s">
        <v>54</v>
      </c>
      <c r="B249" s="20" t="s">
        <v>356</v>
      </c>
      <c r="C249" s="20" t="s">
        <v>358</v>
      </c>
      <c r="D249" s="21">
        <v>232</v>
      </c>
      <c r="E249" s="20" t="s">
        <v>358</v>
      </c>
      <c r="F249" s="20" t="s">
        <v>295</v>
      </c>
      <c r="G249" s="19" t="s">
        <v>45</v>
      </c>
      <c r="H249" s="19" t="s">
        <v>50</v>
      </c>
      <c r="I249" s="19" t="s">
        <v>65</v>
      </c>
      <c r="J249" s="22">
        <v>5621568</v>
      </c>
      <c r="K249" s="5">
        <v>72</v>
      </c>
      <c r="L249" s="22">
        <f>+Tabla7[[#This Row],[VALOR UNITARIO]]*Tabla7[[#This Row],[META_NORTE]]</f>
        <v>404752896</v>
      </c>
      <c r="M249" s="41">
        <v>12</v>
      </c>
      <c r="N249" s="42">
        <v>12</v>
      </c>
      <c r="O249" s="42">
        <v>12</v>
      </c>
      <c r="P249" s="42">
        <v>12</v>
      </c>
      <c r="Q249" s="42">
        <v>12</v>
      </c>
      <c r="R249" s="42">
        <v>12</v>
      </c>
      <c r="S249" s="42">
        <v>0</v>
      </c>
      <c r="T249" s="43">
        <v>0</v>
      </c>
      <c r="U249" s="28">
        <f>+Tabla7[[#This Row],[META_USAQUEN]]+Tabla7[[#This Row],[META_ENGATIVA]]+Tabla7[[#This Row],[META_SUBA]]+Tabla7[[#This Row],[META_CHAPINERO]]+Tabla7[[#This Row],[META_BARRIOS_UNIDOS]]+Tabla7[[#This Row],[META_TEUSAQUILLO]]+Tabla7[[#This Row],[META_SUBRED]]+Tabla7[[#This Row],[META_DISTRITO]]</f>
        <v>72</v>
      </c>
      <c r="V249" s="29">
        <f>+Tabla7[[#This Row],[META_NORTE]]-Tabla7[[#This Row],[META_TOTAL]]</f>
        <v>0</v>
      </c>
      <c r="W249" s="30">
        <f>+Tabla7[[#This Row],[VALOR UNITARIO]]*Tabla7[[#This Row],[META_USAQUEN]]</f>
        <v>67458816</v>
      </c>
      <c r="X249" s="31">
        <f>+Tabla7[[#This Row],[META_ENGATIVA]]*Tabla7[[#This Row],[VALOR UNITARIO]]</f>
        <v>67458816</v>
      </c>
      <c r="Y249" s="31">
        <f>+Tabla7[[#This Row],[META_SUBA]]*Tabla7[[#This Row],[VALOR UNITARIO]]</f>
        <v>67458816</v>
      </c>
      <c r="Z249" s="31">
        <f>+Tabla7[[#This Row],[META_CHAPINERO]]*Tabla7[[#This Row],[VALOR UNITARIO]]</f>
        <v>67458816</v>
      </c>
      <c r="AA249" s="31">
        <f>+Tabla7[[#This Row],[META_BARRIOS_UNIDOS]]*Tabla7[[#This Row],[VALOR UNITARIO]]</f>
        <v>67458816</v>
      </c>
      <c r="AB249" s="31">
        <f>+Tabla7[[#This Row],[META_TEUSAQUILLO]]*Tabla7[[#This Row],[VALOR UNITARIO]]</f>
        <v>67458816</v>
      </c>
      <c r="AC249" s="31">
        <f>+Tabla7[[#This Row],[META_SUBRED]]*Tabla7[[#This Row],[VALOR UNITARIO]]</f>
        <v>0</v>
      </c>
      <c r="AD249" s="32">
        <f>+Tabla7[[#This Row],[META_DISTRITO]]*Tabla7[[#This Row],[VALOR UNITARIO]]</f>
        <v>0</v>
      </c>
      <c r="AE249" s="30">
        <f>SUM(Tabla7[[#This Row],[$_USAQUEN]:[$_DISTRITO]])</f>
        <v>404752896</v>
      </c>
      <c r="AF249" s="32">
        <f>+Tabla7[[#This Row],[$_NORTE]]-Tabla7[[#This Row],[$_TOTAL]]</f>
        <v>0</v>
      </c>
    </row>
    <row r="250" spans="1:32" ht="63.75" hidden="1">
      <c r="A250" s="19" t="s">
        <v>54</v>
      </c>
      <c r="B250" s="20" t="s">
        <v>356</v>
      </c>
      <c r="C250" s="20" t="s">
        <v>358</v>
      </c>
      <c r="D250" s="21">
        <v>233</v>
      </c>
      <c r="E250" s="20" t="s">
        <v>359</v>
      </c>
      <c r="F250" s="20" t="s">
        <v>295</v>
      </c>
      <c r="G250" s="19" t="s">
        <v>45</v>
      </c>
      <c r="H250" s="19" t="s">
        <v>50</v>
      </c>
      <c r="I250" s="19" t="s">
        <v>47</v>
      </c>
      <c r="J250" s="22">
        <v>7026960</v>
      </c>
      <c r="K250" s="5">
        <v>0</v>
      </c>
      <c r="L250" s="22">
        <f>+Tabla7[[#This Row],[VALOR UNITARIO]]*Tabla7[[#This Row],[META_NORTE]]</f>
        <v>0</v>
      </c>
      <c r="M250" s="41">
        <f>+Tabla7[[#This Row],[META_NORTE]]*10.02/100</f>
        <v>0</v>
      </c>
      <c r="N250" s="42">
        <f>+Tabla7[[#This Row],[META_NORTE]]*43.81/100</f>
        <v>0</v>
      </c>
      <c r="O250" s="42">
        <f>+Tabla7[[#This Row],[META_NORTE]]*29.46/100</f>
        <v>0</v>
      </c>
      <c r="P250" s="42">
        <f>+Tabla7[[#This Row],[META_NORTE]]*7.72/100</f>
        <v>0</v>
      </c>
      <c r="Q250" s="42">
        <f>+Tabla7[[#This Row],[META_NORTE]]*3.92/100</f>
        <v>0</v>
      </c>
      <c r="R250" s="42">
        <f>+Tabla7[[#This Row],[META_NORTE]]*5.07/100</f>
        <v>0</v>
      </c>
      <c r="S250" s="42">
        <v>0</v>
      </c>
      <c r="T250" s="43">
        <v>0</v>
      </c>
      <c r="U250" s="28">
        <f>+Tabla7[[#This Row],[META_USAQUEN]]+Tabla7[[#This Row],[META_ENGATIVA]]+Tabla7[[#This Row],[META_SUBA]]+Tabla7[[#This Row],[META_CHAPINERO]]+Tabla7[[#This Row],[META_BARRIOS_UNIDOS]]+Tabla7[[#This Row],[META_TEUSAQUILLO]]+Tabla7[[#This Row],[META_SUBRED]]+Tabla7[[#This Row],[META_DISTRITO]]</f>
        <v>0</v>
      </c>
      <c r="V250" s="29">
        <f>+Tabla7[[#This Row],[META_NORTE]]-Tabla7[[#This Row],[META_TOTAL]]</f>
        <v>0</v>
      </c>
      <c r="W250" s="30">
        <f>+Tabla7[[#This Row],[VALOR UNITARIO]]*Tabla7[[#This Row],[META_USAQUEN]]</f>
        <v>0</v>
      </c>
      <c r="X250" s="31">
        <f>+Tabla7[[#This Row],[META_ENGATIVA]]*Tabla7[[#This Row],[VALOR UNITARIO]]</f>
        <v>0</v>
      </c>
      <c r="Y250" s="31">
        <f>+Tabla7[[#This Row],[META_SUBA]]*Tabla7[[#This Row],[VALOR UNITARIO]]</f>
        <v>0</v>
      </c>
      <c r="Z250" s="31">
        <f>+Tabla7[[#This Row],[META_CHAPINERO]]*Tabla7[[#This Row],[VALOR UNITARIO]]</f>
        <v>0</v>
      </c>
      <c r="AA250" s="31">
        <f>+Tabla7[[#This Row],[META_BARRIOS_UNIDOS]]*Tabla7[[#This Row],[VALOR UNITARIO]]</f>
        <v>0</v>
      </c>
      <c r="AB250" s="31">
        <f>+Tabla7[[#This Row],[META_TEUSAQUILLO]]*Tabla7[[#This Row],[VALOR UNITARIO]]</f>
        <v>0</v>
      </c>
      <c r="AC250" s="31">
        <f>+Tabla7[[#This Row],[META_SUBRED]]*Tabla7[[#This Row],[VALOR UNITARIO]]</f>
        <v>0</v>
      </c>
      <c r="AD250" s="32">
        <f>+Tabla7[[#This Row],[META_DISTRITO]]*Tabla7[[#This Row],[VALOR UNITARIO]]</f>
        <v>0</v>
      </c>
      <c r="AE250" s="30">
        <f>SUM(Tabla7[[#This Row],[$_USAQUEN]:[$_DISTRITO]])</f>
        <v>0</v>
      </c>
      <c r="AF250" s="32">
        <f>+Tabla7[[#This Row],[$_NORTE]]-Tabla7[[#This Row],[$_TOTAL]]</f>
        <v>0</v>
      </c>
    </row>
    <row r="251" spans="1:32" ht="89.25" hidden="1">
      <c r="A251" s="19" t="s">
        <v>54</v>
      </c>
      <c r="B251" s="20" t="s">
        <v>360</v>
      </c>
      <c r="C251" s="20" t="s">
        <v>361</v>
      </c>
      <c r="D251" s="21">
        <v>234</v>
      </c>
      <c r="E251" s="20" t="s">
        <v>362</v>
      </c>
      <c r="F251" s="20" t="s">
        <v>363</v>
      </c>
      <c r="G251" s="19" t="s">
        <v>45</v>
      </c>
      <c r="H251" s="19" t="s">
        <v>50</v>
      </c>
      <c r="I251" s="19" t="s">
        <v>47</v>
      </c>
      <c r="J251" s="22">
        <v>24853248</v>
      </c>
      <c r="K251" s="5">
        <v>72</v>
      </c>
      <c r="L251" s="22">
        <f>+Tabla7[[#This Row],[VALOR UNITARIO]]*Tabla7[[#This Row],[META_NORTE]]</f>
        <v>1789433856</v>
      </c>
      <c r="M251" s="41">
        <v>12</v>
      </c>
      <c r="N251" s="42">
        <v>12</v>
      </c>
      <c r="O251" s="42">
        <v>12</v>
      </c>
      <c r="P251" s="42">
        <v>12</v>
      </c>
      <c r="Q251" s="42">
        <v>12</v>
      </c>
      <c r="R251" s="42">
        <v>12</v>
      </c>
      <c r="S251" s="42">
        <v>0</v>
      </c>
      <c r="T251" s="43">
        <v>0</v>
      </c>
      <c r="U251" s="28">
        <f>+Tabla7[[#This Row],[META_USAQUEN]]+Tabla7[[#This Row],[META_ENGATIVA]]+Tabla7[[#This Row],[META_SUBA]]+Tabla7[[#This Row],[META_CHAPINERO]]+Tabla7[[#This Row],[META_BARRIOS_UNIDOS]]+Tabla7[[#This Row],[META_TEUSAQUILLO]]+Tabla7[[#This Row],[META_SUBRED]]+Tabla7[[#This Row],[META_DISTRITO]]</f>
        <v>72</v>
      </c>
      <c r="V251" s="29">
        <f>+Tabla7[[#This Row],[META_NORTE]]-Tabla7[[#This Row],[META_TOTAL]]</f>
        <v>0</v>
      </c>
      <c r="W251" s="30">
        <f>+Tabla7[[#This Row],[VALOR UNITARIO]]*Tabla7[[#This Row],[META_USAQUEN]]</f>
        <v>298238976</v>
      </c>
      <c r="X251" s="31">
        <f>+Tabla7[[#This Row],[META_ENGATIVA]]*Tabla7[[#This Row],[VALOR UNITARIO]]</f>
        <v>298238976</v>
      </c>
      <c r="Y251" s="31">
        <f>+Tabla7[[#This Row],[META_SUBA]]*Tabla7[[#This Row],[VALOR UNITARIO]]</f>
        <v>298238976</v>
      </c>
      <c r="Z251" s="31">
        <f>+Tabla7[[#This Row],[META_CHAPINERO]]*Tabla7[[#This Row],[VALOR UNITARIO]]</f>
        <v>298238976</v>
      </c>
      <c r="AA251" s="31">
        <f>+Tabla7[[#This Row],[META_BARRIOS_UNIDOS]]*Tabla7[[#This Row],[VALOR UNITARIO]]</f>
        <v>298238976</v>
      </c>
      <c r="AB251" s="31">
        <f>+Tabla7[[#This Row],[META_TEUSAQUILLO]]*Tabla7[[#This Row],[VALOR UNITARIO]]</f>
        <v>298238976</v>
      </c>
      <c r="AC251" s="31">
        <f>+Tabla7[[#This Row],[META_SUBRED]]*Tabla7[[#This Row],[VALOR UNITARIO]]</f>
        <v>0</v>
      </c>
      <c r="AD251" s="32">
        <f>+Tabla7[[#This Row],[META_DISTRITO]]*Tabla7[[#This Row],[VALOR UNITARIO]]</f>
        <v>0</v>
      </c>
      <c r="AE251" s="30">
        <f>SUM(Tabla7[[#This Row],[$_USAQUEN]:[$_DISTRITO]])</f>
        <v>1789433856</v>
      </c>
      <c r="AF251" s="32">
        <f>+Tabla7[[#This Row],[$_NORTE]]-Tabla7[[#This Row],[$_TOTAL]]</f>
        <v>0</v>
      </c>
    </row>
    <row r="252" spans="1:32" ht="141" hidden="1" thickTop="1">
      <c r="A252" s="19" t="s">
        <v>54</v>
      </c>
      <c r="B252" s="20" t="s">
        <v>360</v>
      </c>
      <c r="C252" s="20" t="s">
        <v>361</v>
      </c>
      <c r="D252" s="21">
        <v>235</v>
      </c>
      <c r="E252" s="20" t="s">
        <v>364</v>
      </c>
      <c r="F252" s="20" t="s">
        <v>363</v>
      </c>
      <c r="G252" s="19" t="s">
        <v>45</v>
      </c>
      <c r="H252" s="19" t="s">
        <v>46</v>
      </c>
      <c r="I252" s="19" t="s">
        <v>47</v>
      </c>
      <c r="J252" s="22">
        <v>7332480</v>
      </c>
      <c r="K252" s="5">
        <v>12</v>
      </c>
      <c r="L252" s="22">
        <f>+Tabla7[[#This Row],[VALOR UNITARIO]]*Tabla7[[#This Row],[META_NORTE]]</f>
        <v>87989760</v>
      </c>
      <c r="M252" s="38">
        <v>0</v>
      </c>
      <c r="N252" s="39">
        <v>0</v>
      </c>
      <c r="O252" s="39">
        <v>0</v>
      </c>
      <c r="P252" s="39">
        <v>0</v>
      </c>
      <c r="Q252" s="39">
        <v>0</v>
      </c>
      <c r="R252" s="39">
        <v>0</v>
      </c>
      <c r="S252" s="39">
        <v>12</v>
      </c>
      <c r="T252" s="40">
        <v>0</v>
      </c>
      <c r="U252" s="28">
        <f>+Tabla7[[#This Row],[META_USAQUEN]]+Tabla7[[#This Row],[META_ENGATIVA]]+Tabla7[[#This Row],[META_SUBA]]+Tabla7[[#This Row],[META_CHAPINERO]]+Tabla7[[#This Row],[META_BARRIOS_UNIDOS]]+Tabla7[[#This Row],[META_TEUSAQUILLO]]+Tabla7[[#This Row],[META_SUBRED]]+Tabla7[[#This Row],[META_DISTRITO]]</f>
        <v>12</v>
      </c>
      <c r="V252" s="29">
        <f>+Tabla7[[#This Row],[META_NORTE]]-Tabla7[[#This Row],[META_TOTAL]]</f>
        <v>0</v>
      </c>
      <c r="W252" s="30">
        <f>+Tabla7[[#This Row],[VALOR UNITARIO]]*Tabla7[[#This Row],[META_USAQUEN]]</f>
        <v>0</v>
      </c>
      <c r="X252" s="31">
        <f>+Tabla7[[#This Row],[META_ENGATIVA]]*Tabla7[[#This Row],[VALOR UNITARIO]]</f>
        <v>0</v>
      </c>
      <c r="Y252" s="31">
        <f>+Tabla7[[#This Row],[META_SUBA]]*Tabla7[[#This Row],[VALOR UNITARIO]]</f>
        <v>0</v>
      </c>
      <c r="Z252" s="31">
        <f>+Tabla7[[#This Row],[META_CHAPINERO]]*Tabla7[[#This Row],[VALOR UNITARIO]]</f>
        <v>0</v>
      </c>
      <c r="AA252" s="31">
        <f>+Tabla7[[#This Row],[META_BARRIOS_UNIDOS]]*Tabla7[[#This Row],[VALOR UNITARIO]]</f>
        <v>0</v>
      </c>
      <c r="AB252" s="31">
        <f>+Tabla7[[#This Row],[META_TEUSAQUILLO]]*Tabla7[[#This Row],[VALOR UNITARIO]]</f>
        <v>0</v>
      </c>
      <c r="AC252" s="31">
        <f>+Tabla7[[#This Row],[META_SUBRED]]*Tabla7[[#This Row],[VALOR UNITARIO]]</f>
        <v>87989760</v>
      </c>
      <c r="AD252" s="32">
        <f>+Tabla7[[#This Row],[META_DISTRITO]]*Tabla7[[#This Row],[VALOR UNITARIO]]</f>
        <v>0</v>
      </c>
      <c r="AE252" s="30">
        <f>SUM(Tabla7[[#This Row],[$_USAQUEN]:[$_DISTRITO]])</f>
        <v>87989760</v>
      </c>
      <c r="AF252" s="32">
        <f>+Tabla7[[#This Row],[$_NORTE]]-Tabla7[[#This Row],[$_TOTAL]]</f>
        <v>0</v>
      </c>
    </row>
    <row r="253" spans="1:32" ht="115.5" hidden="1" thickTop="1">
      <c r="A253" s="19" t="s">
        <v>54</v>
      </c>
      <c r="B253" s="20" t="s">
        <v>360</v>
      </c>
      <c r="C253" s="20" t="s">
        <v>361</v>
      </c>
      <c r="D253" s="21">
        <v>236</v>
      </c>
      <c r="E253" s="20" t="s">
        <v>365</v>
      </c>
      <c r="F253" s="20" t="s">
        <v>363</v>
      </c>
      <c r="G253" s="19" t="s">
        <v>45</v>
      </c>
      <c r="H253" s="19" t="s">
        <v>46</v>
      </c>
      <c r="I253" s="19" t="s">
        <v>47</v>
      </c>
      <c r="J253" s="22">
        <v>7332480</v>
      </c>
      <c r="K253" s="5">
        <v>0</v>
      </c>
      <c r="L253" s="22">
        <f>+Tabla7[[#This Row],[VALOR UNITARIO]]*Tabla7[[#This Row],[META_NORTE]]</f>
        <v>0</v>
      </c>
      <c r="M253" s="38">
        <v>0</v>
      </c>
      <c r="N253" s="39">
        <v>0</v>
      </c>
      <c r="O253" s="39">
        <v>0</v>
      </c>
      <c r="P253" s="39">
        <v>0</v>
      </c>
      <c r="Q253" s="39">
        <v>0</v>
      </c>
      <c r="R253" s="39">
        <v>0</v>
      </c>
      <c r="S253" s="39">
        <v>0</v>
      </c>
      <c r="T253" s="40">
        <v>0</v>
      </c>
      <c r="U253" s="28">
        <f>+Tabla7[[#This Row],[META_USAQUEN]]+Tabla7[[#This Row],[META_ENGATIVA]]+Tabla7[[#This Row],[META_SUBA]]+Tabla7[[#This Row],[META_CHAPINERO]]+Tabla7[[#This Row],[META_BARRIOS_UNIDOS]]+Tabla7[[#This Row],[META_TEUSAQUILLO]]+Tabla7[[#This Row],[META_SUBRED]]+Tabla7[[#This Row],[META_DISTRITO]]</f>
        <v>0</v>
      </c>
      <c r="V253" s="29">
        <f>+Tabla7[[#This Row],[META_NORTE]]-Tabla7[[#This Row],[META_TOTAL]]</f>
        <v>0</v>
      </c>
      <c r="W253" s="30">
        <f>+Tabla7[[#This Row],[VALOR UNITARIO]]*Tabla7[[#This Row],[META_USAQUEN]]</f>
        <v>0</v>
      </c>
      <c r="X253" s="31">
        <f>+Tabla7[[#This Row],[META_ENGATIVA]]*Tabla7[[#This Row],[VALOR UNITARIO]]</f>
        <v>0</v>
      </c>
      <c r="Y253" s="31">
        <f>+Tabla7[[#This Row],[META_SUBA]]*Tabla7[[#This Row],[VALOR UNITARIO]]</f>
        <v>0</v>
      </c>
      <c r="Z253" s="31">
        <f>+Tabla7[[#This Row],[META_CHAPINERO]]*Tabla7[[#This Row],[VALOR UNITARIO]]</f>
        <v>0</v>
      </c>
      <c r="AA253" s="31">
        <f>+Tabla7[[#This Row],[META_BARRIOS_UNIDOS]]*Tabla7[[#This Row],[VALOR UNITARIO]]</f>
        <v>0</v>
      </c>
      <c r="AB253" s="31">
        <f>+Tabla7[[#This Row],[META_TEUSAQUILLO]]*Tabla7[[#This Row],[VALOR UNITARIO]]</f>
        <v>0</v>
      </c>
      <c r="AC253" s="31">
        <f>+Tabla7[[#This Row],[META_SUBRED]]*Tabla7[[#This Row],[VALOR UNITARIO]]</f>
        <v>0</v>
      </c>
      <c r="AD253" s="32">
        <f>+Tabla7[[#This Row],[META_DISTRITO]]*Tabla7[[#This Row],[VALOR UNITARIO]]</f>
        <v>0</v>
      </c>
      <c r="AE253" s="30">
        <f>SUM(Tabla7[[#This Row],[$_USAQUEN]:[$_DISTRITO]])</f>
        <v>0</v>
      </c>
      <c r="AF253" s="32">
        <f>+Tabla7[[#This Row],[$_NORTE]]-Tabla7[[#This Row],[$_TOTAL]]</f>
        <v>0</v>
      </c>
    </row>
    <row r="254" spans="1:32" ht="102" hidden="1">
      <c r="A254" s="19" t="s">
        <v>54</v>
      </c>
      <c r="B254" s="20" t="s">
        <v>360</v>
      </c>
      <c r="C254" s="20" t="s">
        <v>361</v>
      </c>
      <c r="D254" s="21">
        <v>237</v>
      </c>
      <c r="E254" s="20" t="s">
        <v>366</v>
      </c>
      <c r="F254" s="20" t="s">
        <v>363</v>
      </c>
      <c r="G254" s="19" t="s">
        <v>45</v>
      </c>
      <c r="H254" s="19" t="s">
        <v>50</v>
      </c>
      <c r="I254" s="19" t="s">
        <v>47</v>
      </c>
      <c r="J254" s="22">
        <v>22914000</v>
      </c>
      <c r="K254" s="5">
        <v>0</v>
      </c>
      <c r="L254" s="22">
        <f>+Tabla7[[#This Row],[VALOR UNITARIO]]*Tabla7[[#This Row],[META_NORTE]]</f>
        <v>0</v>
      </c>
      <c r="M254" s="41">
        <f>+Tabla7[[#This Row],[META_NORTE]]*10.02/100</f>
        <v>0</v>
      </c>
      <c r="N254" s="42">
        <f>+Tabla7[[#This Row],[META_NORTE]]*43.81/100</f>
        <v>0</v>
      </c>
      <c r="O254" s="42">
        <f>+Tabla7[[#This Row],[META_NORTE]]*29.46/100</f>
        <v>0</v>
      </c>
      <c r="P254" s="42">
        <f>+Tabla7[[#This Row],[META_NORTE]]*7.72/100</f>
        <v>0</v>
      </c>
      <c r="Q254" s="42">
        <f>+Tabla7[[#This Row],[META_NORTE]]*3.92/100</f>
        <v>0</v>
      </c>
      <c r="R254" s="42">
        <f>+Tabla7[[#This Row],[META_NORTE]]*5.07/100</f>
        <v>0</v>
      </c>
      <c r="S254" s="42">
        <v>0</v>
      </c>
      <c r="T254" s="43">
        <v>0</v>
      </c>
      <c r="U254" s="28">
        <f>+Tabla7[[#This Row],[META_USAQUEN]]+Tabla7[[#This Row],[META_ENGATIVA]]+Tabla7[[#This Row],[META_SUBA]]+Tabla7[[#This Row],[META_CHAPINERO]]+Tabla7[[#This Row],[META_BARRIOS_UNIDOS]]+Tabla7[[#This Row],[META_TEUSAQUILLO]]+Tabla7[[#This Row],[META_SUBRED]]+Tabla7[[#This Row],[META_DISTRITO]]</f>
        <v>0</v>
      </c>
      <c r="V254" s="29">
        <f>+Tabla7[[#This Row],[META_NORTE]]-Tabla7[[#This Row],[META_TOTAL]]</f>
        <v>0</v>
      </c>
      <c r="W254" s="30">
        <f>+Tabla7[[#This Row],[VALOR UNITARIO]]*Tabla7[[#This Row],[META_USAQUEN]]</f>
        <v>0</v>
      </c>
      <c r="X254" s="31">
        <f>+Tabla7[[#This Row],[META_ENGATIVA]]*Tabla7[[#This Row],[VALOR UNITARIO]]</f>
        <v>0</v>
      </c>
      <c r="Y254" s="31">
        <f>+Tabla7[[#This Row],[META_SUBA]]*Tabla7[[#This Row],[VALOR UNITARIO]]</f>
        <v>0</v>
      </c>
      <c r="Z254" s="31">
        <f>+Tabla7[[#This Row],[META_CHAPINERO]]*Tabla7[[#This Row],[VALOR UNITARIO]]</f>
        <v>0</v>
      </c>
      <c r="AA254" s="31">
        <f>+Tabla7[[#This Row],[META_BARRIOS_UNIDOS]]*Tabla7[[#This Row],[VALOR UNITARIO]]</f>
        <v>0</v>
      </c>
      <c r="AB254" s="31">
        <f>+Tabla7[[#This Row],[META_TEUSAQUILLO]]*Tabla7[[#This Row],[VALOR UNITARIO]]</f>
        <v>0</v>
      </c>
      <c r="AC254" s="31">
        <f>+Tabla7[[#This Row],[META_SUBRED]]*Tabla7[[#This Row],[VALOR UNITARIO]]</f>
        <v>0</v>
      </c>
      <c r="AD254" s="32">
        <f>+Tabla7[[#This Row],[META_DISTRITO]]*Tabla7[[#This Row],[VALOR UNITARIO]]</f>
        <v>0</v>
      </c>
      <c r="AE254" s="30">
        <f>SUM(Tabla7[[#This Row],[$_USAQUEN]:[$_DISTRITO]])</f>
        <v>0</v>
      </c>
      <c r="AF254" s="32">
        <f>+Tabla7[[#This Row],[$_NORTE]]-Tabla7[[#This Row],[$_TOTAL]]</f>
        <v>0</v>
      </c>
    </row>
    <row r="255" spans="1:32" ht="102" hidden="1">
      <c r="A255" s="19" t="s">
        <v>54</v>
      </c>
      <c r="B255" s="20" t="s">
        <v>360</v>
      </c>
      <c r="C255" s="20" t="s">
        <v>361</v>
      </c>
      <c r="D255" s="21">
        <v>238</v>
      </c>
      <c r="E255" s="20" t="s">
        <v>367</v>
      </c>
      <c r="F255" s="20" t="s">
        <v>363</v>
      </c>
      <c r="G255" s="19" t="s">
        <v>45</v>
      </c>
      <c r="H255" s="19" t="s">
        <v>67</v>
      </c>
      <c r="I255" s="19" t="s">
        <v>47</v>
      </c>
      <c r="J255" s="22">
        <v>29329920</v>
      </c>
      <c r="K255" s="5">
        <v>0</v>
      </c>
      <c r="L255" s="22">
        <f>+Tabla7[[#This Row],[VALOR UNITARIO]]*Tabla7[[#This Row],[META_NORTE]]</f>
        <v>0</v>
      </c>
      <c r="M255" s="41">
        <f>+Tabla7[[#This Row],[META_NORTE]]*10.02/100</f>
        <v>0</v>
      </c>
      <c r="N255" s="42">
        <f>+Tabla7[[#This Row],[META_NORTE]]*43.81/100</f>
        <v>0</v>
      </c>
      <c r="O255" s="42">
        <f>+Tabla7[[#This Row],[META_NORTE]]*29.46/100</f>
        <v>0</v>
      </c>
      <c r="P255" s="42">
        <f>+Tabla7[[#This Row],[META_NORTE]]*7.72/100</f>
        <v>0</v>
      </c>
      <c r="Q255" s="42">
        <f>+Tabla7[[#This Row],[META_NORTE]]*3.92/100</f>
        <v>0</v>
      </c>
      <c r="R255" s="42">
        <f>+Tabla7[[#This Row],[META_NORTE]]*5.07/100</f>
        <v>0</v>
      </c>
      <c r="S255" s="42">
        <v>0</v>
      </c>
      <c r="T255" s="43">
        <v>0</v>
      </c>
      <c r="U255" s="28">
        <f>+Tabla7[[#This Row],[META_USAQUEN]]+Tabla7[[#This Row],[META_ENGATIVA]]+Tabla7[[#This Row],[META_SUBA]]+Tabla7[[#This Row],[META_CHAPINERO]]+Tabla7[[#This Row],[META_BARRIOS_UNIDOS]]+Tabla7[[#This Row],[META_TEUSAQUILLO]]+Tabla7[[#This Row],[META_SUBRED]]+Tabla7[[#This Row],[META_DISTRITO]]</f>
        <v>0</v>
      </c>
      <c r="V255" s="29">
        <f>+Tabla7[[#This Row],[META_NORTE]]-Tabla7[[#This Row],[META_TOTAL]]</f>
        <v>0</v>
      </c>
      <c r="W255" s="30">
        <f>+Tabla7[[#This Row],[VALOR UNITARIO]]*Tabla7[[#This Row],[META_USAQUEN]]</f>
        <v>0</v>
      </c>
      <c r="X255" s="31">
        <f>+Tabla7[[#This Row],[META_ENGATIVA]]*Tabla7[[#This Row],[VALOR UNITARIO]]</f>
        <v>0</v>
      </c>
      <c r="Y255" s="31">
        <f>+Tabla7[[#This Row],[META_SUBA]]*Tabla7[[#This Row],[VALOR UNITARIO]]</f>
        <v>0</v>
      </c>
      <c r="Z255" s="31">
        <f>+Tabla7[[#This Row],[META_CHAPINERO]]*Tabla7[[#This Row],[VALOR UNITARIO]]</f>
        <v>0</v>
      </c>
      <c r="AA255" s="31">
        <f>+Tabla7[[#This Row],[META_BARRIOS_UNIDOS]]*Tabla7[[#This Row],[VALOR UNITARIO]]</f>
        <v>0</v>
      </c>
      <c r="AB255" s="31">
        <f>+Tabla7[[#This Row],[META_TEUSAQUILLO]]*Tabla7[[#This Row],[VALOR UNITARIO]]</f>
        <v>0</v>
      </c>
      <c r="AC255" s="31">
        <f>+Tabla7[[#This Row],[META_SUBRED]]*Tabla7[[#This Row],[VALOR UNITARIO]]</f>
        <v>0</v>
      </c>
      <c r="AD255" s="32">
        <f>+Tabla7[[#This Row],[META_DISTRITO]]*Tabla7[[#This Row],[VALOR UNITARIO]]</f>
        <v>0</v>
      </c>
      <c r="AE255" s="30">
        <f>SUM(Tabla7[[#This Row],[$_USAQUEN]:[$_DISTRITO]])</f>
        <v>0</v>
      </c>
      <c r="AF255" s="32">
        <f>+Tabla7[[#This Row],[$_NORTE]]-Tabla7[[#This Row],[$_TOTAL]]</f>
        <v>0</v>
      </c>
    </row>
    <row r="256" spans="1:32" ht="76.5" hidden="1">
      <c r="A256" s="19" t="s">
        <v>54</v>
      </c>
      <c r="B256" s="20" t="s">
        <v>360</v>
      </c>
      <c r="C256" s="20" t="s">
        <v>368</v>
      </c>
      <c r="D256" s="21">
        <v>239</v>
      </c>
      <c r="E256" s="20" t="s">
        <v>369</v>
      </c>
      <c r="F256" s="20" t="s">
        <v>363</v>
      </c>
      <c r="G256" s="19" t="s">
        <v>45</v>
      </c>
      <c r="H256" s="19" t="s">
        <v>50</v>
      </c>
      <c r="I256" s="19" t="s">
        <v>47</v>
      </c>
      <c r="J256" s="22">
        <v>17086608</v>
      </c>
      <c r="K256" s="5">
        <v>72</v>
      </c>
      <c r="L256" s="22">
        <f>+Tabla7[[#This Row],[VALOR UNITARIO]]*Tabla7[[#This Row],[META_NORTE]]</f>
        <v>1230235776</v>
      </c>
      <c r="M256" s="41">
        <v>12</v>
      </c>
      <c r="N256" s="42">
        <v>12</v>
      </c>
      <c r="O256" s="42">
        <v>12</v>
      </c>
      <c r="P256" s="42">
        <v>12</v>
      </c>
      <c r="Q256" s="42">
        <v>12</v>
      </c>
      <c r="R256" s="42">
        <v>12</v>
      </c>
      <c r="S256" s="42">
        <v>0</v>
      </c>
      <c r="T256" s="43">
        <v>0</v>
      </c>
      <c r="U256" s="28">
        <f>+Tabla7[[#This Row],[META_USAQUEN]]+Tabla7[[#This Row],[META_ENGATIVA]]+Tabla7[[#This Row],[META_SUBA]]+Tabla7[[#This Row],[META_CHAPINERO]]+Tabla7[[#This Row],[META_BARRIOS_UNIDOS]]+Tabla7[[#This Row],[META_TEUSAQUILLO]]+Tabla7[[#This Row],[META_SUBRED]]+Tabla7[[#This Row],[META_DISTRITO]]</f>
        <v>72</v>
      </c>
      <c r="V256" s="29">
        <f>+Tabla7[[#This Row],[META_NORTE]]-Tabla7[[#This Row],[META_TOTAL]]</f>
        <v>0</v>
      </c>
      <c r="W256" s="30">
        <f>+Tabla7[[#This Row],[VALOR UNITARIO]]*Tabla7[[#This Row],[META_USAQUEN]]</f>
        <v>205039296</v>
      </c>
      <c r="X256" s="31">
        <f>+Tabla7[[#This Row],[META_ENGATIVA]]*Tabla7[[#This Row],[VALOR UNITARIO]]</f>
        <v>205039296</v>
      </c>
      <c r="Y256" s="31">
        <f>+Tabla7[[#This Row],[META_SUBA]]*Tabla7[[#This Row],[VALOR UNITARIO]]</f>
        <v>205039296</v>
      </c>
      <c r="Z256" s="31">
        <f>+Tabla7[[#This Row],[META_CHAPINERO]]*Tabla7[[#This Row],[VALOR UNITARIO]]</f>
        <v>205039296</v>
      </c>
      <c r="AA256" s="31">
        <f>+Tabla7[[#This Row],[META_BARRIOS_UNIDOS]]*Tabla7[[#This Row],[VALOR UNITARIO]]</f>
        <v>205039296</v>
      </c>
      <c r="AB256" s="31">
        <f>+Tabla7[[#This Row],[META_TEUSAQUILLO]]*Tabla7[[#This Row],[VALOR UNITARIO]]</f>
        <v>205039296</v>
      </c>
      <c r="AC256" s="31">
        <f>+Tabla7[[#This Row],[META_SUBRED]]*Tabla7[[#This Row],[VALOR UNITARIO]]</f>
        <v>0</v>
      </c>
      <c r="AD256" s="32">
        <f>+Tabla7[[#This Row],[META_DISTRITO]]*Tabla7[[#This Row],[VALOR UNITARIO]]</f>
        <v>0</v>
      </c>
      <c r="AE256" s="30">
        <f>SUM(Tabla7[[#This Row],[$_USAQUEN]:[$_DISTRITO]])</f>
        <v>1230235776</v>
      </c>
      <c r="AF256" s="32">
        <f>+Tabla7[[#This Row],[$_NORTE]]-Tabla7[[#This Row],[$_TOTAL]]</f>
        <v>0</v>
      </c>
    </row>
    <row r="257" spans="1:32" ht="115.5" hidden="1" thickTop="1">
      <c r="A257" s="19" t="s">
        <v>54</v>
      </c>
      <c r="B257" s="20" t="s">
        <v>360</v>
      </c>
      <c r="C257" s="20" t="s">
        <v>368</v>
      </c>
      <c r="D257" s="21">
        <v>240</v>
      </c>
      <c r="E257" s="20" t="s">
        <v>370</v>
      </c>
      <c r="F257" s="20" t="s">
        <v>363</v>
      </c>
      <c r="G257" s="19" t="s">
        <v>45</v>
      </c>
      <c r="H257" s="19" t="s">
        <v>46</v>
      </c>
      <c r="I257" s="19" t="s">
        <v>47</v>
      </c>
      <c r="J257" s="22">
        <v>3910656</v>
      </c>
      <c r="K257" s="5">
        <v>12</v>
      </c>
      <c r="L257" s="22">
        <f>+Tabla7[[#This Row],[VALOR UNITARIO]]*Tabla7[[#This Row],[META_NORTE]]</f>
        <v>46927872</v>
      </c>
      <c r="M257" s="38">
        <v>0</v>
      </c>
      <c r="N257" s="39">
        <v>0</v>
      </c>
      <c r="O257" s="39">
        <v>0</v>
      </c>
      <c r="P257" s="39">
        <v>0</v>
      </c>
      <c r="Q257" s="39">
        <v>0</v>
      </c>
      <c r="R257" s="39">
        <v>0</v>
      </c>
      <c r="S257" s="39">
        <v>12</v>
      </c>
      <c r="T257" s="40">
        <v>0</v>
      </c>
      <c r="U257" s="28">
        <f>+Tabla7[[#This Row],[META_USAQUEN]]+Tabla7[[#This Row],[META_ENGATIVA]]+Tabla7[[#This Row],[META_SUBA]]+Tabla7[[#This Row],[META_CHAPINERO]]+Tabla7[[#This Row],[META_BARRIOS_UNIDOS]]+Tabla7[[#This Row],[META_TEUSAQUILLO]]+Tabla7[[#This Row],[META_SUBRED]]+Tabla7[[#This Row],[META_DISTRITO]]</f>
        <v>12</v>
      </c>
      <c r="V257" s="29">
        <f>+Tabla7[[#This Row],[META_NORTE]]-Tabla7[[#This Row],[META_TOTAL]]</f>
        <v>0</v>
      </c>
      <c r="W257" s="30">
        <f>+Tabla7[[#This Row],[VALOR UNITARIO]]*Tabla7[[#This Row],[META_USAQUEN]]</f>
        <v>0</v>
      </c>
      <c r="X257" s="31">
        <f>+Tabla7[[#This Row],[META_ENGATIVA]]*Tabla7[[#This Row],[VALOR UNITARIO]]</f>
        <v>0</v>
      </c>
      <c r="Y257" s="31">
        <f>+Tabla7[[#This Row],[META_SUBA]]*Tabla7[[#This Row],[VALOR UNITARIO]]</f>
        <v>0</v>
      </c>
      <c r="Z257" s="31">
        <f>+Tabla7[[#This Row],[META_CHAPINERO]]*Tabla7[[#This Row],[VALOR UNITARIO]]</f>
        <v>0</v>
      </c>
      <c r="AA257" s="31">
        <f>+Tabla7[[#This Row],[META_BARRIOS_UNIDOS]]*Tabla7[[#This Row],[VALOR UNITARIO]]</f>
        <v>0</v>
      </c>
      <c r="AB257" s="31">
        <f>+Tabla7[[#This Row],[META_TEUSAQUILLO]]*Tabla7[[#This Row],[VALOR UNITARIO]]</f>
        <v>0</v>
      </c>
      <c r="AC257" s="31">
        <f>+Tabla7[[#This Row],[META_SUBRED]]*Tabla7[[#This Row],[VALOR UNITARIO]]</f>
        <v>46927872</v>
      </c>
      <c r="AD257" s="32">
        <f>+Tabla7[[#This Row],[META_DISTRITO]]*Tabla7[[#This Row],[VALOR UNITARIO]]</f>
        <v>0</v>
      </c>
      <c r="AE257" s="30">
        <f>SUM(Tabla7[[#This Row],[$_USAQUEN]:[$_DISTRITO]])</f>
        <v>46927872</v>
      </c>
      <c r="AF257" s="32">
        <f>+Tabla7[[#This Row],[$_NORTE]]-Tabla7[[#This Row],[$_TOTAL]]</f>
        <v>0</v>
      </c>
    </row>
    <row r="258" spans="1:32" ht="90" hidden="1" thickTop="1">
      <c r="A258" s="19" t="s">
        <v>54</v>
      </c>
      <c r="B258" s="20" t="s">
        <v>360</v>
      </c>
      <c r="C258" s="20" t="s">
        <v>368</v>
      </c>
      <c r="D258" s="21">
        <v>241</v>
      </c>
      <c r="E258" s="20" t="s">
        <v>371</v>
      </c>
      <c r="F258" s="20" t="s">
        <v>363</v>
      </c>
      <c r="G258" s="19" t="s">
        <v>45</v>
      </c>
      <c r="H258" s="19" t="s">
        <v>46</v>
      </c>
      <c r="I258" s="19" t="s">
        <v>47</v>
      </c>
      <c r="J258" s="22">
        <v>3910656</v>
      </c>
      <c r="K258" s="5">
        <v>0</v>
      </c>
      <c r="L258" s="22">
        <f>+Tabla7[[#This Row],[VALOR UNITARIO]]*Tabla7[[#This Row],[META_NORTE]]</f>
        <v>0</v>
      </c>
      <c r="M258" s="38">
        <v>0</v>
      </c>
      <c r="N258" s="39">
        <v>0</v>
      </c>
      <c r="O258" s="39">
        <v>0</v>
      </c>
      <c r="P258" s="39">
        <v>0</v>
      </c>
      <c r="Q258" s="39">
        <v>0</v>
      </c>
      <c r="R258" s="39">
        <v>0</v>
      </c>
      <c r="S258" s="39">
        <v>0</v>
      </c>
      <c r="T258" s="40">
        <v>0</v>
      </c>
      <c r="U258" s="28">
        <f>+Tabla7[[#This Row],[META_USAQUEN]]+Tabla7[[#This Row],[META_ENGATIVA]]+Tabla7[[#This Row],[META_SUBA]]+Tabla7[[#This Row],[META_CHAPINERO]]+Tabla7[[#This Row],[META_BARRIOS_UNIDOS]]+Tabla7[[#This Row],[META_TEUSAQUILLO]]+Tabla7[[#This Row],[META_SUBRED]]+Tabla7[[#This Row],[META_DISTRITO]]</f>
        <v>0</v>
      </c>
      <c r="V258" s="29">
        <f>+Tabla7[[#This Row],[META_NORTE]]-Tabla7[[#This Row],[META_TOTAL]]</f>
        <v>0</v>
      </c>
      <c r="W258" s="30">
        <f>+Tabla7[[#This Row],[VALOR UNITARIO]]*Tabla7[[#This Row],[META_USAQUEN]]</f>
        <v>0</v>
      </c>
      <c r="X258" s="31">
        <f>+Tabla7[[#This Row],[META_ENGATIVA]]*Tabla7[[#This Row],[VALOR UNITARIO]]</f>
        <v>0</v>
      </c>
      <c r="Y258" s="31">
        <f>+Tabla7[[#This Row],[META_SUBA]]*Tabla7[[#This Row],[VALOR UNITARIO]]</f>
        <v>0</v>
      </c>
      <c r="Z258" s="31">
        <f>+Tabla7[[#This Row],[META_CHAPINERO]]*Tabla7[[#This Row],[VALOR UNITARIO]]</f>
        <v>0</v>
      </c>
      <c r="AA258" s="31">
        <f>+Tabla7[[#This Row],[META_BARRIOS_UNIDOS]]*Tabla7[[#This Row],[VALOR UNITARIO]]</f>
        <v>0</v>
      </c>
      <c r="AB258" s="31">
        <f>+Tabla7[[#This Row],[META_TEUSAQUILLO]]*Tabla7[[#This Row],[VALOR UNITARIO]]</f>
        <v>0</v>
      </c>
      <c r="AC258" s="31">
        <f>+Tabla7[[#This Row],[META_SUBRED]]*Tabla7[[#This Row],[VALOR UNITARIO]]</f>
        <v>0</v>
      </c>
      <c r="AD258" s="32">
        <f>+Tabla7[[#This Row],[META_DISTRITO]]*Tabla7[[#This Row],[VALOR UNITARIO]]</f>
        <v>0</v>
      </c>
      <c r="AE258" s="30">
        <f>SUM(Tabla7[[#This Row],[$_USAQUEN]:[$_DISTRITO]])</f>
        <v>0</v>
      </c>
      <c r="AF258" s="32">
        <f>+Tabla7[[#This Row],[$_NORTE]]-Tabla7[[#This Row],[$_TOTAL]]</f>
        <v>0</v>
      </c>
    </row>
    <row r="259" spans="1:32" ht="89.25" hidden="1">
      <c r="A259" s="19" t="s">
        <v>54</v>
      </c>
      <c r="B259" s="20" t="s">
        <v>360</v>
      </c>
      <c r="C259" s="20" t="s">
        <v>368</v>
      </c>
      <c r="D259" s="21">
        <v>242</v>
      </c>
      <c r="E259" s="20" t="s">
        <v>372</v>
      </c>
      <c r="F259" s="20" t="s">
        <v>363</v>
      </c>
      <c r="G259" s="19" t="s">
        <v>45</v>
      </c>
      <c r="H259" s="19" t="s">
        <v>50</v>
      </c>
      <c r="I259" s="19" t="s">
        <v>47</v>
      </c>
      <c r="J259" s="22">
        <v>12220800</v>
      </c>
      <c r="K259" s="5">
        <v>0</v>
      </c>
      <c r="L259" s="22">
        <f>+Tabla7[[#This Row],[VALOR UNITARIO]]*Tabla7[[#This Row],[META_NORTE]]</f>
        <v>0</v>
      </c>
      <c r="M259" s="41">
        <f>+Tabla7[[#This Row],[META_NORTE]]*10.02/100</f>
        <v>0</v>
      </c>
      <c r="N259" s="42">
        <f>+Tabla7[[#This Row],[META_NORTE]]*43.81/100</f>
        <v>0</v>
      </c>
      <c r="O259" s="42">
        <f>+Tabla7[[#This Row],[META_NORTE]]*29.46/100</f>
        <v>0</v>
      </c>
      <c r="P259" s="42">
        <f>+Tabla7[[#This Row],[META_NORTE]]*7.72/100</f>
        <v>0</v>
      </c>
      <c r="Q259" s="42">
        <f>+Tabla7[[#This Row],[META_NORTE]]*3.92/100</f>
        <v>0</v>
      </c>
      <c r="R259" s="42">
        <f>+Tabla7[[#This Row],[META_NORTE]]*5.07/100</f>
        <v>0</v>
      </c>
      <c r="S259" s="42">
        <v>0</v>
      </c>
      <c r="T259" s="43">
        <v>0</v>
      </c>
      <c r="U259" s="28">
        <f>+Tabla7[[#This Row],[META_USAQUEN]]+Tabla7[[#This Row],[META_ENGATIVA]]+Tabla7[[#This Row],[META_SUBA]]+Tabla7[[#This Row],[META_CHAPINERO]]+Tabla7[[#This Row],[META_BARRIOS_UNIDOS]]+Tabla7[[#This Row],[META_TEUSAQUILLO]]+Tabla7[[#This Row],[META_SUBRED]]+Tabla7[[#This Row],[META_DISTRITO]]</f>
        <v>0</v>
      </c>
      <c r="V259" s="29">
        <f>+Tabla7[[#This Row],[META_NORTE]]-Tabla7[[#This Row],[META_TOTAL]]</f>
        <v>0</v>
      </c>
      <c r="W259" s="30">
        <f>+Tabla7[[#This Row],[VALOR UNITARIO]]*Tabla7[[#This Row],[META_USAQUEN]]</f>
        <v>0</v>
      </c>
      <c r="X259" s="31">
        <f>+Tabla7[[#This Row],[META_ENGATIVA]]*Tabla7[[#This Row],[VALOR UNITARIO]]</f>
        <v>0</v>
      </c>
      <c r="Y259" s="31">
        <f>+Tabla7[[#This Row],[META_SUBA]]*Tabla7[[#This Row],[VALOR UNITARIO]]</f>
        <v>0</v>
      </c>
      <c r="Z259" s="31">
        <f>+Tabla7[[#This Row],[META_CHAPINERO]]*Tabla7[[#This Row],[VALOR UNITARIO]]</f>
        <v>0</v>
      </c>
      <c r="AA259" s="31">
        <f>+Tabla7[[#This Row],[META_BARRIOS_UNIDOS]]*Tabla7[[#This Row],[VALOR UNITARIO]]</f>
        <v>0</v>
      </c>
      <c r="AB259" s="31">
        <f>+Tabla7[[#This Row],[META_TEUSAQUILLO]]*Tabla7[[#This Row],[VALOR UNITARIO]]</f>
        <v>0</v>
      </c>
      <c r="AC259" s="31">
        <f>+Tabla7[[#This Row],[META_SUBRED]]*Tabla7[[#This Row],[VALOR UNITARIO]]</f>
        <v>0</v>
      </c>
      <c r="AD259" s="32">
        <f>+Tabla7[[#This Row],[META_DISTRITO]]*Tabla7[[#This Row],[VALOR UNITARIO]]</f>
        <v>0</v>
      </c>
      <c r="AE259" s="30">
        <f>SUM(Tabla7[[#This Row],[$_USAQUEN]:[$_DISTRITO]])</f>
        <v>0</v>
      </c>
      <c r="AF259" s="32">
        <f>+Tabla7[[#This Row],[$_NORTE]]-Tabla7[[#This Row],[$_TOTAL]]</f>
        <v>0</v>
      </c>
    </row>
    <row r="260" spans="1:32" ht="76.5" hidden="1">
      <c r="A260" s="19" t="s">
        <v>54</v>
      </c>
      <c r="B260" s="20" t="s">
        <v>360</v>
      </c>
      <c r="C260" s="20" t="s">
        <v>368</v>
      </c>
      <c r="D260" s="21">
        <v>243</v>
      </c>
      <c r="E260" s="20" t="s">
        <v>373</v>
      </c>
      <c r="F260" s="20" t="s">
        <v>363</v>
      </c>
      <c r="G260" s="19" t="s">
        <v>70</v>
      </c>
      <c r="H260" s="19" t="s">
        <v>67</v>
      </c>
      <c r="I260" s="19" t="s">
        <v>47</v>
      </c>
      <c r="J260" s="22">
        <v>15642624</v>
      </c>
      <c r="K260" s="5">
        <v>0</v>
      </c>
      <c r="L260" s="22">
        <f>+Tabla7[[#This Row],[VALOR UNITARIO]]*Tabla7[[#This Row],[META_NORTE]]</f>
        <v>0</v>
      </c>
      <c r="M260" s="41">
        <f>+Tabla7[[#This Row],[META_NORTE]]*10.02/100</f>
        <v>0</v>
      </c>
      <c r="N260" s="42">
        <f>+Tabla7[[#This Row],[META_NORTE]]*43.81/100</f>
        <v>0</v>
      </c>
      <c r="O260" s="42">
        <f>+Tabla7[[#This Row],[META_NORTE]]*29.46/100</f>
        <v>0</v>
      </c>
      <c r="P260" s="42">
        <f>+Tabla7[[#This Row],[META_NORTE]]*7.72/100</f>
        <v>0</v>
      </c>
      <c r="Q260" s="42">
        <f>+Tabla7[[#This Row],[META_NORTE]]*3.92/100</f>
        <v>0</v>
      </c>
      <c r="R260" s="42">
        <f>+Tabla7[[#This Row],[META_NORTE]]*5.07/100</f>
        <v>0</v>
      </c>
      <c r="S260" s="42">
        <v>0</v>
      </c>
      <c r="T260" s="43">
        <v>0</v>
      </c>
      <c r="U260" s="28">
        <f>+Tabla7[[#This Row],[META_USAQUEN]]+Tabla7[[#This Row],[META_ENGATIVA]]+Tabla7[[#This Row],[META_SUBA]]+Tabla7[[#This Row],[META_CHAPINERO]]+Tabla7[[#This Row],[META_BARRIOS_UNIDOS]]+Tabla7[[#This Row],[META_TEUSAQUILLO]]+Tabla7[[#This Row],[META_SUBRED]]+Tabla7[[#This Row],[META_DISTRITO]]</f>
        <v>0</v>
      </c>
      <c r="V260" s="29">
        <f>+Tabla7[[#This Row],[META_NORTE]]-Tabla7[[#This Row],[META_TOTAL]]</f>
        <v>0</v>
      </c>
      <c r="W260" s="30">
        <f>+Tabla7[[#This Row],[VALOR UNITARIO]]*Tabla7[[#This Row],[META_USAQUEN]]</f>
        <v>0</v>
      </c>
      <c r="X260" s="31">
        <f>+Tabla7[[#This Row],[META_ENGATIVA]]*Tabla7[[#This Row],[VALOR UNITARIO]]</f>
        <v>0</v>
      </c>
      <c r="Y260" s="31">
        <f>+Tabla7[[#This Row],[META_SUBA]]*Tabla7[[#This Row],[VALOR UNITARIO]]</f>
        <v>0</v>
      </c>
      <c r="Z260" s="31">
        <f>+Tabla7[[#This Row],[META_CHAPINERO]]*Tabla7[[#This Row],[VALOR UNITARIO]]</f>
        <v>0</v>
      </c>
      <c r="AA260" s="31">
        <f>+Tabla7[[#This Row],[META_BARRIOS_UNIDOS]]*Tabla7[[#This Row],[VALOR UNITARIO]]</f>
        <v>0</v>
      </c>
      <c r="AB260" s="31">
        <f>+Tabla7[[#This Row],[META_TEUSAQUILLO]]*Tabla7[[#This Row],[VALOR UNITARIO]]</f>
        <v>0</v>
      </c>
      <c r="AC260" s="31">
        <f>+Tabla7[[#This Row],[META_SUBRED]]*Tabla7[[#This Row],[VALOR UNITARIO]]</f>
        <v>0</v>
      </c>
      <c r="AD260" s="32">
        <f>+Tabla7[[#This Row],[META_DISTRITO]]*Tabla7[[#This Row],[VALOR UNITARIO]]</f>
        <v>0</v>
      </c>
      <c r="AE260" s="30">
        <f>SUM(Tabla7[[#This Row],[$_USAQUEN]:[$_DISTRITO]])</f>
        <v>0</v>
      </c>
      <c r="AF260" s="32">
        <f>+Tabla7[[#This Row],[$_NORTE]]-Tabla7[[#This Row],[$_TOTAL]]</f>
        <v>0</v>
      </c>
    </row>
    <row r="261" spans="1:32" ht="51.75" hidden="1" thickTop="1">
      <c r="A261" s="19" t="s">
        <v>54</v>
      </c>
      <c r="B261" s="20" t="s">
        <v>360</v>
      </c>
      <c r="C261" s="20" t="s">
        <v>374</v>
      </c>
      <c r="D261" s="21">
        <v>244</v>
      </c>
      <c r="E261" s="20" t="s">
        <v>375</v>
      </c>
      <c r="F261" s="20" t="s">
        <v>363</v>
      </c>
      <c r="G261" s="19" t="s">
        <v>70</v>
      </c>
      <c r="H261" s="19" t="s">
        <v>46</v>
      </c>
      <c r="I261" s="19" t="s">
        <v>47</v>
      </c>
      <c r="J261" s="22">
        <v>20316544</v>
      </c>
      <c r="K261" s="5">
        <v>12</v>
      </c>
      <c r="L261" s="22">
        <f>+Tabla7[[#This Row],[VALOR UNITARIO]]*Tabla7[[#This Row],[META_NORTE]]</f>
        <v>243798528</v>
      </c>
      <c r="M261" s="38">
        <v>0</v>
      </c>
      <c r="N261" s="39">
        <v>0</v>
      </c>
      <c r="O261" s="39">
        <v>0</v>
      </c>
      <c r="P261" s="39">
        <v>0</v>
      </c>
      <c r="Q261" s="39">
        <v>0</v>
      </c>
      <c r="R261" s="39">
        <v>0</v>
      </c>
      <c r="S261" s="39">
        <v>12</v>
      </c>
      <c r="T261" s="40">
        <v>0</v>
      </c>
      <c r="U261" s="28">
        <f>+Tabla7[[#This Row],[META_USAQUEN]]+Tabla7[[#This Row],[META_ENGATIVA]]+Tabla7[[#This Row],[META_SUBA]]+Tabla7[[#This Row],[META_CHAPINERO]]+Tabla7[[#This Row],[META_BARRIOS_UNIDOS]]+Tabla7[[#This Row],[META_TEUSAQUILLO]]+Tabla7[[#This Row],[META_SUBRED]]+Tabla7[[#This Row],[META_DISTRITO]]</f>
        <v>12</v>
      </c>
      <c r="V261" s="29">
        <f>+Tabla7[[#This Row],[META_NORTE]]-Tabla7[[#This Row],[META_TOTAL]]</f>
        <v>0</v>
      </c>
      <c r="W261" s="30">
        <f>+Tabla7[[#This Row],[VALOR UNITARIO]]*Tabla7[[#This Row],[META_USAQUEN]]</f>
        <v>0</v>
      </c>
      <c r="X261" s="31">
        <f>+Tabla7[[#This Row],[META_ENGATIVA]]*Tabla7[[#This Row],[VALOR UNITARIO]]</f>
        <v>0</v>
      </c>
      <c r="Y261" s="31">
        <f>+Tabla7[[#This Row],[META_SUBA]]*Tabla7[[#This Row],[VALOR UNITARIO]]</f>
        <v>0</v>
      </c>
      <c r="Z261" s="31">
        <f>+Tabla7[[#This Row],[META_CHAPINERO]]*Tabla7[[#This Row],[VALOR UNITARIO]]</f>
        <v>0</v>
      </c>
      <c r="AA261" s="31">
        <f>+Tabla7[[#This Row],[META_BARRIOS_UNIDOS]]*Tabla7[[#This Row],[VALOR UNITARIO]]</f>
        <v>0</v>
      </c>
      <c r="AB261" s="31">
        <f>+Tabla7[[#This Row],[META_TEUSAQUILLO]]*Tabla7[[#This Row],[VALOR UNITARIO]]</f>
        <v>0</v>
      </c>
      <c r="AC261" s="31">
        <f>+Tabla7[[#This Row],[META_SUBRED]]*Tabla7[[#This Row],[VALOR UNITARIO]]</f>
        <v>243798528</v>
      </c>
      <c r="AD261" s="32">
        <f>+Tabla7[[#This Row],[META_DISTRITO]]*Tabla7[[#This Row],[VALOR UNITARIO]]</f>
        <v>0</v>
      </c>
      <c r="AE261" s="30">
        <f>SUM(Tabla7[[#This Row],[$_USAQUEN]:[$_DISTRITO]])</f>
        <v>243798528</v>
      </c>
      <c r="AF261" s="32">
        <f>+Tabla7[[#This Row],[$_NORTE]]-Tabla7[[#This Row],[$_TOTAL]]</f>
        <v>0</v>
      </c>
    </row>
    <row r="262" spans="1:32" ht="51" hidden="1">
      <c r="A262" s="19" t="s">
        <v>54</v>
      </c>
      <c r="B262" s="20" t="s">
        <v>360</v>
      </c>
      <c r="C262" s="20" t="s">
        <v>374</v>
      </c>
      <c r="D262" s="21">
        <v>245</v>
      </c>
      <c r="E262" s="20" t="s">
        <v>376</v>
      </c>
      <c r="F262" s="20" t="s">
        <v>363</v>
      </c>
      <c r="G262" s="19" t="s">
        <v>70</v>
      </c>
      <c r="H262" s="19" t="s">
        <v>67</v>
      </c>
      <c r="I262" s="19" t="s">
        <v>47</v>
      </c>
      <c r="J262" s="22">
        <v>24729968</v>
      </c>
      <c r="K262" s="5">
        <v>0</v>
      </c>
      <c r="L262" s="22">
        <f>+Tabla7[[#This Row],[VALOR UNITARIO]]*Tabla7[[#This Row],[META_NORTE]]</f>
        <v>0</v>
      </c>
      <c r="M262" s="41">
        <f>+Tabla7[[#This Row],[META_NORTE]]*10.02/100</f>
        <v>0</v>
      </c>
      <c r="N262" s="42">
        <f>+Tabla7[[#This Row],[META_NORTE]]*43.81/100</f>
        <v>0</v>
      </c>
      <c r="O262" s="42">
        <f>+Tabla7[[#This Row],[META_NORTE]]*29.46/100</f>
        <v>0</v>
      </c>
      <c r="P262" s="42">
        <f>+Tabla7[[#This Row],[META_NORTE]]*7.72/100</f>
        <v>0</v>
      </c>
      <c r="Q262" s="42">
        <f>+Tabla7[[#This Row],[META_NORTE]]*3.92/100</f>
        <v>0</v>
      </c>
      <c r="R262" s="42">
        <f>+Tabla7[[#This Row],[META_NORTE]]*5.07/100</f>
        <v>0</v>
      </c>
      <c r="S262" s="42">
        <v>0</v>
      </c>
      <c r="T262" s="43">
        <v>0</v>
      </c>
      <c r="U262" s="28">
        <f>+Tabla7[[#This Row],[META_USAQUEN]]+Tabla7[[#This Row],[META_ENGATIVA]]+Tabla7[[#This Row],[META_SUBA]]+Tabla7[[#This Row],[META_CHAPINERO]]+Tabla7[[#This Row],[META_BARRIOS_UNIDOS]]+Tabla7[[#This Row],[META_TEUSAQUILLO]]+Tabla7[[#This Row],[META_SUBRED]]+Tabla7[[#This Row],[META_DISTRITO]]</f>
        <v>0</v>
      </c>
      <c r="V262" s="29">
        <f>+Tabla7[[#This Row],[META_NORTE]]-Tabla7[[#This Row],[META_TOTAL]]</f>
        <v>0</v>
      </c>
      <c r="W262" s="30">
        <f>+Tabla7[[#This Row],[VALOR UNITARIO]]*Tabla7[[#This Row],[META_USAQUEN]]</f>
        <v>0</v>
      </c>
      <c r="X262" s="31">
        <f>+Tabla7[[#This Row],[META_ENGATIVA]]*Tabla7[[#This Row],[VALOR UNITARIO]]</f>
        <v>0</v>
      </c>
      <c r="Y262" s="31">
        <f>+Tabla7[[#This Row],[META_SUBA]]*Tabla7[[#This Row],[VALOR UNITARIO]]</f>
        <v>0</v>
      </c>
      <c r="Z262" s="31">
        <f>+Tabla7[[#This Row],[META_CHAPINERO]]*Tabla7[[#This Row],[VALOR UNITARIO]]</f>
        <v>0</v>
      </c>
      <c r="AA262" s="31">
        <f>+Tabla7[[#This Row],[META_BARRIOS_UNIDOS]]*Tabla7[[#This Row],[VALOR UNITARIO]]</f>
        <v>0</v>
      </c>
      <c r="AB262" s="31">
        <f>+Tabla7[[#This Row],[META_TEUSAQUILLO]]*Tabla7[[#This Row],[VALOR UNITARIO]]</f>
        <v>0</v>
      </c>
      <c r="AC262" s="31">
        <f>+Tabla7[[#This Row],[META_SUBRED]]*Tabla7[[#This Row],[VALOR UNITARIO]]</f>
        <v>0</v>
      </c>
      <c r="AD262" s="32">
        <f>+Tabla7[[#This Row],[META_DISTRITO]]*Tabla7[[#This Row],[VALOR UNITARIO]]</f>
        <v>0</v>
      </c>
      <c r="AE262" s="30">
        <f>SUM(Tabla7[[#This Row],[$_USAQUEN]:[$_DISTRITO]])</f>
        <v>0</v>
      </c>
      <c r="AF262" s="32">
        <f>+Tabla7[[#This Row],[$_NORTE]]-Tabla7[[#This Row],[$_TOTAL]]</f>
        <v>0</v>
      </c>
    </row>
    <row r="263" spans="1:32" ht="140.25" hidden="1">
      <c r="A263" s="19" t="s">
        <v>54</v>
      </c>
      <c r="B263" s="20" t="s">
        <v>360</v>
      </c>
      <c r="C263" s="20" t="s">
        <v>361</v>
      </c>
      <c r="D263" s="21">
        <v>246</v>
      </c>
      <c r="E263" s="20" t="s">
        <v>377</v>
      </c>
      <c r="F263" s="20" t="s">
        <v>363</v>
      </c>
      <c r="G263" s="19" t="s">
        <v>378</v>
      </c>
      <c r="H263" s="19" t="s">
        <v>67</v>
      </c>
      <c r="I263" s="19" t="s">
        <v>47</v>
      </c>
      <c r="J263" s="22">
        <v>67458816</v>
      </c>
      <c r="K263" s="5">
        <v>0</v>
      </c>
      <c r="L263" s="22">
        <f>+Tabla7[[#This Row],[VALOR UNITARIO]]*Tabla7[[#This Row],[META_NORTE]]</f>
        <v>0</v>
      </c>
      <c r="M263" s="41">
        <f>+Tabla7[[#This Row],[META_NORTE]]*10.02/100</f>
        <v>0</v>
      </c>
      <c r="N263" s="42">
        <f>+Tabla7[[#This Row],[META_NORTE]]*43.81/100</f>
        <v>0</v>
      </c>
      <c r="O263" s="42">
        <f>+Tabla7[[#This Row],[META_NORTE]]*29.46/100</f>
        <v>0</v>
      </c>
      <c r="P263" s="42">
        <f>+Tabla7[[#This Row],[META_NORTE]]*7.72/100</f>
        <v>0</v>
      </c>
      <c r="Q263" s="42">
        <f>+Tabla7[[#This Row],[META_NORTE]]*3.92/100</f>
        <v>0</v>
      </c>
      <c r="R263" s="42">
        <f>+Tabla7[[#This Row],[META_NORTE]]*5.07/100</f>
        <v>0</v>
      </c>
      <c r="S263" s="42">
        <v>0</v>
      </c>
      <c r="T263" s="43">
        <v>0</v>
      </c>
      <c r="U263" s="28">
        <f>+Tabla7[[#This Row],[META_USAQUEN]]+Tabla7[[#This Row],[META_ENGATIVA]]+Tabla7[[#This Row],[META_SUBA]]+Tabla7[[#This Row],[META_CHAPINERO]]+Tabla7[[#This Row],[META_BARRIOS_UNIDOS]]+Tabla7[[#This Row],[META_TEUSAQUILLO]]+Tabla7[[#This Row],[META_SUBRED]]+Tabla7[[#This Row],[META_DISTRITO]]</f>
        <v>0</v>
      </c>
      <c r="V263" s="29">
        <f>+Tabla7[[#This Row],[META_NORTE]]-Tabla7[[#This Row],[META_TOTAL]]</f>
        <v>0</v>
      </c>
      <c r="W263" s="30">
        <f>+Tabla7[[#This Row],[VALOR UNITARIO]]*Tabla7[[#This Row],[META_USAQUEN]]</f>
        <v>0</v>
      </c>
      <c r="X263" s="31">
        <f>+Tabla7[[#This Row],[META_ENGATIVA]]*Tabla7[[#This Row],[VALOR UNITARIO]]</f>
        <v>0</v>
      </c>
      <c r="Y263" s="31">
        <f>+Tabla7[[#This Row],[META_SUBA]]*Tabla7[[#This Row],[VALOR UNITARIO]]</f>
        <v>0</v>
      </c>
      <c r="Z263" s="31">
        <f>+Tabla7[[#This Row],[META_CHAPINERO]]*Tabla7[[#This Row],[VALOR UNITARIO]]</f>
        <v>0</v>
      </c>
      <c r="AA263" s="31">
        <f>+Tabla7[[#This Row],[META_BARRIOS_UNIDOS]]*Tabla7[[#This Row],[VALOR UNITARIO]]</f>
        <v>0</v>
      </c>
      <c r="AB263" s="31">
        <f>+Tabla7[[#This Row],[META_TEUSAQUILLO]]*Tabla7[[#This Row],[VALOR UNITARIO]]</f>
        <v>0</v>
      </c>
      <c r="AC263" s="31">
        <f>+Tabla7[[#This Row],[META_SUBRED]]*Tabla7[[#This Row],[VALOR UNITARIO]]</f>
        <v>0</v>
      </c>
      <c r="AD263" s="32">
        <f>+Tabla7[[#This Row],[META_DISTRITO]]*Tabla7[[#This Row],[VALOR UNITARIO]]</f>
        <v>0</v>
      </c>
      <c r="AE263" s="30">
        <f>SUM(Tabla7[[#This Row],[$_USAQUEN]:[$_DISTRITO]])</f>
        <v>0</v>
      </c>
      <c r="AF263" s="32">
        <f>+Tabla7[[#This Row],[$_NORTE]]-Tabla7[[#This Row],[$_TOTAL]]</f>
        <v>0</v>
      </c>
    </row>
    <row r="264" spans="1:32" ht="25.5" hidden="1">
      <c r="A264" s="19" t="s">
        <v>54</v>
      </c>
      <c r="B264" s="20" t="s">
        <v>379</v>
      </c>
      <c r="C264" s="20"/>
      <c r="D264" s="21">
        <v>247</v>
      </c>
      <c r="E264" s="20" t="s">
        <v>380</v>
      </c>
      <c r="F264" s="20"/>
      <c r="G264" s="19"/>
      <c r="H264" s="19"/>
      <c r="I264" s="19"/>
      <c r="J264" s="22">
        <v>0</v>
      </c>
      <c r="L264" s="22">
        <v>10445834526</v>
      </c>
      <c r="M264" s="41">
        <f>+Tabla7[[#This Row],[META_NORTE]]*10.02/100</f>
        <v>0</v>
      </c>
      <c r="N264" s="42">
        <f>+Tabla7[[#This Row],[META_NORTE]]*43.81/100</f>
        <v>0</v>
      </c>
      <c r="O264" s="42">
        <f>+Tabla7[[#This Row],[META_NORTE]]*29.46/100</f>
        <v>0</v>
      </c>
      <c r="P264" s="42">
        <f>+Tabla7[[#This Row],[META_NORTE]]*7.72/100</f>
        <v>0</v>
      </c>
      <c r="Q264" s="42">
        <f>+Tabla7[[#This Row],[META_NORTE]]*3.92/100</f>
        <v>0</v>
      </c>
      <c r="R264" s="42">
        <f>+Tabla7[[#This Row],[META_NORTE]]*5.07/100</f>
        <v>0</v>
      </c>
      <c r="S264" s="42"/>
      <c r="T264" s="43"/>
      <c r="U264" s="28">
        <f>+Tabla7[[#This Row],[META_USAQUEN]]+Tabla7[[#This Row],[META_ENGATIVA]]+Tabla7[[#This Row],[META_SUBA]]+Tabla7[[#This Row],[META_CHAPINERO]]+Tabla7[[#This Row],[META_BARRIOS_UNIDOS]]+Tabla7[[#This Row],[META_TEUSAQUILLO]]+Tabla7[[#This Row],[META_SUBRED]]+Tabla7[[#This Row],[META_DISTRITO]]</f>
        <v>0</v>
      </c>
      <c r="V264" s="29">
        <f>+Tabla7[[#This Row],[META_NORTE]]-Tabla7[[#This Row],[META_TOTAL]]</f>
        <v>0</v>
      </c>
      <c r="W264" s="30">
        <f>+Tabla7[[#This Row],[VALOR UNITARIO]]*Tabla7[[#This Row],[META_USAQUEN]]</f>
        <v>0</v>
      </c>
      <c r="X264" s="31">
        <f>+Tabla7[[#This Row],[META_ENGATIVA]]*Tabla7[[#This Row],[VALOR UNITARIO]]</f>
        <v>0</v>
      </c>
      <c r="Y264" s="31">
        <f>+Tabla7[[#This Row],[META_SUBA]]*Tabla7[[#This Row],[VALOR UNITARIO]]</f>
        <v>0</v>
      </c>
      <c r="Z264" s="31">
        <f>+Tabla7[[#This Row],[META_CHAPINERO]]*Tabla7[[#This Row],[VALOR UNITARIO]]</f>
        <v>0</v>
      </c>
      <c r="AA264" s="31">
        <f>+Tabla7[[#This Row],[META_BARRIOS_UNIDOS]]*Tabla7[[#This Row],[VALOR UNITARIO]]</f>
        <v>0</v>
      </c>
      <c r="AB264" s="31">
        <f>+Tabla7[[#This Row],[META_TEUSAQUILLO]]*Tabla7[[#This Row],[VALOR UNITARIO]]</f>
        <v>0</v>
      </c>
      <c r="AC264" s="31">
        <f>+Tabla7[[#This Row],[META_SUBRED]]*Tabla7[[#This Row],[VALOR UNITARIO]]</f>
        <v>0</v>
      </c>
      <c r="AD264" s="32">
        <f>+Tabla7[[#This Row],[META_DISTRITO]]*Tabla7[[#This Row],[VALOR UNITARIO]]</f>
        <v>0</v>
      </c>
      <c r="AE264" s="30">
        <f>SUM(Tabla7[[#This Row],[$_USAQUEN]:[$_DISTRITO]])</f>
        <v>0</v>
      </c>
      <c r="AF264" s="32">
        <f>+Tabla7[[#This Row],[$_NORTE]]-Tabla7[[#This Row],[$_TOTAL]]</f>
        <v>10445834526</v>
      </c>
    </row>
    <row r="265" spans="1:32" ht="25.5" hidden="1">
      <c r="A265" s="19" t="s">
        <v>54</v>
      </c>
      <c r="B265" s="20" t="s">
        <v>379</v>
      </c>
      <c r="C265" s="20"/>
      <c r="D265" s="21">
        <v>248</v>
      </c>
      <c r="E265" s="20" t="s">
        <v>381</v>
      </c>
      <c r="F265" s="20"/>
      <c r="G265" s="19"/>
      <c r="H265" s="19"/>
      <c r="I265" s="19"/>
      <c r="J265" s="22">
        <v>0</v>
      </c>
      <c r="L265" s="22">
        <v>160581312</v>
      </c>
      <c r="M265" s="41">
        <f>+Tabla7[[#This Row],[META_NORTE]]*10.02/100</f>
        <v>0</v>
      </c>
      <c r="N265" s="42">
        <f>+Tabla7[[#This Row],[META_NORTE]]*43.81/100</f>
        <v>0</v>
      </c>
      <c r="O265" s="42">
        <f>+Tabla7[[#This Row],[META_NORTE]]*29.46/100</f>
        <v>0</v>
      </c>
      <c r="P265" s="42">
        <f>+Tabla7[[#This Row],[META_NORTE]]*7.72/100</f>
        <v>0</v>
      </c>
      <c r="Q265" s="42">
        <f>+Tabla7[[#This Row],[META_NORTE]]*3.92/100</f>
        <v>0</v>
      </c>
      <c r="R265" s="42">
        <f>+Tabla7[[#This Row],[META_NORTE]]*5.07/100</f>
        <v>0</v>
      </c>
      <c r="S265" s="42"/>
      <c r="T265" s="43"/>
      <c r="U265" s="28">
        <f>+Tabla7[[#This Row],[META_USAQUEN]]+Tabla7[[#This Row],[META_ENGATIVA]]+Tabla7[[#This Row],[META_SUBA]]+Tabla7[[#This Row],[META_CHAPINERO]]+Tabla7[[#This Row],[META_BARRIOS_UNIDOS]]+Tabla7[[#This Row],[META_TEUSAQUILLO]]+Tabla7[[#This Row],[META_SUBRED]]+Tabla7[[#This Row],[META_DISTRITO]]</f>
        <v>0</v>
      </c>
      <c r="V265" s="29">
        <f>+Tabla7[[#This Row],[META_NORTE]]-Tabla7[[#This Row],[META_TOTAL]]</f>
        <v>0</v>
      </c>
      <c r="W265" s="30">
        <f>+Tabla7[[#This Row],[VALOR UNITARIO]]*Tabla7[[#This Row],[META_USAQUEN]]</f>
        <v>0</v>
      </c>
      <c r="X265" s="31">
        <f>+Tabla7[[#This Row],[META_ENGATIVA]]*Tabla7[[#This Row],[VALOR UNITARIO]]</f>
        <v>0</v>
      </c>
      <c r="Y265" s="31">
        <f>+Tabla7[[#This Row],[META_SUBA]]*Tabla7[[#This Row],[VALOR UNITARIO]]</f>
        <v>0</v>
      </c>
      <c r="Z265" s="31">
        <f>+Tabla7[[#This Row],[META_CHAPINERO]]*Tabla7[[#This Row],[VALOR UNITARIO]]</f>
        <v>0</v>
      </c>
      <c r="AA265" s="31">
        <f>+Tabla7[[#This Row],[META_BARRIOS_UNIDOS]]*Tabla7[[#This Row],[VALOR UNITARIO]]</f>
        <v>0</v>
      </c>
      <c r="AB265" s="31">
        <f>+Tabla7[[#This Row],[META_TEUSAQUILLO]]*Tabla7[[#This Row],[VALOR UNITARIO]]</f>
        <v>0</v>
      </c>
      <c r="AC265" s="31">
        <f>+Tabla7[[#This Row],[META_SUBRED]]*Tabla7[[#This Row],[VALOR UNITARIO]]</f>
        <v>0</v>
      </c>
      <c r="AD265" s="32">
        <f>+Tabla7[[#This Row],[META_DISTRITO]]*Tabla7[[#This Row],[VALOR UNITARIO]]</f>
        <v>0</v>
      </c>
      <c r="AE265" s="30">
        <f>SUM(Tabla7[[#This Row],[$_USAQUEN]:[$_DISTRITO]])</f>
        <v>0</v>
      </c>
      <c r="AF265" s="32">
        <f>+Tabla7[[#This Row],[$_NORTE]]-Tabla7[[#This Row],[$_TOTAL]]</f>
        <v>160581312</v>
      </c>
    </row>
    <row r="266" spans="1:32" ht="38.25" hidden="1">
      <c r="A266" s="19" t="s">
        <v>54</v>
      </c>
      <c r="B266" s="20" t="s">
        <v>379</v>
      </c>
      <c r="C266" s="20"/>
      <c r="D266" s="21">
        <v>249</v>
      </c>
      <c r="E266" s="20" t="s">
        <v>382</v>
      </c>
      <c r="F266" s="20"/>
      <c r="G266" s="19"/>
      <c r="H266" s="19"/>
      <c r="I266" s="19"/>
      <c r="J266" s="22">
        <v>0</v>
      </c>
      <c r="L266" s="22">
        <v>76368744</v>
      </c>
      <c r="M266" s="41">
        <f>+Tabla7[[#This Row],[META_NORTE]]*10.02/100</f>
        <v>0</v>
      </c>
      <c r="N266" s="42">
        <f>+Tabla7[[#This Row],[META_NORTE]]*43.81/100</f>
        <v>0</v>
      </c>
      <c r="O266" s="42">
        <f>+Tabla7[[#This Row],[META_NORTE]]*29.46/100</f>
        <v>0</v>
      </c>
      <c r="P266" s="42">
        <f>+Tabla7[[#This Row],[META_NORTE]]*7.72/100</f>
        <v>0</v>
      </c>
      <c r="Q266" s="42">
        <f>+Tabla7[[#This Row],[META_NORTE]]*3.92/100</f>
        <v>0</v>
      </c>
      <c r="R266" s="42">
        <f>+Tabla7[[#This Row],[META_NORTE]]*5.07/100</f>
        <v>0</v>
      </c>
      <c r="S266" s="42"/>
      <c r="T266" s="43"/>
      <c r="U266" s="28">
        <f>+Tabla7[[#This Row],[META_USAQUEN]]+Tabla7[[#This Row],[META_ENGATIVA]]+Tabla7[[#This Row],[META_SUBA]]+Tabla7[[#This Row],[META_CHAPINERO]]+Tabla7[[#This Row],[META_BARRIOS_UNIDOS]]+Tabla7[[#This Row],[META_TEUSAQUILLO]]+Tabla7[[#This Row],[META_SUBRED]]+Tabla7[[#This Row],[META_DISTRITO]]</f>
        <v>0</v>
      </c>
      <c r="V266" s="29">
        <f>+Tabla7[[#This Row],[META_NORTE]]-Tabla7[[#This Row],[META_TOTAL]]</f>
        <v>0</v>
      </c>
      <c r="W266" s="30">
        <f>+Tabla7[[#This Row],[VALOR UNITARIO]]*Tabla7[[#This Row],[META_USAQUEN]]</f>
        <v>0</v>
      </c>
      <c r="X266" s="31">
        <f>+Tabla7[[#This Row],[META_ENGATIVA]]*Tabla7[[#This Row],[VALOR UNITARIO]]</f>
        <v>0</v>
      </c>
      <c r="Y266" s="31">
        <f>+Tabla7[[#This Row],[META_SUBA]]*Tabla7[[#This Row],[VALOR UNITARIO]]</f>
        <v>0</v>
      </c>
      <c r="Z266" s="31">
        <f>+Tabla7[[#This Row],[META_CHAPINERO]]*Tabla7[[#This Row],[VALOR UNITARIO]]</f>
        <v>0</v>
      </c>
      <c r="AA266" s="31">
        <f>+Tabla7[[#This Row],[META_BARRIOS_UNIDOS]]*Tabla7[[#This Row],[VALOR UNITARIO]]</f>
        <v>0</v>
      </c>
      <c r="AB266" s="31">
        <f>+Tabla7[[#This Row],[META_TEUSAQUILLO]]*Tabla7[[#This Row],[VALOR UNITARIO]]</f>
        <v>0</v>
      </c>
      <c r="AC266" s="31">
        <f>+Tabla7[[#This Row],[META_SUBRED]]*Tabla7[[#This Row],[VALOR UNITARIO]]</f>
        <v>0</v>
      </c>
      <c r="AD266" s="32">
        <f>+Tabla7[[#This Row],[META_DISTRITO]]*Tabla7[[#This Row],[VALOR UNITARIO]]</f>
        <v>0</v>
      </c>
      <c r="AE266" s="30">
        <f>SUM(Tabla7[[#This Row],[$_USAQUEN]:[$_DISTRITO]])</f>
        <v>0</v>
      </c>
      <c r="AF266" s="32">
        <f>+Tabla7[[#This Row],[$_NORTE]]-Tabla7[[#This Row],[$_TOTAL]]</f>
        <v>76368744</v>
      </c>
    </row>
    <row r="267" spans="1:32" ht="25.5" hidden="1">
      <c r="A267" s="19" t="s">
        <v>54</v>
      </c>
      <c r="B267" s="20" t="s">
        <v>379</v>
      </c>
      <c r="C267" s="20"/>
      <c r="D267" s="21">
        <v>250</v>
      </c>
      <c r="E267" s="20" t="s">
        <v>383</v>
      </c>
      <c r="F267" s="20"/>
      <c r="G267" s="19"/>
      <c r="H267" s="19"/>
      <c r="I267" s="19"/>
      <c r="J267" s="22">
        <v>0</v>
      </c>
      <c r="L267" s="22">
        <v>2072959661</v>
      </c>
      <c r="M267" s="41">
        <f>+Tabla7[[#This Row],[META_NORTE]]*10.02/100</f>
        <v>0</v>
      </c>
      <c r="N267" s="42">
        <f>+Tabla7[[#This Row],[META_NORTE]]*43.81/100</f>
        <v>0</v>
      </c>
      <c r="O267" s="42">
        <f>+Tabla7[[#This Row],[META_NORTE]]*29.46/100</f>
        <v>0</v>
      </c>
      <c r="P267" s="42">
        <f>+Tabla7[[#This Row],[META_NORTE]]*7.72/100</f>
        <v>0</v>
      </c>
      <c r="Q267" s="42">
        <f>+Tabla7[[#This Row],[META_NORTE]]*3.92/100</f>
        <v>0</v>
      </c>
      <c r="R267" s="42">
        <f>+Tabla7[[#This Row],[META_NORTE]]*5.07/100</f>
        <v>0</v>
      </c>
      <c r="S267" s="42"/>
      <c r="T267" s="43"/>
      <c r="U267" s="28">
        <f>+Tabla7[[#This Row],[META_USAQUEN]]+Tabla7[[#This Row],[META_ENGATIVA]]+Tabla7[[#This Row],[META_SUBA]]+Tabla7[[#This Row],[META_CHAPINERO]]+Tabla7[[#This Row],[META_BARRIOS_UNIDOS]]+Tabla7[[#This Row],[META_TEUSAQUILLO]]+Tabla7[[#This Row],[META_SUBRED]]+Tabla7[[#This Row],[META_DISTRITO]]</f>
        <v>0</v>
      </c>
      <c r="V267" s="29">
        <f>+Tabla7[[#This Row],[META_NORTE]]-Tabla7[[#This Row],[META_TOTAL]]</f>
        <v>0</v>
      </c>
      <c r="W267" s="30">
        <f>+Tabla7[[#This Row],[VALOR UNITARIO]]*Tabla7[[#This Row],[META_USAQUEN]]</f>
        <v>0</v>
      </c>
      <c r="X267" s="31">
        <f>+Tabla7[[#This Row],[META_ENGATIVA]]*Tabla7[[#This Row],[VALOR UNITARIO]]</f>
        <v>0</v>
      </c>
      <c r="Y267" s="31">
        <f>+Tabla7[[#This Row],[META_SUBA]]*Tabla7[[#This Row],[VALOR UNITARIO]]</f>
        <v>0</v>
      </c>
      <c r="Z267" s="31">
        <f>+Tabla7[[#This Row],[META_CHAPINERO]]*Tabla7[[#This Row],[VALOR UNITARIO]]</f>
        <v>0</v>
      </c>
      <c r="AA267" s="31">
        <f>+Tabla7[[#This Row],[META_BARRIOS_UNIDOS]]*Tabla7[[#This Row],[VALOR UNITARIO]]</f>
        <v>0</v>
      </c>
      <c r="AB267" s="31">
        <f>+Tabla7[[#This Row],[META_TEUSAQUILLO]]*Tabla7[[#This Row],[VALOR UNITARIO]]</f>
        <v>0</v>
      </c>
      <c r="AC267" s="31">
        <f>+Tabla7[[#This Row],[META_SUBRED]]*Tabla7[[#This Row],[VALOR UNITARIO]]</f>
        <v>0</v>
      </c>
      <c r="AD267" s="32">
        <f>+Tabla7[[#This Row],[META_DISTRITO]]*Tabla7[[#This Row],[VALOR UNITARIO]]</f>
        <v>0</v>
      </c>
      <c r="AE267" s="30">
        <f>SUM(Tabla7[[#This Row],[$_USAQUEN]:[$_DISTRITO]])</f>
        <v>0</v>
      </c>
      <c r="AF267" s="32">
        <f>+Tabla7[[#This Row],[$_NORTE]]-Tabla7[[#This Row],[$_TOTAL]]</f>
        <v>2072959661</v>
      </c>
    </row>
    <row r="268" spans="1:32" ht="25.5" hidden="1">
      <c r="A268" s="19" t="s">
        <v>54</v>
      </c>
      <c r="B268" s="20" t="s">
        <v>379</v>
      </c>
      <c r="C268" s="20"/>
      <c r="D268" s="21">
        <v>251</v>
      </c>
      <c r="E268" s="20" t="s">
        <v>384</v>
      </c>
      <c r="F268" s="20"/>
      <c r="G268" s="19"/>
      <c r="H268" s="19"/>
      <c r="I268" s="19"/>
      <c r="J268" s="22">
        <v>0</v>
      </c>
      <c r="L268" s="22">
        <v>137288226</v>
      </c>
      <c r="M268" s="41">
        <f>+Tabla7[[#This Row],[META_NORTE]]*10.02/100</f>
        <v>0</v>
      </c>
      <c r="N268" s="42">
        <f>+Tabla7[[#This Row],[META_NORTE]]*43.81/100</f>
        <v>0</v>
      </c>
      <c r="O268" s="42">
        <f>+Tabla7[[#This Row],[META_NORTE]]*29.46/100</f>
        <v>0</v>
      </c>
      <c r="P268" s="42">
        <f>+Tabla7[[#This Row],[META_NORTE]]*7.72/100</f>
        <v>0</v>
      </c>
      <c r="Q268" s="42">
        <f>+Tabla7[[#This Row],[META_NORTE]]*3.92/100</f>
        <v>0</v>
      </c>
      <c r="R268" s="42">
        <f>+Tabla7[[#This Row],[META_NORTE]]*5.07/100</f>
        <v>0</v>
      </c>
      <c r="S268" s="42"/>
      <c r="T268" s="43"/>
      <c r="U268" s="28">
        <f>+Tabla7[[#This Row],[META_USAQUEN]]+Tabla7[[#This Row],[META_ENGATIVA]]+Tabla7[[#This Row],[META_SUBA]]+Tabla7[[#This Row],[META_CHAPINERO]]+Tabla7[[#This Row],[META_BARRIOS_UNIDOS]]+Tabla7[[#This Row],[META_TEUSAQUILLO]]+Tabla7[[#This Row],[META_SUBRED]]+Tabla7[[#This Row],[META_DISTRITO]]</f>
        <v>0</v>
      </c>
      <c r="V268" s="29">
        <f>+Tabla7[[#This Row],[META_NORTE]]-Tabla7[[#This Row],[META_TOTAL]]</f>
        <v>0</v>
      </c>
      <c r="W268" s="30">
        <f>+Tabla7[[#This Row],[VALOR UNITARIO]]*Tabla7[[#This Row],[META_USAQUEN]]</f>
        <v>0</v>
      </c>
      <c r="X268" s="31">
        <f>+Tabla7[[#This Row],[META_ENGATIVA]]*Tabla7[[#This Row],[VALOR UNITARIO]]</f>
        <v>0</v>
      </c>
      <c r="Y268" s="31">
        <f>+Tabla7[[#This Row],[META_SUBA]]*Tabla7[[#This Row],[VALOR UNITARIO]]</f>
        <v>0</v>
      </c>
      <c r="Z268" s="31">
        <f>+Tabla7[[#This Row],[META_CHAPINERO]]*Tabla7[[#This Row],[VALOR UNITARIO]]</f>
        <v>0</v>
      </c>
      <c r="AA268" s="31">
        <f>+Tabla7[[#This Row],[META_BARRIOS_UNIDOS]]*Tabla7[[#This Row],[VALOR UNITARIO]]</f>
        <v>0</v>
      </c>
      <c r="AB268" s="31">
        <f>+Tabla7[[#This Row],[META_TEUSAQUILLO]]*Tabla7[[#This Row],[VALOR UNITARIO]]</f>
        <v>0</v>
      </c>
      <c r="AC268" s="31">
        <f>+Tabla7[[#This Row],[META_SUBRED]]*Tabla7[[#This Row],[VALOR UNITARIO]]</f>
        <v>0</v>
      </c>
      <c r="AD268" s="32">
        <f>+Tabla7[[#This Row],[META_DISTRITO]]*Tabla7[[#This Row],[VALOR UNITARIO]]</f>
        <v>0</v>
      </c>
      <c r="AE268" s="30">
        <f>SUM(Tabla7[[#This Row],[$_USAQUEN]:[$_DISTRITO]])</f>
        <v>0</v>
      </c>
      <c r="AF268" s="32">
        <f>+Tabla7[[#This Row],[$_NORTE]]-Tabla7[[#This Row],[$_TOTAL]]</f>
        <v>137288226</v>
      </c>
    </row>
    <row r="269" spans="1:32" ht="38.25" hidden="1">
      <c r="A269" s="19" t="s">
        <v>54</v>
      </c>
      <c r="B269" s="20" t="s">
        <v>379</v>
      </c>
      <c r="C269" s="20"/>
      <c r="D269" s="21">
        <v>252</v>
      </c>
      <c r="E269" s="20" t="s">
        <v>385</v>
      </c>
      <c r="F269" s="20"/>
      <c r="G269" s="19"/>
      <c r="H269" s="19"/>
      <c r="I269" s="19"/>
      <c r="J269" s="22">
        <v>0</v>
      </c>
      <c r="L269" s="22">
        <v>2251898389</v>
      </c>
      <c r="M269" s="41">
        <f>+Tabla7[[#This Row],[META_NORTE]]*10.02/100</f>
        <v>0</v>
      </c>
      <c r="N269" s="42">
        <f>+Tabla7[[#This Row],[META_NORTE]]*43.81/100</f>
        <v>0</v>
      </c>
      <c r="O269" s="42">
        <f>+Tabla7[[#This Row],[META_NORTE]]*29.46/100</f>
        <v>0</v>
      </c>
      <c r="P269" s="42">
        <f>+Tabla7[[#This Row],[META_NORTE]]*7.72/100</f>
        <v>0</v>
      </c>
      <c r="Q269" s="42">
        <f>+Tabla7[[#This Row],[META_NORTE]]*3.92/100</f>
        <v>0</v>
      </c>
      <c r="R269" s="42">
        <f>+Tabla7[[#This Row],[META_NORTE]]*5.07/100</f>
        <v>0</v>
      </c>
      <c r="S269" s="42"/>
      <c r="T269" s="43"/>
      <c r="U269" s="28">
        <f>+Tabla7[[#This Row],[META_USAQUEN]]+Tabla7[[#This Row],[META_ENGATIVA]]+Tabla7[[#This Row],[META_SUBA]]+Tabla7[[#This Row],[META_CHAPINERO]]+Tabla7[[#This Row],[META_BARRIOS_UNIDOS]]+Tabla7[[#This Row],[META_TEUSAQUILLO]]+Tabla7[[#This Row],[META_SUBRED]]+Tabla7[[#This Row],[META_DISTRITO]]</f>
        <v>0</v>
      </c>
      <c r="V269" s="29">
        <f>+Tabla7[[#This Row],[META_NORTE]]-Tabla7[[#This Row],[META_TOTAL]]</f>
        <v>0</v>
      </c>
      <c r="W269" s="30">
        <f>+Tabla7[[#This Row],[VALOR UNITARIO]]*Tabla7[[#This Row],[META_USAQUEN]]</f>
        <v>0</v>
      </c>
      <c r="X269" s="31">
        <f>+Tabla7[[#This Row],[META_ENGATIVA]]*Tabla7[[#This Row],[VALOR UNITARIO]]</f>
        <v>0</v>
      </c>
      <c r="Y269" s="31">
        <f>+Tabla7[[#This Row],[META_SUBA]]*Tabla7[[#This Row],[VALOR UNITARIO]]</f>
        <v>0</v>
      </c>
      <c r="Z269" s="31">
        <f>+Tabla7[[#This Row],[META_CHAPINERO]]*Tabla7[[#This Row],[VALOR UNITARIO]]</f>
        <v>0</v>
      </c>
      <c r="AA269" s="31">
        <f>+Tabla7[[#This Row],[META_BARRIOS_UNIDOS]]*Tabla7[[#This Row],[VALOR UNITARIO]]</f>
        <v>0</v>
      </c>
      <c r="AB269" s="31">
        <f>+Tabla7[[#This Row],[META_TEUSAQUILLO]]*Tabla7[[#This Row],[VALOR UNITARIO]]</f>
        <v>0</v>
      </c>
      <c r="AC269" s="31">
        <f>+Tabla7[[#This Row],[META_SUBRED]]*Tabla7[[#This Row],[VALOR UNITARIO]]</f>
        <v>0</v>
      </c>
      <c r="AD269" s="32">
        <f>+Tabla7[[#This Row],[META_DISTRITO]]*Tabla7[[#This Row],[VALOR UNITARIO]]</f>
        <v>0</v>
      </c>
      <c r="AE269" s="30">
        <f>SUM(Tabla7[[#This Row],[$_USAQUEN]:[$_DISTRITO]])</f>
        <v>0</v>
      </c>
      <c r="AF269" s="32">
        <f>+Tabla7[[#This Row],[$_NORTE]]-Tabla7[[#This Row],[$_TOTAL]]</f>
        <v>2251898389</v>
      </c>
    </row>
    <row r="270" spans="1:32" ht="39" hidden="1" thickBot="1">
      <c r="A270" s="19" t="s">
        <v>54</v>
      </c>
      <c r="B270" s="20" t="s">
        <v>379</v>
      </c>
      <c r="C270" s="20"/>
      <c r="D270" s="21">
        <v>253</v>
      </c>
      <c r="E270" s="20" t="s">
        <v>386</v>
      </c>
      <c r="F270" s="20"/>
      <c r="G270" s="19"/>
      <c r="H270" s="19"/>
      <c r="I270" s="19"/>
      <c r="J270" s="22">
        <v>0</v>
      </c>
      <c r="L270" s="22">
        <v>666539316</v>
      </c>
      <c r="M270" s="44">
        <f>+Tabla7[[#This Row],[META_NORTE]]*10.02/100</f>
        <v>0</v>
      </c>
      <c r="N270" s="45">
        <f>+Tabla7[[#This Row],[META_NORTE]]*43.81/100</f>
        <v>0</v>
      </c>
      <c r="O270" s="45">
        <f>+Tabla7[[#This Row],[META_NORTE]]*29.46/100</f>
        <v>0</v>
      </c>
      <c r="P270" s="45">
        <f>+Tabla7[[#This Row],[META_NORTE]]*7.72/100</f>
        <v>0</v>
      </c>
      <c r="Q270" s="45">
        <f>+Tabla7[[#This Row],[META_NORTE]]*3.92/100</f>
        <v>0</v>
      </c>
      <c r="R270" s="45">
        <f>+Tabla7[[#This Row],[META_NORTE]]*5.07/100</f>
        <v>0</v>
      </c>
      <c r="S270" s="45"/>
      <c r="T270" s="46"/>
      <c r="U270" s="33">
        <f>+Tabla7[[#This Row],[META_USAQUEN]]+Tabla7[[#This Row],[META_ENGATIVA]]+Tabla7[[#This Row],[META_SUBA]]+Tabla7[[#This Row],[META_CHAPINERO]]+Tabla7[[#This Row],[META_BARRIOS_UNIDOS]]+Tabla7[[#This Row],[META_TEUSAQUILLO]]+Tabla7[[#This Row],[META_SUBRED]]+Tabla7[[#This Row],[META_DISTRITO]]</f>
        <v>0</v>
      </c>
      <c r="V270" s="34">
        <f>+Tabla7[[#This Row],[META_NORTE]]-Tabla7[[#This Row],[META_TOTAL]]</f>
        <v>0</v>
      </c>
      <c r="W270" s="35">
        <f>+Tabla7[[#This Row],[VALOR UNITARIO]]*Tabla7[[#This Row],[META_USAQUEN]]</f>
        <v>0</v>
      </c>
      <c r="X270" s="36">
        <f>+Tabla7[[#This Row],[META_ENGATIVA]]*Tabla7[[#This Row],[VALOR UNITARIO]]</f>
        <v>0</v>
      </c>
      <c r="Y270" s="36">
        <f>+Tabla7[[#This Row],[META_SUBA]]*Tabla7[[#This Row],[VALOR UNITARIO]]</f>
        <v>0</v>
      </c>
      <c r="Z270" s="36">
        <f>+Tabla7[[#This Row],[META_CHAPINERO]]*Tabla7[[#This Row],[VALOR UNITARIO]]</f>
        <v>0</v>
      </c>
      <c r="AA270" s="36">
        <f>+Tabla7[[#This Row],[META_BARRIOS_UNIDOS]]*Tabla7[[#This Row],[VALOR UNITARIO]]</f>
        <v>0</v>
      </c>
      <c r="AB270" s="36">
        <f>+Tabla7[[#This Row],[META_TEUSAQUILLO]]*Tabla7[[#This Row],[VALOR UNITARIO]]</f>
        <v>0</v>
      </c>
      <c r="AC270" s="36">
        <f>+Tabla7[[#This Row],[META_SUBRED]]*Tabla7[[#This Row],[VALOR UNITARIO]]</f>
        <v>0</v>
      </c>
      <c r="AD270" s="37">
        <f>+Tabla7[[#This Row],[META_DISTRITO]]*Tabla7[[#This Row],[VALOR UNITARIO]]</f>
        <v>0</v>
      </c>
      <c r="AE270" s="35">
        <f>SUM(Tabla7[[#This Row],[$_USAQUEN]:[$_DISTRITO]])</f>
        <v>0</v>
      </c>
      <c r="AF270" s="37">
        <f>+Tabla7[[#This Row],[$_NORTE]]-Tabla7[[#This Row],[$_TOTAL]]</f>
        <v>666539316</v>
      </c>
    </row>
  </sheetData>
  <sheetProtection autoFilter="0"/>
  <conditionalFormatting sqref="V10:V270">
    <cfRule type="cellIs" dxfId="81" priority="4" operator="equal">
      <formula>0</formula>
    </cfRule>
    <cfRule type="cellIs" dxfId="80" priority="5" operator="lessThan">
      <formula>0</formula>
    </cfRule>
    <cfRule type="cellIs" dxfId="79" priority="6" operator="greaterThan">
      <formula>0</formula>
    </cfRule>
  </conditionalFormatting>
  <conditionalFormatting sqref="AF10:AF270">
    <cfRule type="cellIs" dxfId="78" priority="1" operator="equal">
      <formula>0</formula>
    </cfRule>
    <cfRule type="cellIs" dxfId="77" priority="2" operator="lessThan">
      <formula>0</formula>
    </cfRule>
    <cfRule type="cellIs" dxfId="76" priority="3" operator="greaterThan">
      <formula>0</formula>
    </cfRule>
  </conditionalFormatting>
  <pageMargins left="0.7" right="0.7" top="0.75" bottom="0.75" header="0.3" footer="0.3"/>
  <pageSetup paperSize="9" orientation="portrait" r:id="rId1"/>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3:AF270"/>
  <sheetViews>
    <sheetView showGridLines="0" zoomScale="55" zoomScaleNormal="55" workbookViewId="0">
      <pane xSplit="10" ySplit="9" topLeftCell="K10" activePane="bottomRight" state="frozenSplit"/>
      <selection pane="topRight" activeCell="K9" sqref="K9:L9"/>
      <selection pane="bottomLeft" activeCell="K9" sqref="K9:L9"/>
      <selection pane="bottomRight" activeCell="K28" sqref="K28"/>
    </sheetView>
  </sheetViews>
  <sheetFormatPr baseColWidth="10" defaultColWidth="11.375" defaultRowHeight="15"/>
  <cols>
    <col min="1" max="1" width="11.75" style="1" customWidth="1"/>
    <col min="2" max="2" width="22.125" style="3" customWidth="1"/>
    <col min="3" max="3" width="17.375" style="3" customWidth="1"/>
    <col min="4" max="4" width="8.375" style="1" customWidth="1"/>
    <col min="5" max="5" width="22.375" style="3" customWidth="1"/>
    <col min="6" max="6" width="14.625" style="3" customWidth="1"/>
    <col min="7" max="7" width="12.75" style="1" customWidth="1"/>
    <col min="8" max="8" width="10.625" style="1" customWidth="1"/>
    <col min="9" max="9" width="10.875" style="1" customWidth="1"/>
    <col min="10" max="10" width="14" style="4" customWidth="1"/>
    <col min="11" max="11" width="13.75" style="5" customWidth="1"/>
    <col min="12" max="12" width="22.875" style="4" customWidth="1"/>
    <col min="13" max="20" width="10.25" style="5" customWidth="1"/>
    <col min="21" max="21" width="13.25" style="6" customWidth="1"/>
    <col min="22" max="22" width="7.875" style="7" customWidth="1"/>
    <col min="23" max="23" width="18.875" style="4" customWidth="1"/>
    <col min="24" max="26" width="18.875" style="1" customWidth="1"/>
    <col min="27" max="27" width="19.625" style="1" customWidth="1"/>
    <col min="28" max="31" width="18.875" style="1" customWidth="1"/>
    <col min="32" max="32" width="23.25" style="1" customWidth="1"/>
    <col min="33" max="16384" width="11.375" style="1"/>
  </cols>
  <sheetData>
    <row r="3" spans="1:32" ht="20.25">
      <c r="B3" s="2" t="s">
        <v>0</v>
      </c>
    </row>
    <row r="4" spans="1:32" ht="20.25">
      <c r="B4" s="2" t="s">
        <v>1</v>
      </c>
    </row>
    <row r="5" spans="1:32" ht="20.25">
      <c r="B5" s="2" t="s">
        <v>398</v>
      </c>
    </row>
    <row r="8" spans="1:32">
      <c r="L8" s="8">
        <f>SUBTOTAL(9,Tabla21[$_NORTE])</f>
        <v>1420635681</v>
      </c>
      <c r="W8" s="8">
        <f>SUBTOTAL(9,Tabla21[$_USAQUEN])</f>
        <v>142347695.2362</v>
      </c>
      <c r="X8" s="8">
        <f>SUBTOTAL(9,Tabla21[$_ENGATIVA])</f>
        <v>622380491.84610009</v>
      </c>
      <c r="Y8" s="8">
        <f>SUBTOTAL(9,Tabla21[$_SUBA])</f>
        <v>418519271.62260002</v>
      </c>
      <c r="Z8" s="8">
        <f>SUBTOTAL(9,Tabla21[$_CHAPINERO])</f>
        <v>109673074.57319999</v>
      </c>
      <c r="AA8" s="8">
        <f>SUBTOTAL(9,Tabla21[$_BARRIOS_UNIDOS])</f>
        <v>55688918.695199996</v>
      </c>
      <c r="AB8" s="8">
        <f>SUBTOTAL(9,Tabla21[$_TEUSAQUILLO])</f>
        <v>72026229.026700005</v>
      </c>
      <c r="AC8" s="8">
        <f>SUBTOTAL(9,Tabla21[$_SUBRED])</f>
        <v>0</v>
      </c>
      <c r="AD8" s="8">
        <f>SUBTOTAL(9,Tabla21[$_DISTRITO])</f>
        <v>0</v>
      </c>
      <c r="AE8" s="8">
        <f>SUBTOTAL(9,Tabla21[$_TOTAL])</f>
        <v>1420635681.0000002</v>
      </c>
      <c r="AF8" s="8">
        <f>SUBTOTAL(9,Tabla21[$_COMPROBACIÓN])</f>
        <v>0</v>
      </c>
    </row>
    <row r="9" spans="1:32" s="18" customFormat="1" ht="99" customHeight="1" thickBot="1">
      <c r="A9" s="9" t="s">
        <v>8</v>
      </c>
      <c r="B9" s="10" t="s">
        <v>9</v>
      </c>
      <c r="C9" s="10" t="s">
        <v>10</v>
      </c>
      <c r="D9" s="10" t="s">
        <v>11</v>
      </c>
      <c r="E9" s="10" t="s">
        <v>12</v>
      </c>
      <c r="F9" s="9" t="s">
        <v>13</v>
      </c>
      <c r="G9" s="10" t="s">
        <v>14</v>
      </c>
      <c r="H9" s="10" t="s">
        <v>15</v>
      </c>
      <c r="I9" s="10" t="s">
        <v>16</v>
      </c>
      <c r="J9" s="10" t="s">
        <v>17</v>
      </c>
      <c r="K9" s="11" t="s">
        <v>18</v>
      </c>
      <c r="L9" s="12" t="s">
        <v>19</v>
      </c>
      <c r="M9" s="13" t="s">
        <v>20</v>
      </c>
      <c r="N9" s="14" t="s">
        <v>21</v>
      </c>
      <c r="O9" s="14" t="s">
        <v>22</v>
      </c>
      <c r="P9" s="14" t="s">
        <v>23</v>
      </c>
      <c r="Q9" s="14" t="s">
        <v>24</v>
      </c>
      <c r="R9" s="15" t="s">
        <v>25</v>
      </c>
      <c r="S9" s="14" t="s">
        <v>26</v>
      </c>
      <c r="T9" s="14" t="s">
        <v>27</v>
      </c>
      <c r="U9" s="14" t="s">
        <v>28</v>
      </c>
      <c r="V9" s="14" t="s">
        <v>29</v>
      </c>
      <c r="W9" s="16" t="s">
        <v>388</v>
      </c>
      <c r="X9" s="16" t="s">
        <v>389</v>
      </c>
      <c r="Y9" s="16" t="s">
        <v>390</v>
      </c>
      <c r="Z9" s="16" t="s">
        <v>391</v>
      </c>
      <c r="AA9" s="16" t="s">
        <v>392</v>
      </c>
      <c r="AB9" s="16" t="s">
        <v>393</v>
      </c>
      <c r="AC9" s="16" t="s">
        <v>394</v>
      </c>
      <c r="AD9" s="16" t="s">
        <v>395</v>
      </c>
      <c r="AE9" s="17" t="s">
        <v>396</v>
      </c>
      <c r="AF9" s="16" t="s">
        <v>397</v>
      </c>
    </row>
    <row r="10" spans="1:32" ht="90.75" hidden="1" thickTop="1" thickBot="1">
      <c r="A10" s="19" t="s">
        <v>40</v>
      </c>
      <c r="B10" s="20" t="s">
        <v>41</v>
      </c>
      <c r="C10" s="20" t="s">
        <v>42</v>
      </c>
      <c r="D10" s="21">
        <v>1</v>
      </c>
      <c r="E10" s="20" t="s">
        <v>43</v>
      </c>
      <c r="F10" s="20" t="s">
        <v>44</v>
      </c>
      <c r="G10" s="19" t="s">
        <v>45</v>
      </c>
      <c r="H10" s="19" t="s">
        <v>46</v>
      </c>
      <c r="I10" s="19" t="s">
        <v>47</v>
      </c>
      <c r="J10" s="22">
        <v>30277568</v>
      </c>
      <c r="K10" s="5">
        <v>5.8559292146581923</v>
      </c>
      <c r="L10" s="22">
        <f>+Tabla21[[#This Row],[VALOR UNITARIO]]*Tabla21[[#This Row],[META_NORTE]]</f>
        <v>177303295</v>
      </c>
      <c r="M10" s="38">
        <v>0</v>
      </c>
      <c r="N10" s="39">
        <v>0</v>
      </c>
      <c r="O10" s="39">
        <v>0</v>
      </c>
      <c r="P10" s="39">
        <v>0</v>
      </c>
      <c r="Q10" s="39">
        <v>0</v>
      </c>
      <c r="R10" s="39">
        <v>0</v>
      </c>
      <c r="S10" s="39">
        <v>5.9</v>
      </c>
      <c r="T10" s="40">
        <v>0</v>
      </c>
      <c r="U10" s="23">
        <f>+Tabla21[[#This Row],[META_USAQUEN]]+Tabla21[[#This Row],[META_ENGATIVA]]+Tabla21[[#This Row],[META_SUBA]]+Tabla21[[#This Row],[META_CHAPINERO]]+Tabla21[[#This Row],[META_BARRIOS_UNIDOS]]+Tabla21[[#This Row],[META_TEUSAQUILLO]]+Tabla21[[#This Row],[META_SUBRED]]+Tabla21[[#This Row],[META_DISTRITO]]</f>
        <v>5.9</v>
      </c>
      <c r="V10" s="24">
        <f>+Tabla21[[#This Row],[META_NORTE]]-Tabla21[[#This Row],[META_TOTAL]]</f>
        <v>-4.4070785341808083E-2</v>
      </c>
      <c r="W10" s="25">
        <f>+Tabla21[[#This Row],[VALOR UNITARIO]]*Tabla21[[#This Row],[META_USAQUEN]]</f>
        <v>0</v>
      </c>
      <c r="X10" s="26">
        <f>+Tabla21[[#This Row],[META_ENGATIVA]]*Tabla21[[#This Row],[VALOR UNITARIO]]</f>
        <v>0</v>
      </c>
      <c r="Y10" s="26">
        <f>+Tabla21[[#This Row],[META_SUBA]]*Tabla21[[#This Row],[VALOR UNITARIO]]</f>
        <v>0</v>
      </c>
      <c r="Z10" s="26">
        <f>+Tabla21[[#This Row],[META_CHAPINERO]]*Tabla21[[#This Row],[VALOR UNITARIO]]</f>
        <v>0</v>
      </c>
      <c r="AA10" s="26">
        <f>+Tabla21[[#This Row],[META_BARRIOS_UNIDOS]]*Tabla21[[#This Row],[VALOR UNITARIO]]</f>
        <v>0</v>
      </c>
      <c r="AB10" s="26">
        <f>+Tabla21[[#This Row],[META_TEUSAQUILLO]]*Tabla21[[#This Row],[VALOR UNITARIO]]</f>
        <v>0</v>
      </c>
      <c r="AC10" s="26">
        <f>+Tabla21[[#This Row],[META_SUBRED]]*Tabla21[[#This Row],[VALOR UNITARIO]]</f>
        <v>178637651.20000002</v>
      </c>
      <c r="AD10" s="27">
        <f>+Tabla21[[#This Row],[META_DISTRITO]]*Tabla21[[#This Row],[VALOR UNITARIO]]</f>
        <v>0</v>
      </c>
      <c r="AE10" s="25">
        <f>SUM(Tabla21[[#This Row],[$_USAQUEN]:[$_DISTRITO]])</f>
        <v>178637651.20000002</v>
      </c>
      <c r="AF10" s="27">
        <f>+Tabla21[[#This Row],[$_NORTE]]-Tabla21[[#This Row],[$_TOTAL]]</f>
        <v>-1334356.2000000179</v>
      </c>
    </row>
    <row r="11" spans="1:32" ht="90.75" hidden="1" thickTop="1" thickBot="1">
      <c r="A11" s="19" t="s">
        <v>48</v>
      </c>
      <c r="B11" s="20" t="s">
        <v>41</v>
      </c>
      <c r="C11" s="20" t="s">
        <v>42</v>
      </c>
      <c r="D11" s="21">
        <v>3</v>
      </c>
      <c r="E11" s="20" t="s">
        <v>49</v>
      </c>
      <c r="F11" s="20" t="s">
        <v>44</v>
      </c>
      <c r="G11" s="19" t="s">
        <v>45</v>
      </c>
      <c r="H11" s="19" t="s">
        <v>50</v>
      </c>
      <c r="I11" s="19" t="s">
        <v>47</v>
      </c>
      <c r="J11" s="22">
        <v>12204720</v>
      </c>
      <c r="K11" s="5">
        <v>36</v>
      </c>
      <c r="L11" s="22">
        <f>+Tabla21[[#This Row],[VALOR UNITARIO]]*Tabla21[[#This Row],[META_NORTE]]</f>
        <v>439369920</v>
      </c>
      <c r="M11" s="41">
        <v>6</v>
      </c>
      <c r="N11" s="42">
        <v>6</v>
      </c>
      <c r="O11" s="42">
        <v>6</v>
      </c>
      <c r="P11" s="42">
        <v>6</v>
      </c>
      <c r="Q11" s="42">
        <v>6</v>
      </c>
      <c r="R11" s="42">
        <v>6</v>
      </c>
      <c r="S11" s="39">
        <v>0</v>
      </c>
      <c r="T11" s="40">
        <v>0</v>
      </c>
      <c r="U11" s="28">
        <f>+Tabla21[[#This Row],[META_USAQUEN]]+Tabla21[[#This Row],[META_ENGATIVA]]+Tabla21[[#This Row],[META_SUBA]]+Tabla21[[#This Row],[META_CHAPINERO]]+Tabla21[[#This Row],[META_BARRIOS_UNIDOS]]+Tabla21[[#This Row],[META_TEUSAQUILLO]]+Tabla21[[#This Row],[META_SUBRED]]+Tabla21[[#This Row],[META_DISTRITO]]</f>
        <v>36</v>
      </c>
      <c r="V11" s="29">
        <f>+Tabla21[[#This Row],[META_NORTE]]-Tabla21[[#This Row],[META_TOTAL]]</f>
        <v>0</v>
      </c>
      <c r="W11" s="30">
        <f>+Tabla21[[#This Row],[VALOR UNITARIO]]*Tabla21[[#This Row],[META_USAQUEN]]</f>
        <v>73228320</v>
      </c>
      <c r="X11" s="31">
        <f>+Tabla21[[#This Row],[META_ENGATIVA]]*Tabla21[[#This Row],[VALOR UNITARIO]]</f>
        <v>73228320</v>
      </c>
      <c r="Y11" s="31">
        <f>+Tabla21[[#This Row],[META_SUBA]]*Tabla21[[#This Row],[VALOR UNITARIO]]</f>
        <v>73228320</v>
      </c>
      <c r="Z11" s="31">
        <f>+Tabla21[[#This Row],[META_CHAPINERO]]*Tabla21[[#This Row],[VALOR UNITARIO]]</f>
        <v>73228320</v>
      </c>
      <c r="AA11" s="31">
        <f>+Tabla21[[#This Row],[META_BARRIOS_UNIDOS]]*Tabla21[[#This Row],[VALOR UNITARIO]]</f>
        <v>73228320</v>
      </c>
      <c r="AB11" s="31">
        <f>+Tabla21[[#This Row],[META_TEUSAQUILLO]]*Tabla21[[#This Row],[VALOR UNITARIO]]</f>
        <v>73228320</v>
      </c>
      <c r="AC11" s="31">
        <f>+Tabla21[[#This Row],[META_SUBRED]]*Tabla21[[#This Row],[VALOR UNITARIO]]</f>
        <v>0</v>
      </c>
      <c r="AD11" s="32">
        <f>+Tabla21[[#This Row],[META_DISTRITO]]*Tabla21[[#This Row],[VALOR UNITARIO]]</f>
        <v>0</v>
      </c>
      <c r="AE11" s="30">
        <f>SUM(Tabla21[[#This Row],[$_USAQUEN]:[$_DISTRITO]])</f>
        <v>439369920</v>
      </c>
      <c r="AF11" s="32">
        <f>+Tabla21[[#This Row],[$_NORTE]]-Tabla21[[#This Row],[$_TOTAL]]</f>
        <v>0</v>
      </c>
    </row>
    <row r="12" spans="1:32" ht="90.75" hidden="1" thickTop="1" thickBot="1">
      <c r="A12" s="19" t="s">
        <v>48</v>
      </c>
      <c r="B12" s="20" t="s">
        <v>41</v>
      </c>
      <c r="C12" s="20" t="s">
        <v>42</v>
      </c>
      <c r="D12" s="21">
        <v>4</v>
      </c>
      <c r="E12" s="20" t="s">
        <v>51</v>
      </c>
      <c r="F12" s="20" t="s">
        <v>44</v>
      </c>
      <c r="G12" s="19" t="s">
        <v>45</v>
      </c>
      <c r="H12" s="19" t="s">
        <v>50</v>
      </c>
      <c r="I12" s="19" t="s">
        <v>47</v>
      </c>
      <c r="J12" s="22">
        <v>6484528</v>
      </c>
      <c r="K12" s="5">
        <v>36</v>
      </c>
      <c r="L12" s="22">
        <f>+Tabla21[[#This Row],[VALOR UNITARIO]]*Tabla21[[#This Row],[META_NORTE]]</f>
        <v>233443008</v>
      </c>
      <c r="M12" s="41">
        <v>6</v>
      </c>
      <c r="N12" s="42">
        <v>6</v>
      </c>
      <c r="O12" s="42">
        <v>6</v>
      </c>
      <c r="P12" s="42">
        <v>6</v>
      </c>
      <c r="Q12" s="42">
        <v>6</v>
      </c>
      <c r="R12" s="42">
        <v>6</v>
      </c>
      <c r="S12" s="39">
        <v>0</v>
      </c>
      <c r="T12" s="40">
        <v>0</v>
      </c>
      <c r="U12" s="28">
        <f>+Tabla21[[#This Row],[META_USAQUEN]]+Tabla21[[#This Row],[META_ENGATIVA]]+Tabla21[[#This Row],[META_SUBA]]+Tabla21[[#This Row],[META_CHAPINERO]]+Tabla21[[#This Row],[META_BARRIOS_UNIDOS]]+Tabla21[[#This Row],[META_TEUSAQUILLO]]+Tabla21[[#This Row],[META_SUBRED]]+Tabla21[[#This Row],[META_DISTRITO]]</f>
        <v>36</v>
      </c>
      <c r="V12" s="29">
        <f>+Tabla21[[#This Row],[META_NORTE]]-Tabla21[[#This Row],[META_TOTAL]]</f>
        <v>0</v>
      </c>
      <c r="W12" s="30">
        <f>+Tabla21[[#This Row],[VALOR UNITARIO]]*Tabla21[[#This Row],[META_USAQUEN]]</f>
        <v>38907168</v>
      </c>
      <c r="X12" s="31">
        <f>+Tabla21[[#This Row],[META_ENGATIVA]]*Tabla21[[#This Row],[VALOR UNITARIO]]</f>
        <v>38907168</v>
      </c>
      <c r="Y12" s="31">
        <f>+Tabla21[[#This Row],[META_SUBA]]*Tabla21[[#This Row],[VALOR UNITARIO]]</f>
        <v>38907168</v>
      </c>
      <c r="Z12" s="31">
        <f>+Tabla21[[#This Row],[META_CHAPINERO]]*Tabla21[[#This Row],[VALOR UNITARIO]]</f>
        <v>38907168</v>
      </c>
      <c r="AA12" s="31">
        <f>+Tabla21[[#This Row],[META_BARRIOS_UNIDOS]]*Tabla21[[#This Row],[VALOR UNITARIO]]</f>
        <v>38907168</v>
      </c>
      <c r="AB12" s="31">
        <f>+Tabla21[[#This Row],[META_TEUSAQUILLO]]*Tabla21[[#This Row],[VALOR UNITARIO]]</f>
        <v>38907168</v>
      </c>
      <c r="AC12" s="31">
        <f>+Tabla21[[#This Row],[META_SUBRED]]*Tabla21[[#This Row],[VALOR UNITARIO]]</f>
        <v>0</v>
      </c>
      <c r="AD12" s="32">
        <f>+Tabla21[[#This Row],[META_DISTRITO]]*Tabla21[[#This Row],[VALOR UNITARIO]]</f>
        <v>0</v>
      </c>
      <c r="AE12" s="30">
        <f>SUM(Tabla21[[#This Row],[$_USAQUEN]:[$_DISTRITO]])</f>
        <v>233443008</v>
      </c>
      <c r="AF12" s="32">
        <f>+Tabla21[[#This Row],[$_NORTE]]-Tabla21[[#This Row],[$_TOTAL]]</f>
        <v>0</v>
      </c>
    </row>
    <row r="13" spans="1:32" ht="90.75" hidden="1" thickTop="1" thickBot="1">
      <c r="A13" s="19" t="s">
        <v>48</v>
      </c>
      <c r="B13" s="20" t="s">
        <v>41</v>
      </c>
      <c r="C13" s="20" t="s">
        <v>42</v>
      </c>
      <c r="D13" s="21">
        <v>5</v>
      </c>
      <c r="E13" s="20" t="s">
        <v>52</v>
      </c>
      <c r="F13" s="20" t="s">
        <v>44</v>
      </c>
      <c r="G13" s="19" t="s">
        <v>45</v>
      </c>
      <c r="H13" s="19" t="s">
        <v>50</v>
      </c>
      <c r="I13" s="19" t="s">
        <v>47</v>
      </c>
      <c r="J13" s="22">
        <v>5621568</v>
      </c>
      <c r="K13" s="5">
        <v>36</v>
      </c>
      <c r="L13" s="22">
        <f>+Tabla21[[#This Row],[VALOR UNITARIO]]*Tabla21[[#This Row],[META_NORTE]]</f>
        <v>202376448</v>
      </c>
      <c r="M13" s="41">
        <v>6</v>
      </c>
      <c r="N13" s="42">
        <v>6</v>
      </c>
      <c r="O13" s="42">
        <v>6</v>
      </c>
      <c r="P13" s="42">
        <v>6</v>
      </c>
      <c r="Q13" s="42">
        <v>6</v>
      </c>
      <c r="R13" s="42">
        <v>6</v>
      </c>
      <c r="S13" s="39">
        <v>0</v>
      </c>
      <c r="T13" s="40">
        <v>0</v>
      </c>
      <c r="U13" s="28">
        <f>+Tabla21[[#This Row],[META_USAQUEN]]+Tabla21[[#This Row],[META_ENGATIVA]]+Tabla21[[#This Row],[META_SUBA]]+Tabla21[[#This Row],[META_CHAPINERO]]+Tabla21[[#This Row],[META_BARRIOS_UNIDOS]]+Tabla21[[#This Row],[META_TEUSAQUILLO]]+Tabla21[[#This Row],[META_SUBRED]]+Tabla21[[#This Row],[META_DISTRITO]]</f>
        <v>36</v>
      </c>
      <c r="V13" s="29">
        <f>+Tabla21[[#This Row],[META_NORTE]]-Tabla21[[#This Row],[META_TOTAL]]</f>
        <v>0</v>
      </c>
      <c r="W13" s="30">
        <f>+Tabla21[[#This Row],[VALOR UNITARIO]]*Tabla21[[#This Row],[META_USAQUEN]]</f>
        <v>33729408</v>
      </c>
      <c r="X13" s="31">
        <f>+Tabla21[[#This Row],[META_ENGATIVA]]*Tabla21[[#This Row],[VALOR UNITARIO]]</f>
        <v>33729408</v>
      </c>
      <c r="Y13" s="31">
        <f>+Tabla21[[#This Row],[META_SUBA]]*Tabla21[[#This Row],[VALOR UNITARIO]]</f>
        <v>33729408</v>
      </c>
      <c r="Z13" s="31">
        <f>+Tabla21[[#This Row],[META_CHAPINERO]]*Tabla21[[#This Row],[VALOR UNITARIO]]</f>
        <v>33729408</v>
      </c>
      <c r="AA13" s="31">
        <f>+Tabla21[[#This Row],[META_BARRIOS_UNIDOS]]*Tabla21[[#This Row],[VALOR UNITARIO]]</f>
        <v>33729408</v>
      </c>
      <c r="AB13" s="31">
        <f>+Tabla21[[#This Row],[META_TEUSAQUILLO]]*Tabla21[[#This Row],[VALOR UNITARIO]]</f>
        <v>33729408</v>
      </c>
      <c r="AC13" s="31">
        <f>+Tabla21[[#This Row],[META_SUBRED]]*Tabla21[[#This Row],[VALOR UNITARIO]]</f>
        <v>0</v>
      </c>
      <c r="AD13" s="32">
        <f>+Tabla21[[#This Row],[META_DISTRITO]]*Tabla21[[#This Row],[VALOR UNITARIO]]</f>
        <v>0</v>
      </c>
      <c r="AE13" s="30">
        <f>SUM(Tabla21[[#This Row],[$_USAQUEN]:[$_DISTRITO]])</f>
        <v>202376448</v>
      </c>
      <c r="AF13" s="32">
        <f>+Tabla21[[#This Row],[$_NORTE]]-Tabla21[[#This Row],[$_TOTAL]]</f>
        <v>0</v>
      </c>
    </row>
    <row r="14" spans="1:32" ht="90.75" hidden="1" thickTop="1" thickBot="1">
      <c r="A14" s="19" t="s">
        <v>48</v>
      </c>
      <c r="B14" s="20" t="s">
        <v>41</v>
      </c>
      <c r="C14" s="20" t="s">
        <v>42</v>
      </c>
      <c r="D14" s="21">
        <v>6</v>
      </c>
      <c r="E14" s="20" t="s">
        <v>53</v>
      </c>
      <c r="F14" s="20" t="s">
        <v>44</v>
      </c>
      <c r="G14" s="19" t="s">
        <v>45</v>
      </c>
      <c r="H14" s="19" t="s">
        <v>50</v>
      </c>
      <c r="I14" s="19" t="s">
        <v>47</v>
      </c>
      <c r="J14" s="22">
        <v>15132712</v>
      </c>
      <c r="K14" s="5">
        <v>0</v>
      </c>
      <c r="L14" s="22">
        <f>+Tabla21[[#This Row],[VALOR UNITARIO]]*Tabla21[[#This Row],[META_NORTE]]</f>
        <v>0</v>
      </c>
      <c r="M14" s="41">
        <f>+Tabla21[[#This Row],[META_NORTE]]*10.02/100</f>
        <v>0</v>
      </c>
      <c r="N14" s="42">
        <f>+Tabla21[[#This Row],[META_NORTE]]*43.81/100</f>
        <v>0</v>
      </c>
      <c r="O14" s="42">
        <f>+Tabla21[[#This Row],[META_NORTE]]*29.46/100</f>
        <v>0</v>
      </c>
      <c r="P14" s="42">
        <f>+Tabla21[[#This Row],[META_NORTE]]*7.72/100</f>
        <v>0</v>
      </c>
      <c r="Q14" s="42">
        <f>+Tabla21[[#This Row],[META_NORTE]]*3.92/100</f>
        <v>0</v>
      </c>
      <c r="R14" s="42">
        <f>+Tabla21[[#This Row],[META_NORTE]]*5.07/100</f>
        <v>0</v>
      </c>
      <c r="S14" s="39">
        <v>0</v>
      </c>
      <c r="T14" s="40">
        <v>0</v>
      </c>
      <c r="U14" s="28">
        <f>+Tabla21[[#This Row],[META_USAQUEN]]+Tabla21[[#This Row],[META_ENGATIVA]]+Tabla21[[#This Row],[META_SUBA]]+Tabla21[[#This Row],[META_CHAPINERO]]+Tabla21[[#This Row],[META_BARRIOS_UNIDOS]]+Tabla21[[#This Row],[META_TEUSAQUILLO]]+Tabla21[[#This Row],[META_SUBRED]]+Tabla21[[#This Row],[META_DISTRITO]]</f>
        <v>0</v>
      </c>
      <c r="V14" s="29">
        <f>+Tabla21[[#This Row],[META_NORTE]]-Tabla21[[#This Row],[META_TOTAL]]</f>
        <v>0</v>
      </c>
      <c r="W14" s="30">
        <f>+Tabla21[[#This Row],[VALOR UNITARIO]]*Tabla21[[#This Row],[META_USAQUEN]]</f>
        <v>0</v>
      </c>
      <c r="X14" s="31">
        <f>+Tabla21[[#This Row],[META_ENGATIVA]]*Tabla21[[#This Row],[VALOR UNITARIO]]</f>
        <v>0</v>
      </c>
      <c r="Y14" s="31">
        <f>+Tabla21[[#This Row],[META_SUBA]]*Tabla21[[#This Row],[VALOR UNITARIO]]</f>
        <v>0</v>
      </c>
      <c r="Z14" s="31">
        <f>+Tabla21[[#This Row],[META_CHAPINERO]]*Tabla21[[#This Row],[VALOR UNITARIO]]</f>
        <v>0</v>
      </c>
      <c r="AA14" s="31">
        <f>+Tabla21[[#This Row],[META_BARRIOS_UNIDOS]]*Tabla21[[#This Row],[VALOR UNITARIO]]</f>
        <v>0</v>
      </c>
      <c r="AB14" s="31">
        <f>+Tabla21[[#This Row],[META_TEUSAQUILLO]]*Tabla21[[#This Row],[VALOR UNITARIO]]</f>
        <v>0</v>
      </c>
      <c r="AC14" s="31">
        <f>+Tabla21[[#This Row],[META_SUBRED]]*Tabla21[[#This Row],[VALOR UNITARIO]]</f>
        <v>0</v>
      </c>
      <c r="AD14" s="32">
        <f>+Tabla21[[#This Row],[META_DISTRITO]]*Tabla21[[#This Row],[VALOR UNITARIO]]</f>
        <v>0</v>
      </c>
      <c r="AE14" s="30">
        <f>SUM(Tabla21[[#This Row],[$_USAQUEN]:[$_DISTRITO]])</f>
        <v>0</v>
      </c>
      <c r="AF14" s="32">
        <f>+Tabla21[[#This Row],[$_NORTE]]-Tabla21[[#This Row],[$_TOTAL]]</f>
        <v>0</v>
      </c>
    </row>
    <row r="15" spans="1:32" ht="90.75" hidden="1" thickTop="1" thickBot="1">
      <c r="A15" s="19" t="s">
        <v>54</v>
      </c>
      <c r="B15" s="20" t="s">
        <v>41</v>
      </c>
      <c r="C15" s="20" t="s">
        <v>42</v>
      </c>
      <c r="D15" s="21">
        <v>7</v>
      </c>
      <c r="E15" s="20" t="s">
        <v>55</v>
      </c>
      <c r="F15" s="20" t="s">
        <v>44</v>
      </c>
      <c r="G15" s="19" t="s">
        <v>45</v>
      </c>
      <c r="H15" s="19" t="s">
        <v>46</v>
      </c>
      <c r="I15" s="19" t="s">
        <v>47</v>
      </c>
      <c r="J15" s="22">
        <v>25617584</v>
      </c>
      <c r="K15" s="5">
        <v>6</v>
      </c>
      <c r="L15" s="22">
        <f>+Tabla21[[#This Row],[VALOR UNITARIO]]*Tabla21[[#This Row],[META_NORTE]]</f>
        <v>153705504</v>
      </c>
      <c r="M15" s="38">
        <v>0</v>
      </c>
      <c r="N15" s="39">
        <v>0</v>
      </c>
      <c r="O15" s="39">
        <v>0</v>
      </c>
      <c r="P15" s="39">
        <v>0</v>
      </c>
      <c r="Q15" s="39">
        <v>0</v>
      </c>
      <c r="R15" s="39">
        <v>0</v>
      </c>
      <c r="S15" s="39">
        <v>6</v>
      </c>
      <c r="T15" s="40">
        <v>0</v>
      </c>
      <c r="U15" s="28">
        <f>+Tabla21[[#This Row],[META_USAQUEN]]+Tabla21[[#This Row],[META_ENGATIVA]]+Tabla21[[#This Row],[META_SUBA]]+Tabla21[[#This Row],[META_CHAPINERO]]+Tabla21[[#This Row],[META_BARRIOS_UNIDOS]]+Tabla21[[#This Row],[META_TEUSAQUILLO]]+Tabla21[[#This Row],[META_SUBRED]]+Tabla21[[#This Row],[META_DISTRITO]]</f>
        <v>6</v>
      </c>
      <c r="V15" s="29">
        <f>+Tabla21[[#This Row],[META_NORTE]]-Tabla21[[#This Row],[META_TOTAL]]</f>
        <v>0</v>
      </c>
      <c r="W15" s="30">
        <f>+Tabla21[[#This Row],[VALOR UNITARIO]]*Tabla21[[#This Row],[META_USAQUEN]]</f>
        <v>0</v>
      </c>
      <c r="X15" s="31">
        <f>+Tabla21[[#This Row],[META_ENGATIVA]]*Tabla21[[#This Row],[VALOR UNITARIO]]</f>
        <v>0</v>
      </c>
      <c r="Y15" s="31">
        <f>+Tabla21[[#This Row],[META_SUBA]]*Tabla21[[#This Row],[VALOR UNITARIO]]</f>
        <v>0</v>
      </c>
      <c r="Z15" s="31">
        <f>+Tabla21[[#This Row],[META_CHAPINERO]]*Tabla21[[#This Row],[VALOR UNITARIO]]</f>
        <v>0</v>
      </c>
      <c r="AA15" s="31">
        <f>+Tabla21[[#This Row],[META_BARRIOS_UNIDOS]]*Tabla21[[#This Row],[VALOR UNITARIO]]</f>
        <v>0</v>
      </c>
      <c r="AB15" s="31">
        <f>+Tabla21[[#This Row],[META_TEUSAQUILLO]]*Tabla21[[#This Row],[VALOR UNITARIO]]</f>
        <v>0</v>
      </c>
      <c r="AC15" s="31">
        <f>+Tabla21[[#This Row],[META_SUBRED]]*Tabla21[[#This Row],[VALOR UNITARIO]]</f>
        <v>153705504</v>
      </c>
      <c r="AD15" s="32">
        <f>+Tabla21[[#This Row],[META_DISTRITO]]*Tabla21[[#This Row],[VALOR UNITARIO]]</f>
        <v>0</v>
      </c>
      <c r="AE15" s="30">
        <f>SUM(Tabla21[[#This Row],[$_USAQUEN]:[$_DISTRITO]])</f>
        <v>153705504</v>
      </c>
      <c r="AF15" s="32">
        <f>+Tabla21[[#This Row],[$_NORTE]]-Tabla21[[#This Row],[$_TOTAL]]</f>
        <v>0</v>
      </c>
    </row>
    <row r="16" spans="1:32" ht="90.75" hidden="1" thickTop="1" thickBot="1">
      <c r="A16" s="19" t="s">
        <v>54</v>
      </c>
      <c r="B16" s="20" t="s">
        <v>41</v>
      </c>
      <c r="C16" s="20" t="s">
        <v>42</v>
      </c>
      <c r="D16" s="21">
        <v>8</v>
      </c>
      <c r="E16" s="20" t="s">
        <v>56</v>
      </c>
      <c r="F16" s="20" t="s">
        <v>44</v>
      </c>
      <c r="G16" s="19" t="s">
        <v>45</v>
      </c>
      <c r="H16" s="19" t="s">
        <v>46</v>
      </c>
      <c r="I16" s="19" t="s">
        <v>47</v>
      </c>
      <c r="J16" s="22">
        <v>9098064</v>
      </c>
      <c r="K16" s="5">
        <v>6</v>
      </c>
      <c r="L16" s="22">
        <f>+Tabla21[[#This Row],[VALOR UNITARIO]]*Tabla21[[#This Row],[META_NORTE]]</f>
        <v>54588384</v>
      </c>
      <c r="M16" s="38">
        <v>0</v>
      </c>
      <c r="N16" s="39">
        <v>0</v>
      </c>
      <c r="O16" s="39">
        <v>0</v>
      </c>
      <c r="P16" s="39">
        <v>0</v>
      </c>
      <c r="Q16" s="39">
        <v>0</v>
      </c>
      <c r="R16" s="39">
        <v>0</v>
      </c>
      <c r="S16" s="39">
        <v>6</v>
      </c>
      <c r="T16" s="40">
        <v>0</v>
      </c>
      <c r="U16" s="28">
        <f>+Tabla21[[#This Row],[META_USAQUEN]]+Tabla21[[#This Row],[META_ENGATIVA]]+Tabla21[[#This Row],[META_SUBA]]+Tabla21[[#This Row],[META_CHAPINERO]]+Tabla21[[#This Row],[META_BARRIOS_UNIDOS]]+Tabla21[[#This Row],[META_TEUSAQUILLO]]+Tabla21[[#This Row],[META_SUBRED]]+Tabla21[[#This Row],[META_DISTRITO]]</f>
        <v>6</v>
      </c>
      <c r="V16" s="29">
        <f>+Tabla21[[#This Row],[META_NORTE]]-Tabla21[[#This Row],[META_TOTAL]]</f>
        <v>0</v>
      </c>
      <c r="W16" s="30">
        <f>+Tabla21[[#This Row],[VALOR UNITARIO]]*Tabla21[[#This Row],[META_USAQUEN]]</f>
        <v>0</v>
      </c>
      <c r="X16" s="31">
        <f>+Tabla21[[#This Row],[META_ENGATIVA]]*Tabla21[[#This Row],[VALOR UNITARIO]]</f>
        <v>0</v>
      </c>
      <c r="Y16" s="31">
        <f>+Tabla21[[#This Row],[META_SUBA]]*Tabla21[[#This Row],[VALOR UNITARIO]]</f>
        <v>0</v>
      </c>
      <c r="Z16" s="31">
        <f>+Tabla21[[#This Row],[META_CHAPINERO]]*Tabla21[[#This Row],[VALOR UNITARIO]]</f>
        <v>0</v>
      </c>
      <c r="AA16" s="31">
        <f>+Tabla21[[#This Row],[META_BARRIOS_UNIDOS]]*Tabla21[[#This Row],[VALOR UNITARIO]]</f>
        <v>0</v>
      </c>
      <c r="AB16" s="31">
        <f>+Tabla21[[#This Row],[META_TEUSAQUILLO]]*Tabla21[[#This Row],[VALOR UNITARIO]]</f>
        <v>0</v>
      </c>
      <c r="AC16" s="31">
        <f>+Tabla21[[#This Row],[META_SUBRED]]*Tabla21[[#This Row],[VALOR UNITARIO]]</f>
        <v>54588384</v>
      </c>
      <c r="AD16" s="32">
        <f>+Tabla21[[#This Row],[META_DISTRITO]]*Tabla21[[#This Row],[VALOR UNITARIO]]</f>
        <v>0</v>
      </c>
      <c r="AE16" s="30">
        <f>SUM(Tabla21[[#This Row],[$_USAQUEN]:[$_DISTRITO]])</f>
        <v>54588384</v>
      </c>
      <c r="AF16" s="32">
        <f>+Tabla21[[#This Row],[$_NORTE]]-Tabla21[[#This Row],[$_TOTAL]]</f>
        <v>0</v>
      </c>
    </row>
    <row r="17" spans="1:32" ht="90.75" hidden="1" thickTop="1" thickBot="1">
      <c r="A17" s="19" t="s">
        <v>54</v>
      </c>
      <c r="B17" s="20" t="s">
        <v>41</v>
      </c>
      <c r="C17" s="20" t="s">
        <v>42</v>
      </c>
      <c r="D17" s="21">
        <v>9</v>
      </c>
      <c r="E17" s="20" t="s">
        <v>57</v>
      </c>
      <c r="F17" s="20" t="s">
        <v>44</v>
      </c>
      <c r="G17" s="19" t="s">
        <v>45</v>
      </c>
      <c r="H17" s="19" t="s">
        <v>46</v>
      </c>
      <c r="I17" s="19" t="s">
        <v>47</v>
      </c>
      <c r="J17" s="22">
        <v>28674928</v>
      </c>
      <c r="K17" s="5">
        <v>6</v>
      </c>
      <c r="L17" s="22">
        <f>+Tabla21[[#This Row],[VALOR UNITARIO]]*Tabla21[[#This Row],[META_NORTE]]</f>
        <v>172049568</v>
      </c>
      <c r="M17" s="38">
        <v>0</v>
      </c>
      <c r="N17" s="39">
        <v>0</v>
      </c>
      <c r="O17" s="39">
        <v>0</v>
      </c>
      <c r="P17" s="39">
        <v>0</v>
      </c>
      <c r="Q17" s="39">
        <v>0</v>
      </c>
      <c r="R17" s="39">
        <v>0</v>
      </c>
      <c r="S17" s="39">
        <v>6</v>
      </c>
      <c r="T17" s="40">
        <v>0</v>
      </c>
      <c r="U17" s="28">
        <f>+Tabla21[[#This Row],[META_USAQUEN]]+Tabla21[[#This Row],[META_ENGATIVA]]+Tabla21[[#This Row],[META_SUBA]]+Tabla21[[#This Row],[META_CHAPINERO]]+Tabla21[[#This Row],[META_BARRIOS_UNIDOS]]+Tabla21[[#This Row],[META_TEUSAQUILLO]]+Tabla21[[#This Row],[META_SUBRED]]+Tabla21[[#This Row],[META_DISTRITO]]</f>
        <v>6</v>
      </c>
      <c r="V17" s="29">
        <f>+Tabla21[[#This Row],[META_NORTE]]-Tabla21[[#This Row],[META_TOTAL]]</f>
        <v>0</v>
      </c>
      <c r="W17" s="30">
        <f>+Tabla21[[#This Row],[VALOR UNITARIO]]*Tabla21[[#This Row],[META_USAQUEN]]</f>
        <v>0</v>
      </c>
      <c r="X17" s="31">
        <f>+Tabla21[[#This Row],[META_ENGATIVA]]*Tabla21[[#This Row],[VALOR UNITARIO]]</f>
        <v>0</v>
      </c>
      <c r="Y17" s="31">
        <f>+Tabla21[[#This Row],[META_SUBA]]*Tabla21[[#This Row],[VALOR UNITARIO]]</f>
        <v>0</v>
      </c>
      <c r="Z17" s="31">
        <f>+Tabla21[[#This Row],[META_CHAPINERO]]*Tabla21[[#This Row],[VALOR UNITARIO]]</f>
        <v>0</v>
      </c>
      <c r="AA17" s="31">
        <f>+Tabla21[[#This Row],[META_BARRIOS_UNIDOS]]*Tabla21[[#This Row],[VALOR UNITARIO]]</f>
        <v>0</v>
      </c>
      <c r="AB17" s="31">
        <f>+Tabla21[[#This Row],[META_TEUSAQUILLO]]*Tabla21[[#This Row],[VALOR UNITARIO]]</f>
        <v>0</v>
      </c>
      <c r="AC17" s="31">
        <f>+Tabla21[[#This Row],[META_SUBRED]]*Tabla21[[#This Row],[VALOR UNITARIO]]</f>
        <v>172049568</v>
      </c>
      <c r="AD17" s="32">
        <f>+Tabla21[[#This Row],[META_DISTRITO]]*Tabla21[[#This Row],[VALOR UNITARIO]]</f>
        <v>0</v>
      </c>
      <c r="AE17" s="30">
        <f>SUM(Tabla21[[#This Row],[$_USAQUEN]:[$_DISTRITO]])</f>
        <v>172049568</v>
      </c>
      <c r="AF17" s="32">
        <f>+Tabla21[[#This Row],[$_NORTE]]-Tabla21[[#This Row],[$_TOTAL]]</f>
        <v>0</v>
      </c>
    </row>
    <row r="18" spans="1:32" ht="90.75" hidden="1" thickTop="1" thickBot="1">
      <c r="A18" s="19" t="s">
        <v>54</v>
      </c>
      <c r="B18" s="20" t="s">
        <v>41</v>
      </c>
      <c r="C18" s="20" t="s">
        <v>42</v>
      </c>
      <c r="D18" s="21">
        <v>10</v>
      </c>
      <c r="E18" s="20" t="s">
        <v>58</v>
      </c>
      <c r="F18" s="20" t="s">
        <v>44</v>
      </c>
      <c r="G18" s="19" t="s">
        <v>45</v>
      </c>
      <c r="H18" s="19" t="s">
        <v>46</v>
      </c>
      <c r="I18" s="19" t="s">
        <v>47</v>
      </c>
      <c r="J18" s="22">
        <v>13092336</v>
      </c>
      <c r="K18" s="5">
        <v>6</v>
      </c>
      <c r="L18" s="22">
        <f>+Tabla21[[#This Row],[VALOR UNITARIO]]*Tabla21[[#This Row],[META_NORTE]]</f>
        <v>78554016</v>
      </c>
      <c r="M18" s="38">
        <v>0</v>
      </c>
      <c r="N18" s="39">
        <v>0</v>
      </c>
      <c r="O18" s="39">
        <v>0</v>
      </c>
      <c r="P18" s="39">
        <v>0</v>
      </c>
      <c r="Q18" s="39">
        <v>0</v>
      </c>
      <c r="R18" s="39">
        <v>0</v>
      </c>
      <c r="S18" s="39">
        <v>6</v>
      </c>
      <c r="T18" s="40">
        <v>0</v>
      </c>
      <c r="U18" s="28">
        <f>+Tabla21[[#This Row],[META_USAQUEN]]+Tabla21[[#This Row],[META_ENGATIVA]]+Tabla21[[#This Row],[META_SUBA]]+Tabla21[[#This Row],[META_CHAPINERO]]+Tabla21[[#This Row],[META_BARRIOS_UNIDOS]]+Tabla21[[#This Row],[META_TEUSAQUILLO]]+Tabla21[[#This Row],[META_SUBRED]]+Tabla21[[#This Row],[META_DISTRITO]]</f>
        <v>6</v>
      </c>
      <c r="V18" s="29">
        <f>+Tabla21[[#This Row],[META_NORTE]]-Tabla21[[#This Row],[META_TOTAL]]</f>
        <v>0</v>
      </c>
      <c r="W18" s="30">
        <f>+Tabla21[[#This Row],[VALOR UNITARIO]]*Tabla21[[#This Row],[META_USAQUEN]]</f>
        <v>0</v>
      </c>
      <c r="X18" s="31">
        <f>+Tabla21[[#This Row],[META_ENGATIVA]]*Tabla21[[#This Row],[VALOR UNITARIO]]</f>
        <v>0</v>
      </c>
      <c r="Y18" s="31">
        <f>+Tabla21[[#This Row],[META_SUBA]]*Tabla21[[#This Row],[VALOR UNITARIO]]</f>
        <v>0</v>
      </c>
      <c r="Z18" s="31">
        <f>+Tabla21[[#This Row],[META_CHAPINERO]]*Tabla21[[#This Row],[VALOR UNITARIO]]</f>
        <v>0</v>
      </c>
      <c r="AA18" s="31">
        <f>+Tabla21[[#This Row],[META_BARRIOS_UNIDOS]]*Tabla21[[#This Row],[VALOR UNITARIO]]</f>
        <v>0</v>
      </c>
      <c r="AB18" s="31">
        <f>+Tabla21[[#This Row],[META_TEUSAQUILLO]]*Tabla21[[#This Row],[VALOR UNITARIO]]</f>
        <v>0</v>
      </c>
      <c r="AC18" s="31">
        <f>+Tabla21[[#This Row],[META_SUBRED]]*Tabla21[[#This Row],[VALOR UNITARIO]]</f>
        <v>78554016</v>
      </c>
      <c r="AD18" s="32">
        <f>+Tabla21[[#This Row],[META_DISTRITO]]*Tabla21[[#This Row],[VALOR UNITARIO]]</f>
        <v>0</v>
      </c>
      <c r="AE18" s="30">
        <f>SUM(Tabla21[[#This Row],[$_USAQUEN]:[$_DISTRITO]])</f>
        <v>78554016</v>
      </c>
      <c r="AF18" s="32">
        <f>+Tabla21[[#This Row],[$_NORTE]]-Tabla21[[#This Row],[$_TOTAL]]</f>
        <v>0</v>
      </c>
    </row>
    <row r="19" spans="1:32" ht="90.75" hidden="1" thickTop="1" thickBot="1">
      <c r="A19" s="19" t="s">
        <v>54</v>
      </c>
      <c r="B19" s="20" t="s">
        <v>41</v>
      </c>
      <c r="C19" s="20" t="s">
        <v>42</v>
      </c>
      <c r="D19" s="21">
        <v>11</v>
      </c>
      <c r="E19" s="20" t="s">
        <v>59</v>
      </c>
      <c r="F19" s="20" t="s">
        <v>44</v>
      </c>
      <c r="G19" s="19" t="s">
        <v>45</v>
      </c>
      <c r="H19" s="19" t="s">
        <v>46</v>
      </c>
      <c r="I19" s="19" t="s">
        <v>47</v>
      </c>
      <c r="J19" s="22">
        <v>29389952</v>
      </c>
      <c r="K19" s="5">
        <v>6</v>
      </c>
      <c r="L19" s="22">
        <f>+Tabla21[[#This Row],[VALOR UNITARIO]]*Tabla21[[#This Row],[META_NORTE]]</f>
        <v>176339712</v>
      </c>
      <c r="M19" s="38">
        <v>0</v>
      </c>
      <c r="N19" s="39">
        <v>0</v>
      </c>
      <c r="O19" s="39">
        <v>0</v>
      </c>
      <c r="P19" s="39">
        <v>0</v>
      </c>
      <c r="Q19" s="39">
        <v>0</v>
      </c>
      <c r="R19" s="39">
        <v>0</v>
      </c>
      <c r="S19" s="39">
        <v>6</v>
      </c>
      <c r="T19" s="40">
        <v>0</v>
      </c>
      <c r="U19" s="28">
        <f>+Tabla21[[#This Row],[META_USAQUEN]]+Tabla21[[#This Row],[META_ENGATIVA]]+Tabla21[[#This Row],[META_SUBA]]+Tabla21[[#This Row],[META_CHAPINERO]]+Tabla21[[#This Row],[META_BARRIOS_UNIDOS]]+Tabla21[[#This Row],[META_TEUSAQUILLO]]+Tabla21[[#This Row],[META_SUBRED]]+Tabla21[[#This Row],[META_DISTRITO]]</f>
        <v>6</v>
      </c>
      <c r="V19" s="29">
        <f>+Tabla21[[#This Row],[META_NORTE]]-Tabla21[[#This Row],[META_TOTAL]]</f>
        <v>0</v>
      </c>
      <c r="W19" s="30">
        <f>+Tabla21[[#This Row],[VALOR UNITARIO]]*Tabla21[[#This Row],[META_USAQUEN]]</f>
        <v>0</v>
      </c>
      <c r="X19" s="31">
        <f>+Tabla21[[#This Row],[META_ENGATIVA]]*Tabla21[[#This Row],[VALOR UNITARIO]]</f>
        <v>0</v>
      </c>
      <c r="Y19" s="31">
        <f>+Tabla21[[#This Row],[META_SUBA]]*Tabla21[[#This Row],[VALOR UNITARIO]]</f>
        <v>0</v>
      </c>
      <c r="Z19" s="31">
        <f>+Tabla21[[#This Row],[META_CHAPINERO]]*Tabla21[[#This Row],[VALOR UNITARIO]]</f>
        <v>0</v>
      </c>
      <c r="AA19" s="31">
        <f>+Tabla21[[#This Row],[META_BARRIOS_UNIDOS]]*Tabla21[[#This Row],[VALOR UNITARIO]]</f>
        <v>0</v>
      </c>
      <c r="AB19" s="31">
        <f>+Tabla21[[#This Row],[META_TEUSAQUILLO]]*Tabla21[[#This Row],[VALOR UNITARIO]]</f>
        <v>0</v>
      </c>
      <c r="AC19" s="31">
        <f>+Tabla21[[#This Row],[META_SUBRED]]*Tabla21[[#This Row],[VALOR UNITARIO]]</f>
        <v>176339712</v>
      </c>
      <c r="AD19" s="32">
        <f>+Tabla21[[#This Row],[META_DISTRITO]]*Tabla21[[#This Row],[VALOR UNITARIO]]</f>
        <v>0</v>
      </c>
      <c r="AE19" s="30">
        <f>SUM(Tabla21[[#This Row],[$_USAQUEN]:[$_DISTRITO]])</f>
        <v>176339712</v>
      </c>
      <c r="AF19" s="32">
        <f>+Tabla21[[#This Row],[$_NORTE]]-Tabla21[[#This Row],[$_TOTAL]]</f>
        <v>0</v>
      </c>
    </row>
    <row r="20" spans="1:32" ht="90.75" hidden="1" thickTop="1" thickBot="1">
      <c r="A20" s="19" t="s">
        <v>54</v>
      </c>
      <c r="B20" s="20" t="s">
        <v>41</v>
      </c>
      <c r="C20" s="20" t="s">
        <v>60</v>
      </c>
      <c r="D20" s="21">
        <v>12</v>
      </c>
      <c r="E20" s="20" t="s">
        <v>61</v>
      </c>
      <c r="F20" s="20" t="s">
        <v>44</v>
      </c>
      <c r="G20" s="19" t="s">
        <v>45</v>
      </c>
      <c r="H20" s="19" t="s">
        <v>46</v>
      </c>
      <c r="I20" s="19" t="s">
        <v>47</v>
      </c>
      <c r="J20" s="22">
        <v>100029392</v>
      </c>
      <c r="K20" s="5">
        <v>6</v>
      </c>
      <c r="L20" s="22">
        <f>+Tabla21[[#This Row],[VALOR UNITARIO]]*Tabla21[[#This Row],[META_NORTE]]</f>
        <v>600176352</v>
      </c>
      <c r="M20" s="38">
        <v>0</v>
      </c>
      <c r="N20" s="39">
        <v>0</v>
      </c>
      <c r="O20" s="39">
        <v>0</v>
      </c>
      <c r="P20" s="39">
        <v>0</v>
      </c>
      <c r="Q20" s="39">
        <v>0</v>
      </c>
      <c r="R20" s="39">
        <v>0</v>
      </c>
      <c r="S20" s="39">
        <v>6</v>
      </c>
      <c r="T20" s="40">
        <v>0</v>
      </c>
      <c r="U20" s="28">
        <f>+Tabla21[[#This Row],[META_USAQUEN]]+Tabla21[[#This Row],[META_ENGATIVA]]+Tabla21[[#This Row],[META_SUBA]]+Tabla21[[#This Row],[META_CHAPINERO]]+Tabla21[[#This Row],[META_BARRIOS_UNIDOS]]+Tabla21[[#This Row],[META_TEUSAQUILLO]]+Tabla21[[#This Row],[META_SUBRED]]+Tabla21[[#This Row],[META_DISTRITO]]</f>
        <v>6</v>
      </c>
      <c r="V20" s="29">
        <f>+Tabla21[[#This Row],[META_NORTE]]-Tabla21[[#This Row],[META_TOTAL]]</f>
        <v>0</v>
      </c>
      <c r="W20" s="30">
        <f>+Tabla21[[#This Row],[VALOR UNITARIO]]*Tabla21[[#This Row],[META_USAQUEN]]</f>
        <v>0</v>
      </c>
      <c r="X20" s="31">
        <f>+Tabla21[[#This Row],[META_ENGATIVA]]*Tabla21[[#This Row],[VALOR UNITARIO]]</f>
        <v>0</v>
      </c>
      <c r="Y20" s="31">
        <f>+Tabla21[[#This Row],[META_SUBA]]*Tabla21[[#This Row],[VALOR UNITARIO]]</f>
        <v>0</v>
      </c>
      <c r="Z20" s="31">
        <f>+Tabla21[[#This Row],[META_CHAPINERO]]*Tabla21[[#This Row],[VALOR UNITARIO]]</f>
        <v>0</v>
      </c>
      <c r="AA20" s="31">
        <f>+Tabla21[[#This Row],[META_BARRIOS_UNIDOS]]*Tabla21[[#This Row],[VALOR UNITARIO]]</f>
        <v>0</v>
      </c>
      <c r="AB20" s="31">
        <f>+Tabla21[[#This Row],[META_TEUSAQUILLO]]*Tabla21[[#This Row],[VALOR UNITARIO]]</f>
        <v>0</v>
      </c>
      <c r="AC20" s="31">
        <f>+Tabla21[[#This Row],[META_SUBRED]]*Tabla21[[#This Row],[VALOR UNITARIO]]</f>
        <v>600176352</v>
      </c>
      <c r="AD20" s="32">
        <f>+Tabla21[[#This Row],[META_DISTRITO]]*Tabla21[[#This Row],[VALOR UNITARIO]]</f>
        <v>0</v>
      </c>
      <c r="AE20" s="30">
        <f>SUM(Tabla21[[#This Row],[$_USAQUEN]:[$_DISTRITO]])</f>
        <v>600176352</v>
      </c>
      <c r="AF20" s="32">
        <f>+Tabla21[[#This Row],[$_NORTE]]-Tabla21[[#This Row],[$_TOTAL]]</f>
        <v>0</v>
      </c>
    </row>
    <row r="21" spans="1:32" ht="90.75" hidden="1" thickTop="1" thickBot="1">
      <c r="A21" s="19" t="s">
        <v>54</v>
      </c>
      <c r="B21" s="20" t="s">
        <v>41</v>
      </c>
      <c r="C21" s="20" t="s">
        <v>60</v>
      </c>
      <c r="D21" s="21">
        <v>13</v>
      </c>
      <c r="E21" s="20" t="s">
        <v>62</v>
      </c>
      <c r="F21" s="20" t="s">
        <v>44</v>
      </c>
      <c r="G21" s="19" t="s">
        <v>45</v>
      </c>
      <c r="H21" s="19" t="s">
        <v>46</v>
      </c>
      <c r="I21" s="19" t="s">
        <v>47</v>
      </c>
      <c r="J21" s="22">
        <v>29833760</v>
      </c>
      <c r="K21" s="5">
        <v>6</v>
      </c>
      <c r="L21" s="22">
        <f>+Tabla21[[#This Row],[VALOR UNITARIO]]*Tabla21[[#This Row],[META_NORTE]]</f>
        <v>179002560</v>
      </c>
      <c r="M21" s="38">
        <v>0</v>
      </c>
      <c r="N21" s="39">
        <v>0</v>
      </c>
      <c r="O21" s="39">
        <v>0</v>
      </c>
      <c r="P21" s="39">
        <v>0</v>
      </c>
      <c r="Q21" s="39">
        <v>0</v>
      </c>
      <c r="R21" s="39">
        <v>0</v>
      </c>
      <c r="S21" s="39">
        <v>6</v>
      </c>
      <c r="T21" s="40">
        <v>0</v>
      </c>
      <c r="U21" s="28">
        <f>+Tabla21[[#This Row],[META_USAQUEN]]+Tabla21[[#This Row],[META_ENGATIVA]]+Tabla21[[#This Row],[META_SUBA]]+Tabla21[[#This Row],[META_CHAPINERO]]+Tabla21[[#This Row],[META_BARRIOS_UNIDOS]]+Tabla21[[#This Row],[META_TEUSAQUILLO]]+Tabla21[[#This Row],[META_SUBRED]]+Tabla21[[#This Row],[META_DISTRITO]]</f>
        <v>6</v>
      </c>
      <c r="V21" s="29">
        <f>+Tabla21[[#This Row],[META_NORTE]]-Tabla21[[#This Row],[META_TOTAL]]</f>
        <v>0</v>
      </c>
      <c r="W21" s="30">
        <f>+Tabla21[[#This Row],[VALOR UNITARIO]]*Tabla21[[#This Row],[META_USAQUEN]]</f>
        <v>0</v>
      </c>
      <c r="X21" s="31">
        <f>+Tabla21[[#This Row],[META_ENGATIVA]]*Tabla21[[#This Row],[VALOR UNITARIO]]</f>
        <v>0</v>
      </c>
      <c r="Y21" s="31">
        <f>+Tabla21[[#This Row],[META_SUBA]]*Tabla21[[#This Row],[VALOR UNITARIO]]</f>
        <v>0</v>
      </c>
      <c r="Z21" s="31">
        <f>+Tabla21[[#This Row],[META_CHAPINERO]]*Tabla21[[#This Row],[VALOR UNITARIO]]</f>
        <v>0</v>
      </c>
      <c r="AA21" s="31">
        <f>+Tabla21[[#This Row],[META_BARRIOS_UNIDOS]]*Tabla21[[#This Row],[VALOR UNITARIO]]</f>
        <v>0</v>
      </c>
      <c r="AB21" s="31">
        <f>+Tabla21[[#This Row],[META_TEUSAQUILLO]]*Tabla21[[#This Row],[VALOR UNITARIO]]</f>
        <v>0</v>
      </c>
      <c r="AC21" s="31">
        <f>+Tabla21[[#This Row],[META_SUBRED]]*Tabla21[[#This Row],[VALOR UNITARIO]]</f>
        <v>179002560</v>
      </c>
      <c r="AD21" s="32">
        <f>+Tabla21[[#This Row],[META_DISTRITO]]*Tabla21[[#This Row],[VALOR UNITARIO]]</f>
        <v>0</v>
      </c>
      <c r="AE21" s="30">
        <f>SUM(Tabla21[[#This Row],[$_USAQUEN]:[$_DISTRITO]])</f>
        <v>179002560</v>
      </c>
      <c r="AF21" s="32">
        <f>+Tabla21[[#This Row],[$_NORTE]]-Tabla21[[#This Row],[$_TOTAL]]</f>
        <v>0</v>
      </c>
    </row>
    <row r="22" spans="1:32" ht="90.75" hidden="1" thickTop="1" thickBot="1">
      <c r="A22" s="19" t="s">
        <v>54</v>
      </c>
      <c r="B22" s="20" t="s">
        <v>41</v>
      </c>
      <c r="C22" s="20" t="s">
        <v>60</v>
      </c>
      <c r="D22" s="21">
        <v>14</v>
      </c>
      <c r="E22" s="20" t="s">
        <v>63</v>
      </c>
      <c r="F22" s="20" t="s">
        <v>44</v>
      </c>
      <c r="G22" s="19" t="s">
        <v>45</v>
      </c>
      <c r="H22" s="19" t="s">
        <v>46</v>
      </c>
      <c r="I22" s="19" t="s">
        <v>47</v>
      </c>
      <c r="J22" s="22">
        <v>54021296</v>
      </c>
      <c r="K22" s="5">
        <v>6.000000055533655</v>
      </c>
      <c r="L22" s="22">
        <f>+Tabla21[[#This Row],[VALOR UNITARIO]]*Tabla21[[#This Row],[META_NORTE]]</f>
        <v>324127779</v>
      </c>
      <c r="M22" s="38">
        <v>0</v>
      </c>
      <c r="N22" s="39">
        <v>0</v>
      </c>
      <c r="O22" s="39">
        <v>0</v>
      </c>
      <c r="P22" s="39">
        <v>0</v>
      </c>
      <c r="Q22" s="39">
        <v>0</v>
      </c>
      <c r="R22" s="39">
        <v>0</v>
      </c>
      <c r="S22" s="39">
        <v>6</v>
      </c>
      <c r="T22" s="40">
        <v>0</v>
      </c>
      <c r="U22" s="28">
        <f>+Tabla21[[#This Row],[META_USAQUEN]]+Tabla21[[#This Row],[META_ENGATIVA]]+Tabla21[[#This Row],[META_SUBA]]+Tabla21[[#This Row],[META_CHAPINERO]]+Tabla21[[#This Row],[META_BARRIOS_UNIDOS]]+Tabla21[[#This Row],[META_TEUSAQUILLO]]+Tabla21[[#This Row],[META_SUBRED]]+Tabla21[[#This Row],[META_DISTRITO]]</f>
        <v>6</v>
      </c>
      <c r="V22" s="29">
        <f>+Tabla21[[#This Row],[META_NORTE]]-Tabla21[[#This Row],[META_TOTAL]]</f>
        <v>5.5533655007877769E-8</v>
      </c>
      <c r="W22" s="30">
        <f>+Tabla21[[#This Row],[VALOR UNITARIO]]*Tabla21[[#This Row],[META_USAQUEN]]</f>
        <v>0</v>
      </c>
      <c r="X22" s="31">
        <f>+Tabla21[[#This Row],[META_ENGATIVA]]*Tabla21[[#This Row],[VALOR UNITARIO]]</f>
        <v>0</v>
      </c>
      <c r="Y22" s="31">
        <f>+Tabla21[[#This Row],[META_SUBA]]*Tabla21[[#This Row],[VALOR UNITARIO]]</f>
        <v>0</v>
      </c>
      <c r="Z22" s="31">
        <f>+Tabla21[[#This Row],[META_CHAPINERO]]*Tabla21[[#This Row],[VALOR UNITARIO]]</f>
        <v>0</v>
      </c>
      <c r="AA22" s="31">
        <f>+Tabla21[[#This Row],[META_BARRIOS_UNIDOS]]*Tabla21[[#This Row],[VALOR UNITARIO]]</f>
        <v>0</v>
      </c>
      <c r="AB22" s="31">
        <f>+Tabla21[[#This Row],[META_TEUSAQUILLO]]*Tabla21[[#This Row],[VALOR UNITARIO]]</f>
        <v>0</v>
      </c>
      <c r="AC22" s="31">
        <f>+Tabla21[[#This Row],[META_SUBRED]]*Tabla21[[#This Row],[VALOR UNITARIO]]</f>
        <v>324127776</v>
      </c>
      <c r="AD22" s="32">
        <f>+Tabla21[[#This Row],[META_DISTRITO]]*Tabla21[[#This Row],[VALOR UNITARIO]]</f>
        <v>0</v>
      </c>
      <c r="AE22" s="30">
        <f>SUM(Tabla21[[#This Row],[$_USAQUEN]:[$_DISTRITO]])</f>
        <v>324127776</v>
      </c>
      <c r="AF22" s="32">
        <f>+Tabla21[[#This Row],[$_NORTE]]-Tabla21[[#This Row],[$_TOTAL]]</f>
        <v>3</v>
      </c>
    </row>
    <row r="23" spans="1:32" ht="90.75" hidden="1" thickTop="1" thickBot="1">
      <c r="A23" s="19" t="s">
        <v>54</v>
      </c>
      <c r="B23" s="20" t="s">
        <v>41</v>
      </c>
      <c r="C23" s="20" t="s">
        <v>60</v>
      </c>
      <c r="D23" s="21">
        <v>15</v>
      </c>
      <c r="E23" s="20" t="s">
        <v>64</v>
      </c>
      <c r="F23" s="20" t="s">
        <v>44</v>
      </c>
      <c r="G23" s="19" t="s">
        <v>45</v>
      </c>
      <c r="H23" s="19" t="s">
        <v>46</v>
      </c>
      <c r="I23" s="19" t="s">
        <v>65</v>
      </c>
      <c r="J23" s="22">
        <v>5621568</v>
      </c>
      <c r="K23" s="5">
        <v>6</v>
      </c>
      <c r="L23" s="22">
        <f>+Tabla21[[#This Row],[VALOR UNITARIO]]*Tabla21[[#This Row],[META_NORTE]]</f>
        <v>33729408</v>
      </c>
      <c r="M23" s="38">
        <v>0</v>
      </c>
      <c r="N23" s="39">
        <v>0</v>
      </c>
      <c r="O23" s="39">
        <v>0</v>
      </c>
      <c r="P23" s="39">
        <v>0</v>
      </c>
      <c r="Q23" s="39">
        <v>0</v>
      </c>
      <c r="R23" s="39">
        <v>0</v>
      </c>
      <c r="S23" s="39">
        <v>6</v>
      </c>
      <c r="T23" s="40">
        <v>0</v>
      </c>
      <c r="U23" s="28">
        <f>+Tabla21[[#This Row],[META_USAQUEN]]+Tabla21[[#This Row],[META_ENGATIVA]]+Tabla21[[#This Row],[META_SUBA]]+Tabla21[[#This Row],[META_CHAPINERO]]+Tabla21[[#This Row],[META_BARRIOS_UNIDOS]]+Tabla21[[#This Row],[META_TEUSAQUILLO]]+Tabla21[[#This Row],[META_SUBRED]]+Tabla21[[#This Row],[META_DISTRITO]]</f>
        <v>6</v>
      </c>
      <c r="V23" s="29">
        <f>+Tabla21[[#This Row],[META_NORTE]]-Tabla21[[#This Row],[META_TOTAL]]</f>
        <v>0</v>
      </c>
      <c r="W23" s="30">
        <f>+Tabla21[[#This Row],[VALOR UNITARIO]]*Tabla21[[#This Row],[META_USAQUEN]]</f>
        <v>0</v>
      </c>
      <c r="X23" s="31">
        <f>+Tabla21[[#This Row],[META_ENGATIVA]]*Tabla21[[#This Row],[VALOR UNITARIO]]</f>
        <v>0</v>
      </c>
      <c r="Y23" s="31">
        <f>+Tabla21[[#This Row],[META_SUBA]]*Tabla21[[#This Row],[VALOR UNITARIO]]</f>
        <v>0</v>
      </c>
      <c r="Z23" s="31">
        <f>+Tabla21[[#This Row],[META_CHAPINERO]]*Tabla21[[#This Row],[VALOR UNITARIO]]</f>
        <v>0</v>
      </c>
      <c r="AA23" s="31">
        <f>+Tabla21[[#This Row],[META_BARRIOS_UNIDOS]]*Tabla21[[#This Row],[VALOR UNITARIO]]</f>
        <v>0</v>
      </c>
      <c r="AB23" s="31">
        <f>+Tabla21[[#This Row],[META_TEUSAQUILLO]]*Tabla21[[#This Row],[VALOR UNITARIO]]</f>
        <v>0</v>
      </c>
      <c r="AC23" s="31">
        <f>+Tabla21[[#This Row],[META_SUBRED]]*Tabla21[[#This Row],[VALOR UNITARIO]]</f>
        <v>33729408</v>
      </c>
      <c r="AD23" s="32">
        <f>+Tabla21[[#This Row],[META_DISTRITO]]*Tabla21[[#This Row],[VALOR UNITARIO]]</f>
        <v>0</v>
      </c>
      <c r="AE23" s="30">
        <f>SUM(Tabla21[[#This Row],[$_USAQUEN]:[$_DISTRITO]])</f>
        <v>33729408</v>
      </c>
      <c r="AF23" s="32">
        <f>+Tabla21[[#This Row],[$_NORTE]]-Tabla21[[#This Row],[$_TOTAL]]</f>
        <v>0</v>
      </c>
    </row>
    <row r="24" spans="1:32" ht="90.75" hidden="1" thickTop="1" thickBot="1">
      <c r="A24" s="19" t="s">
        <v>54</v>
      </c>
      <c r="B24" s="20" t="s">
        <v>41</v>
      </c>
      <c r="C24" s="20" t="s">
        <v>60</v>
      </c>
      <c r="D24" s="21">
        <v>16</v>
      </c>
      <c r="E24" s="20" t="s">
        <v>66</v>
      </c>
      <c r="F24" s="20" t="s">
        <v>44</v>
      </c>
      <c r="G24" s="19" t="s">
        <v>45</v>
      </c>
      <c r="H24" s="19" t="s">
        <v>67</v>
      </c>
      <c r="I24" s="19" t="s">
        <v>47</v>
      </c>
      <c r="J24" s="22">
        <v>3994272</v>
      </c>
      <c r="K24" s="5">
        <v>0</v>
      </c>
      <c r="L24" s="22">
        <f>+Tabla21[[#This Row],[VALOR UNITARIO]]*Tabla21[[#This Row],[META_NORTE]]</f>
        <v>0</v>
      </c>
      <c r="M24" s="41">
        <f>+Tabla21[[#This Row],[META_NORTE]]*10.02/100</f>
        <v>0</v>
      </c>
      <c r="N24" s="42">
        <f>+Tabla21[[#This Row],[META_NORTE]]*43.81/100</f>
        <v>0</v>
      </c>
      <c r="O24" s="42">
        <f>+Tabla21[[#This Row],[META_NORTE]]*29.46/100</f>
        <v>0</v>
      </c>
      <c r="P24" s="42">
        <f>+Tabla21[[#This Row],[META_NORTE]]*7.72/100</f>
        <v>0</v>
      </c>
      <c r="Q24" s="42">
        <f>+Tabla21[[#This Row],[META_NORTE]]*3.92/100</f>
        <v>0</v>
      </c>
      <c r="R24" s="42">
        <f>+Tabla21[[#This Row],[META_NORTE]]*5.07/100</f>
        <v>0</v>
      </c>
      <c r="S24" s="39">
        <v>0</v>
      </c>
      <c r="T24" s="40">
        <v>0</v>
      </c>
      <c r="U24" s="28">
        <f>+Tabla21[[#This Row],[META_USAQUEN]]+Tabla21[[#This Row],[META_ENGATIVA]]+Tabla21[[#This Row],[META_SUBA]]+Tabla21[[#This Row],[META_CHAPINERO]]+Tabla21[[#This Row],[META_BARRIOS_UNIDOS]]+Tabla21[[#This Row],[META_TEUSAQUILLO]]+Tabla21[[#This Row],[META_SUBRED]]+Tabla21[[#This Row],[META_DISTRITO]]</f>
        <v>0</v>
      </c>
      <c r="V24" s="29">
        <f>+Tabla21[[#This Row],[META_NORTE]]-Tabla21[[#This Row],[META_TOTAL]]</f>
        <v>0</v>
      </c>
      <c r="W24" s="30">
        <f>+Tabla21[[#This Row],[VALOR UNITARIO]]*Tabla21[[#This Row],[META_USAQUEN]]</f>
        <v>0</v>
      </c>
      <c r="X24" s="31">
        <f>+Tabla21[[#This Row],[META_ENGATIVA]]*Tabla21[[#This Row],[VALOR UNITARIO]]</f>
        <v>0</v>
      </c>
      <c r="Y24" s="31">
        <f>+Tabla21[[#This Row],[META_SUBA]]*Tabla21[[#This Row],[VALOR UNITARIO]]</f>
        <v>0</v>
      </c>
      <c r="Z24" s="31">
        <f>+Tabla21[[#This Row],[META_CHAPINERO]]*Tabla21[[#This Row],[VALOR UNITARIO]]</f>
        <v>0</v>
      </c>
      <c r="AA24" s="31">
        <f>+Tabla21[[#This Row],[META_BARRIOS_UNIDOS]]*Tabla21[[#This Row],[VALOR UNITARIO]]</f>
        <v>0</v>
      </c>
      <c r="AB24" s="31">
        <f>+Tabla21[[#This Row],[META_TEUSAQUILLO]]*Tabla21[[#This Row],[VALOR UNITARIO]]</f>
        <v>0</v>
      </c>
      <c r="AC24" s="31">
        <f>+Tabla21[[#This Row],[META_SUBRED]]*Tabla21[[#This Row],[VALOR UNITARIO]]</f>
        <v>0</v>
      </c>
      <c r="AD24" s="32">
        <f>+Tabla21[[#This Row],[META_DISTRITO]]*Tabla21[[#This Row],[VALOR UNITARIO]]</f>
        <v>0</v>
      </c>
      <c r="AE24" s="30">
        <f>SUM(Tabla21[[#This Row],[$_USAQUEN]:[$_DISTRITO]])</f>
        <v>0</v>
      </c>
      <c r="AF24" s="32">
        <f>+Tabla21[[#This Row],[$_NORTE]]-Tabla21[[#This Row],[$_TOTAL]]</f>
        <v>0</v>
      </c>
    </row>
    <row r="25" spans="1:32" ht="90.75" hidden="1" thickTop="1" thickBot="1">
      <c r="A25" s="19" t="s">
        <v>54</v>
      </c>
      <c r="B25" s="20" t="s">
        <v>41</v>
      </c>
      <c r="C25" s="20" t="s">
        <v>68</v>
      </c>
      <c r="D25" s="21">
        <v>17</v>
      </c>
      <c r="E25" s="20" t="s">
        <v>69</v>
      </c>
      <c r="F25" s="20" t="s">
        <v>44</v>
      </c>
      <c r="G25" s="19" t="s">
        <v>70</v>
      </c>
      <c r="H25" s="19" t="s">
        <v>67</v>
      </c>
      <c r="I25" s="19" t="s">
        <v>65</v>
      </c>
      <c r="J25" s="22">
        <v>5621568</v>
      </c>
      <c r="K25" s="5">
        <v>0</v>
      </c>
      <c r="L25" s="22">
        <f>+Tabla21[[#This Row],[VALOR UNITARIO]]*Tabla21[[#This Row],[META_NORTE]]</f>
        <v>0</v>
      </c>
      <c r="M25" s="41">
        <f>+Tabla21[[#This Row],[META_NORTE]]*10.02/100</f>
        <v>0</v>
      </c>
      <c r="N25" s="42">
        <f>+Tabla21[[#This Row],[META_NORTE]]*43.81/100</f>
        <v>0</v>
      </c>
      <c r="O25" s="42">
        <f>+Tabla21[[#This Row],[META_NORTE]]*29.46/100</f>
        <v>0</v>
      </c>
      <c r="P25" s="42">
        <f>+Tabla21[[#This Row],[META_NORTE]]*7.72/100</f>
        <v>0</v>
      </c>
      <c r="Q25" s="42">
        <f>+Tabla21[[#This Row],[META_NORTE]]*3.92/100</f>
        <v>0</v>
      </c>
      <c r="R25" s="42">
        <f>+Tabla21[[#This Row],[META_NORTE]]*5.07/100</f>
        <v>0</v>
      </c>
      <c r="S25" s="39">
        <v>0</v>
      </c>
      <c r="T25" s="40">
        <v>0</v>
      </c>
      <c r="U25" s="28">
        <f>+Tabla21[[#This Row],[META_USAQUEN]]+Tabla21[[#This Row],[META_ENGATIVA]]+Tabla21[[#This Row],[META_SUBA]]+Tabla21[[#This Row],[META_CHAPINERO]]+Tabla21[[#This Row],[META_BARRIOS_UNIDOS]]+Tabla21[[#This Row],[META_TEUSAQUILLO]]+Tabla21[[#This Row],[META_SUBRED]]+Tabla21[[#This Row],[META_DISTRITO]]</f>
        <v>0</v>
      </c>
      <c r="V25" s="29">
        <f>+Tabla21[[#This Row],[META_NORTE]]-Tabla21[[#This Row],[META_TOTAL]]</f>
        <v>0</v>
      </c>
      <c r="W25" s="30">
        <f>+Tabla21[[#This Row],[VALOR UNITARIO]]*Tabla21[[#This Row],[META_USAQUEN]]</f>
        <v>0</v>
      </c>
      <c r="X25" s="31">
        <f>+Tabla21[[#This Row],[META_ENGATIVA]]*Tabla21[[#This Row],[VALOR UNITARIO]]</f>
        <v>0</v>
      </c>
      <c r="Y25" s="31">
        <f>+Tabla21[[#This Row],[META_SUBA]]*Tabla21[[#This Row],[VALOR UNITARIO]]</f>
        <v>0</v>
      </c>
      <c r="Z25" s="31">
        <f>+Tabla21[[#This Row],[META_CHAPINERO]]*Tabla21[[#This Row],[VALOR UNITARIO]]</f>
        <v>0</v>
      </c>
      <c r="AA25" s="31">
        <f>+Tabla21[[#This Row],[META_BARRIOS_UNIDOS]]*Tabla21[[#This Row],[VALOR UNITARIO]]</f>
        <v>0</v>
      </c>
      <c r="AB25" s="31">
        <f>+Tabla21[[#This Row],[META_TEUSAQUILLO]]*Tabla21[[#This Row],[VALOR UNITARIO]]</f>
        <v>0</v>
      </c>
      <c r="AC25" s="31">
        <f>+Tabla21[[#This Row],[META_SUBRED]]*Tabla21[[#This Row],[VALOR UNITARIO]]</f>
        <v>0</v>
      </c>
      <c r="AD25" s="32">
        <f>+Tabla21[[#This Row],[META_DISTRITO]]*Tabla21[[#This Row],[VALOR UNITARIO]]</f>
        <v>0</v>
      </c>
      <c r="AE25" s="30">
        <f>SUM(Tabla21[[#This Row],[$_USAQUEN]:[$_DISTRITO]])</f>
        <v>0</v>
      </c>
      <c r="AF25" s="32">
        <f>+Tabla21[[#This Row],[$_NORTE]]-Tabla21[[#This Row],[$_TOTAL]]</f>
        <v>0</v>
      </c>
    </row>
    <row r="26" spans="1:32" ht="90.75" hidden="1" thickTop="1" thickBot="1">
      <c r="A26" s="19" t="s">
        <v>54</v>
      </c>
      <c r="B26" s="20" t="s">
        <v>41</v>
      </c>
      <c r="C26" s="20" t="s">
        <v>68</v>
      </c>
      <c r="D26" s="21">
        <v>18</v>
      </c>
      <c r="E26" s="20" t="s">
        <v>71</v>
      </c>
      <c r="F26" s="20" t="s">
        <v>44</v>
      </c>
      <c r="G26" s="19" t="s">
        <v>70</v>
      </c>
      <c r="H26" s="19" t="s">
        <v>46</v>
      </c>
      <c r="I26" s="19" t="s">
        <v>65</v>
      </c>
      <c r="J26" s="22">
        <v>32422640</v>
      </c>
      <c r="K26" s="5">
        <v>6</v>
      </c>
      <c r="L26" s="22">
        <f>+Tabla21[[#This Row],[VALOR UNITARIO]]*Tabla21[[#This Row],[META_NORTE]]</f>
        <v>194535840</v>
      </c>
      <c r="M26" s="38">
        <v>0</v>
      </c>
      <c r="N26" s="39">
        <v>0</v>
      </c>
      <c r="O26" s="39">
        <v>0</v>
      </c>
      <c r="P26" s="39">
        <v>0</v>
      </c>
      <c r="Q26" s="39">
        <v>0</v>
      </c>
      <c r="R26" s="39">
        <v>0</v>
      </c>
      <c r="S26" s="39">
        <v>6</v>
      </c>
      <c r="T26" s="40">
        <v>0</v>
      </c>
      <c r="U26" s="28">
        <f>+Tabla21[[#This Row],[META_USAQUEN]]+Tabla21[[#This Row],[META_ENGATIVA]]+Tabla21[[#This Row],[META_SUBA]]+Tabla21[[#This Row],[META_CHAPINERO]]+Tabla21[[#This Row],[META_BARRIOS_UNIDOS]]+Tabla21[[#This Row],[META_TEUSAQUILLO]]+Tabla21[[#This Row],[META_SUBRED]]+Tabla21[[#This Row],[META_DISTRITO]]</f>
        <v>6</v>
      </c>
      <c r="V26" s="29">
        <f>+Tabla21[[#This Row],[META_NORTE]]-Tabla21[[#This Row],[META_TOTAL]]</f>
        <v>0</v>
      </c>
      <c r="W26" s="30">
        <f>+Tabla21[[#This Row],[VALOR UNITARIO]]*Tabla21[[#This Row],[META_USAQUEN]]</f>
        <v>0</v>
      </c>
      <c r="X26" s="31">
        <f>+Tabla21[[#This Row],[META_ENGATIVA]]*Tabla21[[#This Row],[VALOR UNITARIO]]</f>
        <v>0</v>
      </c>
      <c r="Y26" s="31">
        <f>+Tabla21[[#This Row],[META_SUBA]]*Tabla21[[#This Row],[VALOR UNITARIO]]</f>
        <v>0</v>
      </c>
      <c r="Z26" s="31">
        <f>+Tabla21[[#This Row],[META_CHAPINERO]]*Tabla21[[#This Row],[VALOR UNITARIO]]</f>
        <v>0</v>
      </c>
      <c r="AA26" s="31">
        <f>+Tabla21[[#This Row],[META_BARRIOS_UNIDOS]]*Tabla21[[#This Row],[VALOR UNITARIO]]</f>
        <v>0</v>
      </c>
      <c r="AB26" s="31">
        <f>+Tabla21[[#This Row],[META_TEUSAQUILLO]]*Tabla21[[#This Row],[VALOR UNITARIO]]</f>
        <v>0</v>
      </c>
      <c r="AC26" s="31">
        <f>+Tabla21[[#This Row],[META_SUBRED]]*Tabla21[[#This Row],[VALOR UNITARIO]]</f>
        <v>194535840</v>
      </c>
      <c r="AD26" s="32">
        <f>+Tabla21[[#This Row],[META_DISTRITO]]*Tabla21[[#This Row],[VALOR UNITARIO]]</f>
        <v>0</v>
      </c>
      <c r="AE26" s="30">
        <f>SUM(Tabla21[[#This Row],[$_USAQUEN]:[$_DISTRITO]])</f>
        <v>194535840</v>
      </c>
      <c r="AF26" s="32">
        <f>+Tabla21[[#This Row],[$_NORTE]]-Tabla21[[#This Row],[$_TOTAL]]</f>
        <v>0</v>
      </c>
    </row>
    <row r="27" spans="1:32" ht="90.75" hidden="1" thickTop="1" thickBot="1">
      <c r="A27" s="19" t="s">
        <v>54</v>
      </c>
      <c r="B27" s="20" t="s">
        <v>41</v>
      </c>
      <c r="C27" s="20" t="s">
        <v>68</v>
      </c>
      <c r="D27" s="21">
        <v>19</v>
      </c>
      <c r="E27" s="20" t="s">
        <v>72</v>
      </c>
      <c r="F27" s="20" t="s">
        <v>44</v>
      </c>
      <c r="G27" s="19" t="s">
        <v>70</v>
      </c>
      <c r="H27" s="19" t="s">
        <v>46</v>
      </c>
      <c r="I27" s="19" t="s">
        <v>47</v>
      </c>
      <c r="J27" s="22">
        <v>20316544</v>
      </c>
      <c r="K27" s="5">
        <v>6</v>
      </c>
      <c r="L27" s="22">
        <f>+Tabla21[[#This Row],[VALOR UNITARIO]]*Tabla21[[#This Row],[META_NORTE]]</f>
        <v>121899264</v>
      </c>
      <c r="M27" s="38">
        <v>0</v>
      </c>
      <c r="N27" s="39">
        <v>0</v>
      </c>
      <c r="O27" s="39">
        <v>0</v>
      </c>
      <c r="P27" s="39">
        <v>0</v>
      </c>
      <c r="Q27" s="39">
        <v>0</v>
      </c>
      <c r="R27" s="39">
        <v>0</v>
      </c>
      <c r="S27" s="39">
        <v>6</v>
      </c>
      <c r="T27" s="40">
        <v>0</v>
      </c>
      <c r="U27" s="28">
        <f>+Tabla21[[#This Row],[META_USAQUEN]]+Tabla21[[#This Row],[META_ENGATIVA]]+Tabla21[[#This Row],[META_SUBA]]+Tabla21[[#This Row],[META_CHAPINERO]]+Tabla21[[#This Row],[META_BARRIOS_UNIDOS]]+Tabla21[[#This Row],[META_TEUSAQUILLO]]+Tabla21[[#This Row],[META_SUBRED]]+Tabla21[[#This Row],[META_DISTRITO]]</f>
        <v>6</v>
      </c>
      <c r="V27" s="29">
        <f>+Tabla21[[#This Row],[META_NORTE]]-Tabla21[[#This Row],[META_TOTAL]]</f>
        <v>0</v>
      </c>
      <c r="W27" s="30">
        <f>+Tabla21[[#This Row],[VALOR UNITARIO]]*Tabla21[[#This Row],[META_USAQUEN]]</f>
        <v>0</v>
      </c>
      <c r="X27" s="31">
        <f>+Tabla21[[#This Row],[META_ENGATIVA]]*Tabla21[[#This Row],[VALOR UNITARIO]]</f>
        <v>0</v>
      </c>
      <c r="Y27" s="31">
        <f>+Tabla21[[#This Row],[META_SUBA]]*Tabla21[[#This Row],[VALOR UNITARIO]]</f>
        <v>0</v>
      </c>
      <c r="Z27" s="31">
        <f>+Tabla21[[#This Row],[META_CHAPINERO]]*Tabla21[[#This Row],[VALOR UNITARIO]]</f>
        <v>0</v>
      </c>
      <c r="AA27" s="31">
        <f>+Tabla21[[#This Row],[META_BARRIOS_UNIDOS]]*Tabla21[[#This Row],[VALOR UNITARIO]]</f>
        <v>0</v>
      </c>
      <c r="AB27" s="31">
        <f>+Tabla21[[#This Row],[META_TEUSAQUILLO]]*Tabla21[[#This Row],[VALOR UNITARIO]]</f>
        <v>0</v>
      </c>
      <c r="AC27" s="31">
        <f>+Tabla21[[#This Row],[META_SUBRED]]*Tabla21[[#This Row],[VALOR UNITARIO]]</f>
        <v>121899264</v>
      </c>
      <c r="AD27" s="32">
        <f>+Tabla21[[#This Row],[META_DISTRITO]]*Tabla21[[#This Row],[VALOR UNITARIO]]</f>
        <v>0</v>
      </c>
      <c r="AE27" s="30">
        <f>SUM(Tabla21[[#This Row],[$_USAQUEN]:[$_DISTRITO]])</f>
        <v>121899264</v>
      </c>
      <c r="AF27" s="32">
        <f>+Tabla21[[#This Row],[$_NORTE]]-Tabla21[[#This Row],[$_TOTAL]]</f>
        <v>0</v>
      </c>
    </row>
    <row r="28" spans="1:32" ht="27" thickTop="1" thickBot="1">
      <c r="A28" s="19" t="s">
        <v>73</v>
      </c>
      <c r="B28" s="20" t="s">
        <v>74</v>
      </c>
      <c r="C28" s="20" t="s">
        <v>75</v>
      </c>
      <c r="D28" s="21">
        <v>20</v>
      </c>
      <c r="E28" s="20" t="s">
        <v>76</v>
      </c>
      <c r="F28" s="20" t="s">
        <v>77</v>
      </c>
      <c r="G28" s="19" t="s">
        <v>78</v>
      </c>
      <c r="H28" s="19" t="s">
        <v>50</v>
      </c>
      <c r="I28" s="19" t="s">
        <v>47</v>
      </c>
      <c r="J28" s="22">
        <v>105404</v>
      </c>
      <c r="K28" s="5">
        <v>1248.000009487306</v>
      </c>
      <c r="L28" s="22">
        <f>+Tabla21[[#This Row],[VALOR UNITARIO]]*Tabla21[[#This Row],[META_NORTE]]</f>
        <v>131544193</v>
      </c>
      <c r="M28" s="41">
        <f>+Tabla21[[#This Row],[META_NORTE]]*10.02/100</f>
        <v>125.04960095062805</v>
      </c>
      <c r="N28" s="42">
        <f>+Tabla21[[#This Row],[META_NORTE]]*43.81/100</f>
        <v>546.74880415638881</v>
      </c>
      <c r="O28" s="42">
        <f>+Tabla21[[#This Row],[META_NORTE]]*29.46/100</f>
        <v>367.66080279496032</v>
      </c>
      <c r="P28" s="42">
        <f>+Tabla21[[#This Row],[META_NORTE]]*7.72/100</f>
        <v>96.345600732420024</v>
      </c>
      <c r="Q28" s="42">
        <f>+Tabla21[[#This Row],[META_NORTE]]*3.92/100</f>
        <v>48.921600371902393</v>
      </c>
      <c r="R28" s="42">
        <f>+Tabla21[[#This Row],[META_NORTE]]*5.07/100</f>
        <v>63.273600481006412</v>
      </c>
      <c r="S28" s="39">
        <v>0</v>
      </c>
      <c r="T28" s="40">
        <v>0</v>
      </c>
      <c r="U28" s="28">
        <f>+Tabla21[[#This Row],[META_USAQUEN]]+Tabla21[[#This Row],[META_ENGATIVA]]+Tabla21[[#This Row],[META_SUBA]]+Tabla21[[#This Row],[META_CHAPINERO]]+Tabla21[[#This Row],[META_BARRIOS_UNIDOS]]+Tabla21[[#This Row],[META_TEUSAQUILLO]]+Tabla21[[#This Row],[META_SUBRED]]+Tabla21[[#This Row],[META_DISTRITO]]</f>
        <v>1248.000009487306</v>
      </c>
      <c r="V28" s="29">
        <f>+Tabla21[[#This Row],[META_NORTE]]-Tabla21[[#This Row],[META_TOTAL]]</f>
        <v>0</v>
      </c>
      <c r="W28" s="30">
        <f>+Tabla21[[#This Row],[VALOR UNITARIO]]*Tabla21[[#This Row],[META_USAQUEN]]</f>
        <v>13180728.138599999</v>
      </c>
      <c r="X28" s="31">
        <f>+Tabla21[[#This Row],[META_ENGATIVA]]*Tabla21[[#This Row],[VALOR UNITARIO]]</f>
        <v>57629510.953300007</v>
      </c>
      <c r="Y28" s="31">
        <f>+Tabla21[[#This Row],[META_SUBA]]*Tabla21[[#This Row],[VALOR UNITARIO]]</f>
        <v>38752919.257799998</v>
      </c>
      <c r="Z28" s="31">
        <f>+Tabla21[[#This Row],[META_CHAPINERO]]*Tabla21[[#This Row],[VALOR UNITARIO]]</f>
        <v>10155211.6996</v>
      </c>
      <c r="AA28" s="31">
        <f>+Tabla21[[#This Row],[META_BARRIOS_UNIDOS]]*Tabla21[[#This Row],[VALOR UNITARIO]]</f>
        <v>5156532.3656000001</v>
      </c>
      <c r="AB28" s="31">
        <f>+Tabla21[[#This Row],[META_TEUSAQUILLO]]*Tabla21[[#This Row],[VALOR UNITARIO]]</f>
        <v>6669290.5850999998</v>
      </c>
      <c r="AC28" s="31">
        <f>+Tabla21[[#This Row],[META_SUBRED]]*Tabla21[[#This Row],[VALOR UNITARIO]]</f>
        <v>0</v>
      </c>
      <c r="AD28" s="32">
        <f>+Tabla21[[#This Row],[META_DISTRITO]]*Tabla21[[#This Row],[VALOR UNITARIO]]</f>
        <v>0</v>
      </c>
      <c r="AE28" s="30">
        <f>SUM(Tabla21[[#This Row],[$_USAQUEN]:[$_DISTRITO]])</f>
        <v>131544193</v>
      </c>
      <c r="AF28" s="32">
        <f>+Tabla21[[#This Row],[$_NORTE]]-Tabla21[[#This Row],[$_TOTAL]]</f>
        <v>0</v>
      </c>
    </row>
    <row r="29" spans="1:32" ht="27" thickTop="1" thickBot="1">
      <c r="A29" s="19" t="s">
        <v>73</v>
      </c>
      <c r="B29" s="20" t="s">
        <v>74</v>
      </c>
      <c r="C29" s="20" t="s">
        <v>75</v>
      </c>
      <c r="D29" s="21">
        <v>20</v>
      </c>
      <c r="E29" s="20" t="s">
        <v>76</v>
      </c>
      <c r="F29" s="20" t="s">
        <v>80</v>
      </c>
      <c r="G29" s="19" t="s">
        <v>78</v>
      </c>
      <c r="H29" s="19" t="s">
        <v>50</v>
      </c>
      <c r="I29" s="19" t="s">
        <v>47</v>
      </c>
      <c r="J29" s="22">
        <v>105404</v>
      </c>
      <c r="K29" s="5">
        <v>5830</v>
      </c>
      <c r="L29" s="22">
        <f>+Tabla21[[#This Row],[VALOR UNITARIO]]*Tabla21[[#This Row],[META_NORTE]]</f>
        <v>614505320</v>
      </c>
      <c r="M29" s="41">
        <f>+Tabla21[[#This Row],[META_NORTE]]*10.02/100</f>
        <v>584.16599999999994</v>
      </c>
      <c r="N29" s="42">
        <f>+Tabla21[[#This Row],[META_NORTE]]*43.81/100</f>
        <v>2554.123</v>
      </c>
      <c r="O29" s="42">
        <f>+Tabla21[[#This Row],[META_NORTE]]*29.46/100</f>
        <v>1717.5180000000003</v>
      </c>
      <c r="P29" s="42">
        <f>+Tabla21[[#This Row],[META_NORTE]]*7.72/100</f>
        <v>450.07599999999996</v>
      </c>
      <c r="Q29" s="42">
        <f>+Tabla21[[#This Row],[META_NORTE]]*3.92/100</f>
        <v>228.53599999999997</v>
      </c>
      <c r="R29" s="42">
        <f>+Tabla21[[#This Row],[META_NORTE]]*5.07/100</f>
        <v>295.58100000000002</v>
      </c>
      <c r="S29" s="39">
        <v>0</v>
      </c>
      <c r="T29" s="40">
        <v>0</v>
      </c>
      <c r="U29" s="28">
        <f>+Tabla21[[#This Row],[META_USAQUEN]]+Tabla21[[#This Row],[META_ENGATIVA]]+Tabla21[[#This Row],[META_SUBA]]+Tabla21[[#This Row],[META_CHAPINERO]]+Tabla21[[#This Row],[META_BARRIOS_UNIDOS]]+Tabla21[[#This Row],[META_TEUSAQUILLO]]+Tabla21[[#This Row],[META_SUBRED]]+Tabla21[[#This Row],[META_DISTRITO]]</f>
        <v>5830</v>
      </c>
      <c r="V29" s="29">
        <f>+Tabla21[[#This Row],[META_NORTE]]-Tabla21[[#This Row],[META_TOTAL]]</f>
        <v>0</v>
      </c>
      <c r="W29" s="30">
        <f>+Tabla21[[#This Row],[VALOR UNITARIO]]*Tabla21[[#This Row],[META_USAQUEN]]</f>
        <v>61573433.063999996</v>
      </c>
      <c r="X29" s="31">
        <f>+Tabla21[[#This Row],[META_ENGATIVA]]*Tabla21[[#This Row],[VALOR UNITARIO]]</f>
        <v>269214780.69200003</v>
      </c>
      <c r="Y29" s="31">
        <f>+Tabla21[[#This Row],[META_SUBA]]*Tabla21[[#This Row],[VALOR UNITARIO]]</f>
        <v>181033267.27200001</v>
      </c>
      <c r="Z29" s="31">
        <f>+Tabla21[[#This Row],[META_CHAPINERO]]*Tabla21[[#This Row],[VALOR UNITARIO]]</f>
        <v>47439810.703999996</v>
      </c>
      <c r="AA29" s="31">
        <f>+Tabla21[[#This Row],[META_BARRIOS_UNIDOS]]*Tabla21[[#This Row],[VALOR UNITARIO]]</f>
        <v>24088608.543999996</v>
      </c>
      <c r="AB29" s="31">
        <f>+Tabla21[[#This Row],[META_TEUSAQUILLO]]*Tabla21[[#This Row],[VALOR UNITARIO]]</f>
        <v>31155419.724000003</v>
      </c>
      <c r="AC29" s="31">
        <f>+Tabla21[[#This Row],[META_SUBRED]]*Tabla21[[#This Row],[VALOR UNITARIO]]</f>
        <v>0</v>
      </c>
      <c r="AD29" s="32">
        <f>+Tabla21[[#This Row],[META_DISTRITO]]*Tabla21[[#This Row],[VALOR UNITARIO]]</f>
        <v>0</v>
      </c>
      <c r="AE29" s="30">
        <f>SUM(Tabla21[[#This Row],[$_USAQUEN]:[$_DISTRITO]])</f>
        <v>614505320.00000012</v>
      </c>
      <c r="AF29" s="32">
        <f>+Tabla21[[#This Row],[$_NORTE]]-Tabla21[[#This Row],[$_TOTAL]]</f>
        <v>0</v>
      </c>
    </row>
    <row r="30" spans="1:32" ht="27" thickTop="1" thickBot="1">
      <c r="A30" s="19" t="s">
        <v>73</v>
      </c>
      <c r="B30" s="20" t="s">
        <v>74</v>
      </c>
      <c r="C30" s="20" t="s">
        <v>75</v>
      </c>
      <c r="D30" s="21">
        <v>20</v>
      </c>
      <c r="E30" s="20" t="s">
        <v>76</v>
      </c>
      <c r="F30" s="20" t="s">
        <v>81</v>
      </c>
      <c r="G30" s="19" t="s">
        <v>78</v>
      </c>
      <c r="H30" s="19" t="s">
        <v>50</v>
      </c>
      <c r="I30" s="19" t="s">
        <v>47</v>
      </c>
      <c r="J30" s="22">
        <v>105404</v>
      </c>
      <c r="K30" s="5">
        <v>4127.9999905126942</v>
      </c>
      <c r="L30" s="22">
        <f>+Tabla21[[#This Row],[VALOR UNITARIO]]*Tabla21[[#This Row],[META_NORTE]]</f>
        <v>435107711</v>
      </c>
      <c r="M30" s="41">
        <f>+Tabla21[[#This Row],[META_NORTE]]*10.02/100</f>
        <v>413.62559904937194</v>
      </c>
      <c r="N30" s="42">
        <f>+Tabla21[[#This Row],[META_NORTE]]*43.81/100</f>
        <v>1808.4767958436114</v>
      </c>
      <c r="O30" s="42">
        <f>+Tabla21[[#This Row],[META_NORTE]]*29.46/100</f>
        <v>1216.1087972050398</v>
      </c>
      <c r="P30" s="42">
        <f>+Tabla21[[#This Row],[META_NORTE]]*7.72/100</f>
        <v>318.68159926758</v>
      </c>
      <c r="Q30" s="42">
        <f>+Tabla21[[#This Row],[META_NORTE]]*3.92/100</f>
        <v>161.81759962809761</v>
      </c>
      <c r="R30" s="42">
        <f>+Tabla21[[#This Row],[META_NORTE]]*5.07/100</f>
        <v>209.28959951899361</v>
      </c>
      <c r="S30" s="39">
        <v>0</v>
      </c>
      <c r="T30" s="40">
        <v>0</v>
      </c>
      <c r="U30" s="28">
        <f>+Tabla21[[#This Row],[META_USAQUEN]]+Tabla21[[#This Row],[META_ENGATIVA]]+Tabla21[[#This Row],[META_SUBA]]+Tabla21[[#This Row],[META_CHAPINERO]]+Tabla21[[#This Row],[META_BARRIOS_UNIDOS]]+Tabla21[[#This Row],[META_TEUSAQUILLO]]+Tabla21[[#This Row],[META_SUBRED]]+Tabla21[[#This Row],[META_DISTRITO]]</f>
        <v>4127.9999905126942</v>
      </c>
      <c r="V30" s="29">
        <f>+Tabla21[[#This Row],[META_NORTE]]-Tabla21[[#This Row],[META_TOTAL]]</f>
        <v>0</v>
      </c>
      <c r="W30" s="30">
        <f>+Tabla21[[#This Row],[VALOR UNITARIO]]*Tabla21[[#This Row],[META_USAQUEN]]</f>
        <v>43597792.642200001</v>
      </c>
      <c r="X30" s="31">
        <f>+Tabla21[[#This Row],[META_ENGATIVA]]*Tabla21[[#This Row],[VALOR UNITARIO]]</f>
        <v>190620688.18910003</v>
      </c>
      <c r="Y30" s="31">
        <f>+Tabla21[[#This Row],[META_SUBA]]*Tabla21[[#This Row],[VALOR UNITARIO]]</f>
        <v>128182731.66060001</v>
      </c>
      <c r="Z30" s="31">
        <f>+Tabla21[[#This Row],[META_CHAPINERO]]*Tabla21[[#This Row],[VALOR UNITARIO]]</f>
        <v>33590315.2892</v>
      </c>
      <c r="AA30" s="31">
        <f>+Tabla21[[#This Row],[META_BARRIOS_UNIDOS]]*Tabla21[[#This Row],[VALOR UNITARIO]]</f>
        <v>17056222.271200001</v>
      </c>
      <c r="AB30" s="31">
        <f>+Tabla21[[#This Row],[META_TEUSAQUILLO]]*Tabla21[[#This Row],[VALOR UNITARIO]]</f>
        <v>22059960.947700001</v>
      </c>
      <c r="AC30" s="31">
        <f>+Tabla21[[#This Row],[META_SUBRED]]*Tabla21[[#This Row],[VALOR UNITARIO]]</f>
        <v>0</v>
      </c>
      <c r="AD30" s="32">
        <f>+Tabla21[[#This Row],[META_DISTRITO]]*Tabla21[[#This Row],[VALOR UNITARIO]]</f>
        <v>0</v>
      </c>
      <c r="AE30" s="30">
        <f>SUM(Tabla21[[#This Row],[$_USAQUEN]:[$_DISTRITO]])</f>
        <v>435107711.00000006</v>
      </c>
      <c r="AF30" s="32">
        <f>+Tabla21[[#This Row],[$_NORTE]]-Tabla21[[#This Row],[$_TOTAL]]</f>
        <v>0</v>
      </c>
    </row>
    <row r="31" spans="1:32" ht="52.5" hidden="1" thickTop="1" thickBot="1">
      <c r="A31" s="19" t="s">
        <v>73</v>
      </c>
      <c r="B31" s="20" t="s">
        <v>74</v>
      </c>
      <c r="C31" s="20" t="s">
        <v>75</v>
      </c>
      <c r="D31" s="21">
        <v>21</v>
      </c>
      <c r="E31" s="20" t="s">
        <v>82</v>
      </c>
      <c r="F31" s="20" t="s">
        <v>77</v>
      </c>
      <c r="G31" s="19" t="s">
        <v>78</v>
      </c>
      <c r="H31" s="19" t="s">
        <v>50</v>
      </c>
      <c r="I31" s="19" t="s">
        <v>47</v>
      </c>
      <c r="J31" s="22">
        <v>55938</v>
      </c>
      <c r="K31" s="5">
        <v>671.9999821230648</v>
      </c>
      <c r="L31" s="22">
        <f>+Tabla21[[#This Row],[VALOR UNITARIO]]*Tabla21[[#This Row],[META_NORTE]]</f>
        <v>37590335</v>
      </c>
      <c r="M31" s="41">
        <f>+Tabla21[[#This Row],[META_NORTE]]*10.02/100</f>
        <v>67.334398208731088</v>
      </c>
      <c r="N31" s="42">
        <f>+Tabla21[[#This Row],[META_NORTE]]*43.81/100</f>
        <v>294.40319216811469</v>
      </c>
      <c r="O31" s="42">
        <f>+Tabla21[[#This Row],[META_NORTE]]*29.46/100</f>
        <v>197.97119473345489</v>
      </c>
      <c r="P31" s="42">
        <f>+Tabla21[[#This Row],[META_NORTE]]*7.72/100</f>
        <v>51.878398619900601</v>
      </c>
      <c r="Q31" s="42">
        <f>+Tabla21[[#This Row],[META_NORTE]]*3.92/100</f>
        <v>26.342399299224141</v>
      </c>
      <c r="R31" s="42">
        <f>+Tabla21[[#This Row],[META_NORTE]]*5.07/100</f>
        <v>34.070399093639388</v>
      </c>
      <c r="S31" s="39">
        <v>0</v>
      </c>
      <c r="T31" s="40">
        <v>0</v>
      </c>
      <c r="U31" s="28">
        <f>+Tabla21[[#This Row],[META_USAQUEN]]+Tabla21[[#This Row],[META_ENGATIVA]]+Tabla21[[#This Row],[META_SUBA]]+Tabla21[[#This Row],[META_CHAPINERO]]+Tabla21[[#This Row],[META_BARRIOS_UNIDOS]]+Tabla21[[#This Row],[META_TEUSAQUILLO]]+Tabla21[[#This Row],[META_SUBRED]]+Tabla21[[#This Row],[META_DISTRITO]]</f>
        <v>671.9999821230648</v>
      </c>
      <c r="V31" s="29">
        <f>+Tabla21[[#This Row],[META_NORTE]]-Tabla21[[#This Row],[META_TOTAL]]</f>
        <v>0</v>
      </c>
      <c r="W31" s="30">
        <f>+Tabla21[[#This Row],[VALOR UNITARIO]]*Tabla21[[#This Row],[META_USAQUEN]]</f>
        <v>3766551.5669999998</v>
      </c>
      <c r="X31" s="31">
        <f>+Tabla21[[#This Row],[META_ENGATIVA]]*Tabla21[[#This Row],[VALOR UNITARIO]]</f>
        <v>16468325.763499999</v>
      </c>
      <c r="Y31" s="31">
        <f>+Tabla21[[#This Row],[META_SUBA]]*Tabla21[[#This Row],[VALOR UNITARIO]]</f>
        <v>11074112.691</v>
      </c>
      <c r="Z31" s="31">
        <f>+Tabla21[[#This Row],[META_CHAPINERO]]*Tabla21[[#This Row],[VALOR UNITARIO]]</f>
        <v>2901973.8619999997</v>
      </c>
      <c r="AA31" s="31">
        <f>+Tabla21[[#This Row],[META_BARRIOS_UNIDOS]]*Tabla21[[#This Row],[VALOR UNITARIO]]</f>
        <v>1473541.132</v>
      </c>
      <c r="AB31" s="31">
        <f>+Tabla21[[#This Row],[META_TEUSAQUILLO]]*Tabla21[[#This Row],[VALOR UNITARIO]]</f>
        <v>1905829.9845</v>
      </c>
      <c r="AC31" s="31">
        <f>+Tabla21[[#This Row],[META_SUBRED]]*Tabla21[[#This Row],[VALOR UNITARIO]]</f>
        <v>0</v>
      </c>
      <c r="AD31" s="32">
        <f>+Tabla21[[#This Row],[META_DISTRITO]]*Tabla21[[#This Row],[VALOR UNITARIO]]</f>
        <v>0</v>
      </c>
      <c r="AE31" s="30">
        <f>SUM(Tabla21[[#This Row],[$_USAQUEN]:[$_DISTRITO]])</f>
        <v>37590334.999999993</v>
      </c>
      <c r="AF31" s="32">
        <f>+Tabla21[[#This Row],[$_NORTE]]-Tabla21[[#This Row],[$_TOTAL]]</f>
        <v>0</v>
      </c>
    </row>
    <row r="32" spans="1:32" ht="39.75" hidden="1" thickTop="1" thickBot="1">
      <c r="A32" s="19" t="s">
        <v>73</v>
      </c>
      <c r="B32" s="20" t="s">
        <v>74</v>
      </c>
      <c r="C32" s="20" t="s">
        <v>75</v>
      </c>
      <c r="D32" s="21">
        <v>22</v>
      </c>
      <c r="E32" s="20" t="s">
        <v>83</v>
      </c>
      <c r="F32" s="20" t="s">
        <v>77</v>
      </c>
      <c r="G32" s="19" t="s">
        <v>78</v>
      </c>
      <c r="H32" s="19" t="s">
        <v>67</v>
      </c>
      <c r="I32" s="19" t="s">
        <v>47</v>
      </c>
      <c r="J32" s="22">
        <v>105404</v>
      </c>
      <c r="K32" s="5">
        <v>96</v>
      </c>
      <c r="L32" s="22">
        <f>+Tabla21[[#This Row],[VALOR UNITARIO]]*Tabla21[[#This Row],[META_NORTE]]</f>
        <v>10118784</v>
      </c>
      <c r="M32" s="41">
        <v>0</v>
      </c>
      <c r="N32" s="42">
        <v>0</v>
      </c>
      <c r="O32" s="42">
        <v>0</v>
      </c>
      <c r="P32" s="42">
        <v>0</v>
      </c>
      <c r="Q32" s="42">
        <v>0</v>
      </c>
      <c r="R32" s="42">
        <v>0</v>
      </c>
      <c r="S32" s="39">
        <v>96</v>
      </c>
      <c r="T32" s="40">
        <v>0</v>
      </c>
      <c r="U32" s="28">
        <f>+Tabla21[[#This Row],[META_USAQUEN]]+Tabla21[[#This Row],[META_ENGATIVA]]+Tabla21[[#This Row],[META_SUBA]]+Tabla21[[#This Row],[META_CHAPINERO]]+Tabla21[[#This Row],[META_BARRIOS_UNIDOS]]+Tabla21[[#This Row],[META_TEUSAQUILLO]]+Tabla21[[#This Row],[META_SUBRED]]+Tabla21[[#This Row],[META_DISTRITO]]</f>
        <v>96</v>
      </c>
      <c r="V32" s="29">
        <f>+Tabla21[[#This Row],[META_NORTE]]-Tabla21[[#This Row],[META_TOTAL]]</f>
        <v>0</v>
      </c>
      <c r="W32" s="30">
        <f>+Tabla21[[#This Row],[VALOR UNITARIO]]*Tabla21[[#This Row],[META_USAQUEN]]</f>
        <v>0</v>
      </c>
      <c r="X32" s="31">
        <f>+Tabla21[[#This Row],[META_ENGATIVA]]*Tabla21[[#This Row],[VALOR UNITARIO]]</f>
        <v>0</v>
      </c>
      <c r="Y32" s="31">
        <f>+Tabla21[[#This Row],[META_SUBA]]*Tabla21[[#This Row],[VALOR UNITARIO]]</f>
        <v>0</v>
      </c>
      <c r="Z32" s="31">
        <f>+Tabla21[[#This Row],[META_CHAPINERO]]*Tabla21[[#This Row],[VALOR UNITARIO]]</f>
        <v>0</v>
      </c>
      <c r="AA32" s="31">
        <f>+Tabla21[[#This Row],[META_BARRIOS_UNIDOS]]*Tabla21[[#This Row],[VALOR UNITARIO]]</f>
        <v>0</v>
      </c>
      <c r="AB32" s="31">
        <f>+Tabla21[[#This Row],[META_TEUSAQUILLO]]*Tabla21[[#This Row],[VALOR UNITARIO]]</f>
        <v>0</v>
      </c>
      <c r="AC32" s="31">
        <f>+Tabla21[[#This Row],[META_SUBRED]]*Tabla21[[#This Row],[VALOR UNITARIO]]</f>
        <v>10118784</v>
      </c>
      <c r="AD32" s="32">
        <f>+Tabla21[[#This Row],[META_DISTRITO]]*Tabla21[[#This Row],[VALOR UNITARIO]]</f>
        <v>0</v>
      </c>
      <c r="AE32" s="30">
        <f>SUM(Tabla21[[#This Row],[$_USAQUEN]:[$_DISTRITO]])</f>
        <v>10118784</v>
      </c>
      <c r="AF32" s="32">
        <f>+Tabla21[[#This Row],[$_NORTE]]-Tabla21[[#This Row],[$_TOTAL]]</f>
        <v>0</v>
      </c>
    </row>
    <row r="33" spans="1:32" ht="39.75" hidden="1" thickTop="1" thickBot="1">
      <c r="A33" s="19" t="s">
        <v>73</v>
      </c>
      <c r="B33" s="20" t="s">
        <v>74</v>
      </c>
      <c r="C33" s="20" t="s">
        <v>75</v>
      </c>
      <c r="D33" s="21">
        <v>23</v>
      </c>
      <c r="E33" s="20" t="s">
        <v>85</v>
      </c>
      <c r="F33" s="20" t="s">
        <v>77</v>
      </c>
      <c r="G33" s="19" t="s">
        <v>78</v>
      </c>
      <c r="H33" s="19" t="s">
        <v>67</v>
      </c>
      <c r="I33" s="19" t="s">
        <v>47</v>
      </c>
      <c r="J33" s="22">
        <v>55938</v>
      </c>
      <c r="K33" s="5">
        <v>2592</v>
      </c>
      <c r="L33" s="22">
        <f>+Tabla21[[#This Row],[VALOR UNITARIO]]*Tabla21[[#This Row],[META_NORTE]]</f>
        <v>144991296</v>
      </c>
      <c r="M33" s="41">
        <v>0</v>
      </c>
      <c r="N33" s="42">
        <v>0</v>
      </c>
      <c r="O33" s="42">
        <v>0</v>
      </c>
      <c r="P33" s="42">
        <v>0</v>
      </c>
      <c r="Q33" s="42">
        <v>0</v>
      </c>
      <c r="R33" s="42">
        <v>0</v>
      </c>
      <c r="S33" s="39">
        <v>2592</v>
      </c>
      <c r="T33" s="40">
        <v>0</v>
      </c>
      <c r="U33" s="28">
        <f>+Tabla21[[#This Row],[META_USAQUEN]]+Tabla21[[#This Row],[META_ENGATIVA]]+Tabla21[[#This Row],[META_SUBA]]+Tabla21[[#This Row],[META_CHAPINERO]]+Tabla21[[#This Row],[META_BARRIOS_UNIDOS]]+Tabla21[[#This Row],[META_TEUSAQUILLO]]+Tabla21[[#This Row],[META_SUBRED]]+Tabla21[[#This Row],[META_DISTRITO]]</f>
        <v>2592</v>
      </c>
      <c r="V33" s="29">
        <f>+Tabla21[[#This Row],[META_NORTE]]-Tabla21[[#This Row],[META_TOTAL]]</f>
        <v>0</v>
      </c>
      <c r="W33" s="30">
        <f>+Tabla21[[#This Row],[VALOR UNITARIO]]*Tabla21[[#This Row],[META_USAQUEN]]</f>
        <v>0</v>
      </c>
      <c r="X33" s="31">
        <f>+Tabla21[[#This Row],[META_ENGATIVA]]*Tabla21[[#This Row],[VALOR UNITARIO]]</f>
        <v>0</v>
      </c>
      <c r="Y33" s="31">
        <f>+Tabla21[[#This Row],[META_SUBA]]*Tabla21[[#This Row],[VALOR UNITARIO]]</f>
        <v>0</v>
      </c>
      <c r="Z33" s="31">
        <f>+Tabla21[[#This Row],[META_CHAPINERO]]*Tabla21[[#This Row],[VALOR UNITARIO]]</f>
        <v>0</v>
      </c>
      <c r="AA33" s="31">
        <f>+Tabla21[[#This Row],[META_BARRIOS_UNIDOS]]*Tabla21[[#This Row],[VALOR UNITARIO]]</f>
        <v>0</v>
      </c>
      <c r="AB33" s="31">
        <f>+Tabla21[[#This Row],[META_TEUSAQUILLO]]*Tabla21[[#This Row],[VALOR UNITARIO]]</f>
        <v>0</v>
      </c>
      <c r="AC33" s="31">
        <f>+Tabla21[[#This Row],[META_SUBRED]]*Tabla21[[#This Row],[VALOR UNITARIO]]</f>
        <v>144991296</v>
      </c>
      <c r="AD33" s="32">
        <f>+Tabla21[[#This Row],[META_DISTRITO]]*Tabla21[[#This Row],[VALOR UNITARIO]]</f>
        <v>0</v>
      </c>
      <c r="AE33" s="30">
        <f>SUM(Tabla21[[#This Row],[$_USAQUEN]:[$_DISTRITO]])</f>
        <v>144991296</v>
      </c>
      <c r="AF33" s="32">
        <f>+Tabla21[[#This Row],[$_NORTE]]-Tabla21[[#This Row],[$_TOTAL]]</f>
        <v>0</v>
      </c>
    </row>
    <row r="34" spans="1:32" ht="27" hidden="1" thickTop="1" thickBot="1">
      <c r="A34" s="19" t="s">
        <v>73</v>
      </c>
      <c r="B34" s="20" t="s">
        <v>74</v>
      </c>
      <c r="C34" s="20" t="s">
        <v>75</v>
      </c>
      <c r="D34" s="21">
        <v>24</v>
      </c>
      <c r="E34" s="20" t="s">
        <v>86</v>
      </c>
      <c r="F34" s="20" t="s">
        <v>80</v>
      </c>
      <c r="G34" s="19" t="s">
        <v>78</v>
      </c>
      <c r="H34" s="19" t="s">
        <v>50</v>
      </c>
      <c r="I34" s="19" t="s">
        <v>47</v>
      </c>
      <c r="J34" s="22">
        <v>180297</v>
      </c>
      <c r="K34" s="5">
        <v>292</v>
      </c>
      <c r="L34" s="22">
        <f>+Tabla21[[#This Row],[VALOR UNITARIO]]*Tabla21[[#This Row],[META_NORTE]]</f>
        <v>52646724</v>
      </c>
      <c r="M34" s="41">
        <f>+Tabla21[[#This Row],[META_NORTE]]*10.02/100</f>
        <v>29.258399999999998</v>
      </c>
      <c r="N34" s="42">
        <f>+Tabla21[[#This Row],[META_NORTE]]*43.81/100</f>
        <v>127.9252</v>
      </c>
      <c r="O34" s="42">
        <f>+Tabla21[[#This Row],[META_NORTE]]*29.46/100</f>
        <v>86.023200000000003</v>
      </c>
      <c r="P34" s="42">
        <f>+Tabla21[[#This Row],[META_NORTE]]*7.72/100</f>
        <v>22.542399999999997</v>
      </c>
      <c r="Q34" s="42">
        <f>+Tabla21[[#This Row],[META_NORTE]]*3.92/100</f>
        <v>11.446399999999999</v>
      </c>
      <c r="R34" s="42">
        <f>+Tabla21[[#This Row],[META_NORTE]]*5.07/100</f>
        <v>14.804400000000001</v>
      </c>
      <c r="S34" s="39">
        <v>0</v>
      </c>
      <c r="T34" s="40">
        <v>0</v>
      </c>
      <c r="U34" s="28">
        <f>+Tabla21[[#This Row],[META_USAQUEN]]+Tabla21[[#This Row],[META_ENGATIVA]]+Tabla21[[#This Row],[META_SUBA]]+Tabla21[[#This Row],[META_CHAPINERO]]+Tabla21[[#This Row],[META_BARRIOS_UNIDOS]]+Tabla21[[#This Row],[META_TEUSAQUILLO]]+Tabla21[[#This Row],[META_SUBRED]]+Tabla21[[#This Row],[META_DISTRITO]]</f>
        <v>292</v>
      </c>
      <c r="V34" s="29">
        <f>+Tabla21[[#This Row],[META_NORTE]]-Tabla21[[#This Row],[META_TOTAL]]</f>
        <v>0</v>
      </c>
      <c r="W34" s="30">
        <f>+Tabla21[[#This Row],[VALOR UNITARIO]]*Tabla21[[#This Row],[META_USAQUEN]]</f>
        <v>5275201.7447999995</v>
      </c>
      <c r="X34" s="31">
        <f>+Tabla21[[#This Row],[META_ENGATIVA]]*Tabla21[[#This Row],[VALOR UNITARIO]]</f>
        <v>23064529.784400001</v>
      </c>
      <c r="Y34" s="31">
        <f>+Tabla21[[#This Row],[META_SUBA]]*Tabla21[[#This Row],[VALOR UNITARIO]]</f>
        <v>15509724.8904</v>
      </c>
      <c r="Z34" s="31">
        <f>+Tabla21[[#This Row],[META_CHAPINERO]]*Tabla21[[#This Row],[VALOR UNITARIO]]</f>
        <v>4064327.0927999993</v>
      </c>
      <c r="AA34" s="31">
        <f>+Tabla21[[#This Row],[META_BARRIOS_UNIDOS]]*Tabla21[[#This Row],[VALOR UNITARIO]]</f>
        <v>2063751.5807999999</v>
      </c>
      <c r="AB34" s="31">
        <f>+Tabla21[[#This Row],[META_TEUSAQUILLO]]*Tabla21[[#This Row],[VALOR UNITARIO]]</f>
        <v>2669188.9068</v>
      </c>
      <c r="AC34" s="31">
        <f>+Tabla21[[#This Row],[META_SUBRED]]*Tabla21[[#This Row],[VALOR UNITARIO]]</f>
        <v>0</v>
      </c>
      <c r="AD34" s="32">
        <f>+Tabla21[[#This Row],[META_DISTRITO]]*Tabla21[[#This Row],[VALOR UNITARIO]]</f>
        <v>0</v>
      </c>
      <c r="AE34" s="30">
        <f>SUM(Tabla21[[#This Row],[$_USAQUEN]:[$_DISTRITO]])</f>
        <v>52646724</v>
      </c>
      <c r="AF34" s="32">
        <f>+Tabla21[[#This Row],[$_NORTE]]-Tabla21[[#This Row],[$_TOTAL]]</f>
        <v>0</v>
      </c>
    </row>
    <row r="35" spans="1:32" ht="39.75" hidden="1" thickTop="1" thickBot="1">
      <c r="A35" s="19" t="s">
        <v>73</v>
      </c>
      <c r="B35" s="20" t="s">
        <v>74</v>
      </c>
      <c r="C35" s="20" t="s">
        <v>75</v>
      </c>
      <c r="D35" s="21">
        <v>25</v>
      </c>
      <c r="E35" s="20" t="s">
        <v>87</v>
      </c>
      <c r="F35" s="20" t="s">
        <v>88</v>
      </c>
      <c r="G35" s="19" t="s">
        <v>78</v>
      </c>
      <c r="H35" s="19" t="s">
        <v>50</v>
      </c>
      <c r="I35" s="19" t="s">
        <v>47</v>
      </c>
      <c r="J35" s="22">
        <v>210809</v>
      </c>
      <c r="K35" s="5">
        <v>60</v>
      </c>
      <c r="L35" s="22">
        <f>+Tabla21[[#This Row],[VALOR UNITARIO]]*Tabla21[[#This Row],[META_NORTE]]</f>
        <v>12648540</v>
      </c>
      <c r="M35" s="41">
        <f>+Tabla21[[#This Row],[META_NORTE]]*10.02/100</f>
        <v>6.0119999999999996</v>
      </c>
      <c r="N35" s="42">
        <f>+Tabla21[[#This Row],[META_NORTE]]*43.81/100</f>
        <v>26.286000000000005</v>
      </c>
      <c r="O35" s="42">
        <f>+Tabla21[[#This Row],[META_NORTE]]*29.46/100</f>
        <v>17.676000000000002</v>
      </c>
      <c r="P35" s="42">
        <f>+Tabla21[[#This Row],[META_NORTE]]*7.72/100</f>
        <v>4.6319999999999997</v>
      </c>
      <c r="Q35" s="42">
        <f>+Tabla21[[#This Row],[META_NORTE]]*3.92/100</f>
        <v>2.3519999999999999</v>
      </c>
      <c r="R35" s="42">
        <f>+Tabla21[[#This Row],[META_NORTE]]*5.07/100</f>
        <v>3.0420000000000003</v>
      </c>
      <c r="S35" s="39">
        <v>0</v>
      </c>
      <c r="T35" s="40">
        <v>0</v>
      </c>
      <c r="U35" s="28">
        <f>+Tabla21[[#This Row],[META_USAQUEN]]+Tabla21[[#This Row],[META_ENGATIVA]]+Tabla21[[#This Row],[META_SUBA]]+Tabla21[[#This Row],[META_CHAPINERO]]+Tabla21[[#This Row],[META_BARRIOS_UNIDOS]]+Tabla21[[#This Row],[META_TEUSAQUILLO]]+Tabla21[[#This Row],[META_SUBRED]]+Tabla21[[#This Row],[META_DISTRITO]]</f>
        <v>60</v>
      </c>
      <c r="V35" s="29">
        <f>+Tabla21[[#This Row],[META_NORTE]]-Tabla21[[#This Row],[META_TOTAL]]</f>
        <v>0</v>
      </c>
      <c r="W35" s="30">
        <f>+Tabla21[[#This Row],[VALOR UNITARIO]]*Tabla21[[#This Row],[META_USAQUEN]]</f>
        <v>1267383.7079999999</v>
      </c>
      <c r="X35" s="31">
        <f>+Tabla21[[#This Row],[META_ENGATIVA]]*Tabla21[[#This Row],[VALOR UNITARIO]]</f>
        <v>5541325.3740000008</v>
      </c>
      <c r="Y35" s="31">
        <f>+Tabla21[[#This Row],[META_SUBA]]*Tabla21[[#This Row],[VALOR UNITARIO]]</f>
        <v>3726259.8840000005</v>
      </c>
      <c r="Z35" s="31">
        <f>+Tabla21[[#This Row],[META_CHAPINERO]]*Tabla21[[#This Row],[VALOR UNITARIO]]</f>
        <v>976467.28799999994</v>
      </c>
      <c r="AA35" s="31">
        <f>+Tabla21[[#This Row],[META_BARRIOS_UNIDOS]]*Tabla21[[#This Row],[VALOR UNITARIO]]</f>
        <v>495822.76799999998</v>
      </c>
      <c r="AB35" s="31">
        <f>+Tabla21[[#This Row],[META_TEUSAQUILLO]]*Tabla21[[#This Row],[VALOR UNITARIO]]</f>
        <v>641280.978</v>
      </c>
      <c r="AC35" s="31">
        <f>+Tabla21[[#This Row],[META_SUBRED]]*Tabla21[[#This Row],[VALOR UNITARIO]]</f>
        <v>0</v>
      </c>
      <c r="AD35" s="32">
        <f>+Tabla21[[#This Row],[META_DISTRITO]]*Tabla21[[#This Row],[VALOR UNITARIO]]</f>
        <v>0</v>
      </c>
      <c r="AE35" s="30">
        <f>SUM(Tabla21[[#This Row],[$_USAQUEN]:[$_DISTRITO]])</f>
        <v>12648540.000000002</v>
      </c>
      <c r="AF35" s="32">
        <f>+Tabla21[[#This Row],[$_NORTE]]-Tabla21[[#This Row],[$_TOTAL]]</f>
        <v>0</v>
      </c>
    </row>
    <row r="36" spans="1:32" ht="39" thickTop="1">
      <c r="A36" s="19" t="s">
        <v>73</v>
      </c>
      <c r="B36" s="20" t="s">
        <v>74</v>
      </c>
      <c r="C36" s="20" t="s">
        <v>75</v>
      </c>
      <c r="D36" s="21">
        <v>26</v>
      </c>
      <c r="E36" s="20" t="s">
        <v>89</v>
      </c>
      <c r="F36" s="20" t="s">
        <v>77</v>
      </c>
      <c r="G36" s="19" t="s">
        <v>78</v>
      </c>
      <c r="H36" s="19" t="s">
        <v>50</v>
      </c>
      <c r="I36" s="19" t="s">
        <v>47</v>
      </c>
      <c r="J36" s="22">
        <v>140539</v>
      </c>
      <c r="K36" s="5">
        <v>1704.0000071154627</v>
      </c>
      <c r="L36" s="22">
        <f>+Tabla21[[#This Row],[VALOR UNITARIO]]*Tabla21[[#This Row],[META_NORTE]]</f>
        <v>239478457.00000003</v>
      </c>
      <c r="M36" s="41">
        <f>+Tabla21[[#This Row],[META_NORTE]]*10.02/100</f>
        <v>170.74080071296936</v>
      </c>
      <c r="N36" s="42">
        <f>+Tabla21[[#This Row],[META_NORTE]]*43.81/100</f>
        <v>746.52240311728428</v>
      </c>
      <c r="O36" s="42">
        <f>+Tabla21[[#This Row],[META_NORTE]]*29.46/100</f>
        <v>501.99840209621539</v>
      </c>
      <c r="P36" s="42">
        <f>+Tabla21[[#This Row],[META_NORTE]]*7.72/100</f>
        <v>131.54880054931371</v>
      </c>
      <c r="Q36" s="42">
        <f>+Tabla21[[#This Row],[META_NORTE]]*3.92/100</f>
        <v>66.796800278926142</v>
      </c>
      <c r="R36" s="42">
        <f>+Tabla21[[#This Row],[META_NORTE]]*5.07/100</f>
        <v>86.392800360753967</v>
      </c>
      <c r="S36" s="39">
        <v>0</v>
      </c>
      <c r="T36" s="40">
        <v>0</v>
      </c>
      <c r="U36" s="28">
        <f>+Tabla21[[#This Row],[META_USAQUEN]]+Tabla21[[#This Row],[META_ENGATIVA]]+Tabla21[[#This Row],[META_SUBA]]+Tabla21[[#This Row],[META_CHAPINERO]]+Tabla21[[#This Row],[META_BARRIOS_UNIDOS]]+Tabla21[[#This Row],[META_TEUSAQUILLO]]+Tabla21[[#This Row],[META_SUBRED]]+Tabla21[[#This Row],[META_DISTRITO]]</f>
        <v>1704.0000071154627</v>
      </c>
      <c r="V36" s="29">
        <f>+Tabla21[[#This Row],[META_NORTE]]-Tabla21[[#This Row],[META_TOTAL]]</f>
        <v>0</v>
      </c>
      <c r="W36" s="30">
        <f>+Tabla21[[#This Row],[VALOR UNITARIO]]*Tabla21[[#This Row],[META_USAQUEN]]</f>
        <v>23995741.391400002</v>
      </c>
      <c r="X36" s="31">
        <f>+Tabla21[[#This Row],[META_ENGATIVA]]*Tabla21[[#This Row],[VALOR UNITARIO]]</f>
        <v>104915512.01170002</v>
      </c>
      <c r="Y36" s="31">
        <f>+Tabla21[[#This Row],[META_SUBA]]*Tabla21[[#This Row],[VALOR UNITARIO]]</f>
        <v>70550353.432200015</v>
      </c>
      <c r="Z36" s="31">
        <f>+Tabla21[[#This Row],[META_CHAPINERO]]*Tabla21[[#This Row],[VALOR UNITARIO]]</f>
        <v>18487736.880399998</v>
      </c>
      <c r="AA36" s="31">
        <f>+Tabla21[[#This Row],[META_BARRIOS_UNIDOS]]*Tabla21[[#This Row],[VALOR UNITARIO]]</f>
        <v>9387555.5144000016</v>
      </c>
      <c r="AB36" s="31">
        <f>+Tabla21[[#This Row],[META_TEUSAQUILLO]]*Tabla21[[#This Row],[VALOR UNITARIO]]</f>
        <v>12141557.769900002</v>
      </c>
      <c r="AC36" s="31">
        <f>+Tabla21[[#This Row],[META_SUBRED]]*Tabla21[[#This Row],[VALOR UNITARIO]]</f>
        <v>0</v>
      </c>
      <c r="AD36" s="32">
        <f>+Tabla21[[#This Row],[META_DISTRITO]]*Tabla21[[#This Row],[VALOR UNITARIO]]</f>
        <v>0</v>
      </c>
      <c r="AE36" s="30">
        <f>SUM(Tabla21[[#This Row],[$_USAQUEN]:[$_DISTRITO]])</f>
        <v>239478457.00000003</v>
      </c>
      <c r="AF36" s="32">
        <f>+Tabla21[[#This Row],[$_NORTE]]-Tabla21[[#This Row],[$_TOTAL]]</f>
        <v>0</v>
      </c>
    </row>
    <row r="37" spans="1:32" ht="51.75" hidden="1" thickTop="1">
      <c r="A37" s="19" t="s">
        <v>73</v>
      </c>
      <c r="B37" s="20" t="s">
        <v>74</v>
      </c>
      <c r="C37" s="20" t="s">
        <v>75</v>
      </c>
      <c r="D37" s="21">
        <v>27</v>
      </c>
      <c r="E37" s="20" t="s">
        <v>90</v>
      </c>
      <c r="F37" s="20" t="s">
        <v>77</v>
      </c>
      <c r="G37" s="19" t="s">
        <v>78</v>
      </c>
      <c r="H37" s="19" t="s">
        <v>50</v>
      </c>
      <c r="I37" s="19" t="s">
        <v>47</v>
      </c>
      <c r="J37" s="22">
        <v>74584</v>
      </c>
      <c r="K37" s="5">
        <v>1175.9999865922987</v>
      </c>
      <c r="L37" s="22">
        <f>+Tabla21[[#This Row],[VALOR UNITARIO]]*Tabla21[[#This Row],[META_NORTE]]</f>
        <v>87710783</v>
      </c>
      <c r="M37" s="41">
        <f>+Tabla21[[#This Row],[META_NORTE]]*10.02/100</f>
        <v>117.83519865654833</v>
      </c>
      <c r="N37" s="42">
        <f>+Tabla21[[#This Row],[META_NORTE]]*43.81/100</f>
        <v>515.20559412608611</v>
      </c>
      <c r="O37" s="42">
        <f>+Tabla21[[#This Row],[META_NORTE]]*29.46/100</f>
        <v>346.4495960500912</v>
      </c>
      <c r="P37" s="42">
        <f>+Tabla21[[#This Row],[META_NORTE]]*7.72/100</f>
        <v>90.787198964925452</v>
      </c>
      <c r="Q37" s="42">
        <f>+Tabla21[[#This Row],[META_NORTE]]*3.92/100</f>
        <v>46.099199474418107</v>
      </c>
      <c r="R37" s="42">
        <f>+Tabla21[[#This Row],[META_NORTE]]*5.07/100</f>
        <v>59.623199320229553</v>
      </c>
      <c r="S37" s="39">
        <v>0</v>
      </c>
      <c r="T37" s="40">
        <v>0</v>
      </c>
      <c r="U37" s="28">
        <f>+Tabla21[[#This Row],[META_USAQUEN]]+Tabla21[[#This Row],[META_ENGATIVA]]+Tabla21[[#This Row],[META_SUBA]]+Tabla21[[#This Row],[META_CHAPINERO]]+Tabla21[[#This Row],[META_BARRIOS_UNIDOS]]+Tabla21[[#This Row],[META_TEUSAQUILLO]]+Tabla21[[#This Row],[META_SUBRED]]+Tabla21[[#This Row],[META_DISTRITO]]</f>
        <v>1175.9999865922987</v>
      </c>
      <c r="V37" s="29">
        <f>+Tabla21[[#This Row],[META_NORTE]]-Tabla21[[#This Row],[META_TOTAL]]</f>
        <v>0</v>
      </c>
      <c r="W37" s="30">
        <f>+Tabla21[[#This Row],[VALOR UNITARIO]]*Tabla21[[#This Row],[META_USAQUEN]]</f>
        <v>8788620.4566000011</v>
      </c>
      <c r="X37" s="31">
        <f>+Tabla21[[#This Row],[META_ENGATIVA]]*Tabla21[[#This Row],[VALOR UNITARIO]]</f>
        <v>38426094.032300003</v>
      </c>
      <c r="Y37" s="31">
        <f>+Tabla21[[#This Row],[META_SUBA]]*Tabla21[[#This Row],[VALOR UNITARIO]]</f>
        <v>25839596.671800002</v>
      </c>
      <c r="Z37" s="31">
        <f>+Tabla21[[#This Row],[META_CHAPINERO]]*Tabla21[[#This Row],[VALOR UNITARIO]]</f>
        <v>6771272.4475999996</v>
      </c>
      <c r="AA37" s="31">
        <f>+Tabla21[[#This Row],[META_BARRIOS_UNIDOS]]*Tabla21[[#This Row],[VALOR UNITARIO]]</f>
        <v>3438262.6935999999</v>
      </c>
      <c r="AB37" s="31">
        <f>+Tabla21[[#This Row],[META_TEUSAQUILLO]]*Tabla21[[#This Row],[VALOR UNITARIO]]</f>
        <v>4446936.6981000006</v>
      </c>
      <c r="AC37" s="31">
        <f>+Tabla21[[#This Row],[META_SUBRED]]*Tabla21[[#This Row],[VALOR UNITARIO]]</f>
        <v>0</v>
      </c>
      <c r="AD37" s="32">
        <f>+Tabla21[[#This Row],[META_DISTRITO]]*Tabla21[[#This Row],[VALOR UNITARIO]]</f>
        <v>0</v>
      </c>
      <c r="AE37" s="30">
        <f>SUM(Tabla21[[#This Row],[$_USAQUEN]:[$_DISTRITO]])</f>
        <v>87710783</v>
      </c>
      <c r="AF37" s="32">
        <f>+Tabla21[[#This Row],[$_NORTE]]-Tabla21[[#This Row],[$_TOTAL]]</f>
        <v>0</v>
      </c>
    </row>
    <row r="38" spans="1:32" ht="39" hidden="1" thickTop="1">
      <c r="A38" s="19" t="s">
        <v>73</v>
      </c>
      <c r="B38" s="20" t="s">
        <v>74</v>
      </c>
      <c r="C38" s="20" t="s">
        <v>75</v>
      </c>
      <c r="D38" s="21">
        <v>28</v>
      </c>
      <c r="E38" s="20" t="s">
        <v>91</v>
      </c>
      <c r="F38" s="20" t="s">
        <v>77</v>
      </c>
      <c r="G38" s="19" t="s">
        <v>78</v>
      </c>
      <c r="H38" s="19" t="s">
        <v>50</v>
      </c>
      <c r="I38" s="19" t="s">
        <v>47</v>
      </c>
      <c r="J38" s="22">
        <v>215123</v>
      </c>
      <c r="K38" s="5">
        <v>432</v>
      </c>
      <c r="L38" s="22">
        <f>+Tabla21[[#This Row],[VALOR UNITARIO]]*Tabla21[[#This Row],[META_NORTE]]</f>
        <v>92933136</v>
      </c>
      <c r="M38" s="41">
        <f>+Tabla21[[#This Row],[META_NORTE]]*10.02/100</f>
        <v>43.286399999999993</v>
      </c>
      <c r="N38" s="42">
        <f>+Tabla21[[#This Row],[META_NORTE]]*43.81/100</f>
        <v>189.25920000000002</v>
      </c>
      <c r="O38" s="42">
        <f>+Tabla21[[#This Row],[META_NORTE]]*29.46/100</f>
        <v>127.26720000000002</v>
      </c>
      <c r="P38" s="42">
        <f>+Tabla21[[#This Row],[META_NORTE]]*7.72/100</f>
        <v>33.3504</v>
      </c>
      <c r="Q38" s="42">
        <f>+Tabla21[[#This Row],[META_NORTE]]*3.92/100</f>
        <v>16.9344</v>
      </c>
      <c r="R38" s="42">
        <f>+Tabla21[[#This Row],[META_NORTE]]*5.07/100</f>
        <v>21.902400000000004</v>
      </c>
      <c r="S38" s="39">
        <v>0</v>
      </c>
      <c r="T38" s="40">
        <v>0</v>
      </c>
      <c r="U38" s="28">
        <f>+Tabla21[[#This Row],[META_USAQUEN]]+Tabla21[[#This Row],[META_ENGATIVA]]+Tabla21[[#This Row],[META_SUBA]]+Tabla21[[#This Row],[META_CHAPINERO]]+Tabla21[[#This Row],[META_BARRIOS_UNIDOS]]+Tabla21[[#This Row],[META_TEUSAQUILLO]]+Tabla21[[#This Row],[META_SUBRED]]+Tabla21[[#This Row],[META_DISTRITO]]</f>
        <v>432</v>
      </c>
      <c r="V38" s="29">
        <f>+Tabla21[[#This Row],[META_NORTE]]-Tabla21[[#This Row],[META_TOTAL]]</f>
        <v>0</v>
      </c>
      <c r="W38" s="30">
        <f>+Tabla21[[#This Row],[VALOR UNITARIO]]*Tabla21[[#This Row],[META_USAQUEN]]</f>
        <v>9311900.2271999978</v>
      </c>
      <c r="X38" s="31">
        <f>+Tabla21[[#This Row],[META_ENGATIVA]]*Tabla21[[#This Row],[VALOR UNITARIO]]</f>
        <v>40714006.881600007</v>
      </c>
      <c r="Y38" s="31">
        <f>+Tabla21[[#This Row],[META_SUBA]]*Tabla21[[#This Row],[VALOR UNITARIO]]</f>
        <v>27378101.865600005</v>
      </c>
      <c r="Z38" s="31">
        <f>+Tabla21[[#This Row],[META_CHAPINERO]]*Tabla21[[#This Row],[VALOR UNITARIO]]</f>
        <v>7174438.0992000001</v>
      </c>
      <c r="AA38" s="31">
        <f>+Tabla21[[#This Row],[META_BARRIOS_UNIDOS]]*Tabla21[[#This Row],[VALOR UNITARIO]]</f>
        <v>3642978.9312</v>
      </c>
      <c r="AB38" s="31">
        <f>+Tabla21[[#This Row],[META_TEUSAQUILLO]]*Tabla21[[#This Row],[VALOR UNITARIO]]</f>
        <v>4711709.9952000007</v>
      </c>
      <c r="AC38" s="31">
        <f>+Tabla21[[#This Row],[META_SUBRED]]*Tabla21[[#This Row],[VALOR UNITARIO]]</f>
        <v>0</v>
      </c>
      <c r="AD38" s="32">
        <f>+Tabla21[[#This Row],[META_DISTRITO]]*Tabla21[[#This Row],[VALOR UNITARIO]]</f>
        <v>0</v>
      </c>
      <c r="AE38" s="30">
        <f>SUM(Tabla21[[#This Row],[$_USAQUEN]:[$_DISTRITO]])</f>
        <v>92933136</v>
      </c>
      <c r="AF38" s="32">
        <f>+Tabla21[[#This Row],[$_NORTE]]-Tabla21[[#This Row],[$_TOTAL]]</f>
        <v>0</v>
      </c>
    </row>
    <row r="39" spans="1:32" ht="39" hidden="1" thickTop="1">
      <c r="A39" s="19" t="s">
        <v>73</v>
      </c>
      <c r="B39" s="20" t="s">
        <v>74</v>
      </c>
      <c r="C39" s="20" t="s">
        <v>75</v>
      </c>
      <c r="D39" s="21">
        <v>29</v>
      </c>
      <c r="E39" s="20" t="s">
        <v>93</v>
      </c>
      <c r="F39" s="20" t="s">
        <v>77</v>
      </c>
      <c r="G39" s="19" t="s">
        <v>78</v>
      </c>
      <c r="H39" s="19" t="s">
        <v>67</v>
      </c>
      <c r="I39" s="19" t="s">
        <v>47</v>
      </c>
      <c r="J39" s="22">
        <v>140539</v>
      </c>
      <c r="K39" s="5">
        <v>288</v>
      </c>
      <c r="L39" s="22">
        <f>+Tabla21[[#This Row],[VALOR UNITARIO]]*Tabla21[[#This Row],[META_NORTE]]</f>
        <v>40475232</v>
      </c>
      <c r="M39" s="41">
        <v>0</v>
      </c>
      <c r="N39" s="42">
        <v>0</v>
      </c>
      <c r="O39" s="42">
        <v>0</v>
      </c>
      <c r="P39" s="42">
        <v>0</v>
      </c>
      <c r="Q39" s="42">
        <v>0</v>
      </c>
      <c r="R39" s="42">
        <v>0</v>
      </c>
      <c r="S39" s="39">
        <v>288</v>
      </c>
      <c r="T39" s="40">
        <v>0</v>
      </c>
      <c r="U39" s="28">
        <f>+Tabla21[[#This Row],[META_USAQUEN]]+Tabla21[[#This Row],[META_ENGATIVA]]+Tabla21[[#This Row],[META_SUBA]]+Tabla21[[#This Row],[META_CHAPINERO]]+Tabla21[[#This Row],[META_BARRIOS_UNIDOS]]+Tabla21[[#This Row],[META_TEUSAQUILLO]]+Tabla21[[#This Row],[META_SUBRED]]+Tabla21[[#This Row],[META_DISTRITO]]</f>
        <v>288</v>
      </c>
      <c r="V39" s="29">
        <f>+Tabla21[[#This Row],[META_NORTE]]-Tabla21[[#This Row],[META_TOTAL]]</f>
        <v>0</v>
      </c>
      <c r="W39" s="30">
        <f>+Tabla21[[#This Row],[VALOR UNITARIO]]*Tabla21[[#This Row],[META_USAQUEN]]</f>
        <v>0</v>
      </c>
      <c r="X39" s="31">
        <f>+Tabla21[[#This Row],[META_ENGATIVA]]*Tabla21[[#This Row],[VALOR UNITARIO]]</f>
        <v>0</v>
      </c>
      <c r="Y39" s="31">
        <f>+Tabla21[[#This Row],[META_SUBA]]*Tabla21[[#This Row],[VALOR UNITARIO]]</f>
        <v>0</v>
      </c>
      <c r="Z39" s="31">
        <f>+Tabla21[[#This Row],[META_CHAPINERO]]*Tabla21[[#This Row],[VALOR UNITARIO]]</f>
        <v>0</v>
      </c>
      <c r="AA39" s="31">
        <f>+Tabla21[[#This Row],[META_BARRIOS_UNIDOS]]*Tabla21[[#This Row],[VALOR UNITARIO]]</f>
        <v>0</v>
      </c>
      <c r="AB39" s="31">
        <f>+Tabla21[[#This Row],[META_TEUSAQUILLO]]*Tabla21[[#This Row],[VALOR UNITARIO]]</f>
        <v>0</v>
      </c>
      <c r="AC39" s="31">
        <f>+Tabla21[[#This Row],[META_SUBRED]]*Tabla21[[#This Row],[VALOR UNITARIO]]</f>
        <v>40475232</v>
      </c>
      <c r="AD39" s="32">
        <f>+Tabla21[[#This Row],[META_DISTRITO]]*Tabla21[[#This Row],[VALOR UNITARIO]]</f>
        <v>0</v>
      </c>
      <c r="AE39" s="30">
        <f>SUM(Tabla21[[#This Row],[$_USAQUEN]:[$_DISTRITO]])</f>
        <v>40475232</v>
      </c>
      <c r="AF39" s="32">
        <f>+Tabla21[[#This Row],[$_NORTE]]-Tabla21[[#This Row],[$_TOTAL]]</f>
        <v>0</v>
      </c>
    </row>
    <row r="40" spans="1:32" ht="39" hidden="1" thickTop="1">
      <c r="A40" s="19" t="s">
        <v>73</v>
      </c>
      <c r="B40" s="20" t="s">
        <v>74</v>
      </c>
      <c r="C40" s="20" t="s">
        <v>75</v>
      </c>
      <c r="D40" s="21">
        <v>30</v>
      </c>
      <c r="E40" s="20" t="s">
        <v>95</v>
      </c>
      <c r="F40" s="20" t="s">
        <v>77</v>
      </c>
      <c r="G40" s="19" t="s">
        <v>78</v>
      </c>
      <c r="H40" s="19" t="s">
        <v>67</v>
      </c>
      <c r="I40" s="19" t="s">
        <v>47</v>
      </c>
      <c r="J40" s="22">
        <v>74584</v>
      </c>
      <c r="K40" s="5">
        <v>216</v>
      </c>
      <c r="L40" s="22">
        <f>+Tabla21[[#This Row],[VALOR UNITARIO]]*Tabla21[[#This Row],[META_NORTE]]</f>
        <v>16110144</v>
      </c>
      <c r="M40" s="41">
        <v>0</v>
      </c>
      <c r="N40" s="42">
        <v>0</v>
      </c>
      <c r="O40" s="42">
        <v>0</v>
      </c>
      <c r="P40" s="42">
        <v>0</v>
      </c>
      <c r="Q40" s="42">
        <v>0</v>
      </c>
      <c r="R40" s="42">
        <v>0</v>
      </c>
      <c r="S40" s="39">
        <v>216</v>
      </c>
      <c r="T40" s="40">
        <v>0</v>
      </c>
      <c r="U40" s="28">
        <f>+Tabla21[[#This Row],[META_USAQUEN]]+Tabla21[[#This Row],[META_ENGATIVA]]+Tabla21[[#This Row],[META_SUBA]]+Tabla21[[#This Row],[META_CHAPINERO]]+Tabla21[[#This Row],[META_BARRIOS_UNIDOS]]+Tabla21[[#This Row],[META_TEUSAQUILLO]]+Tabla21[[#This Row],[META_SUBRED]]+Tabla21[[#This Row],[META_DISTRITO]]</f>
        <v>216</v>
      </c>
      <c r="V40" s="29">
        <f>+Tabla21[[#This Row],[META_NORTE]]-Tabla21[[#This Row],[META_TOTAL]]</f>
        <v>0</v>
      </c>
      <c r="W40" s="30">
        <f>+Tabla21[[#This Row],[VALOR UNITARIO]]*Tabla21[[#This Row],[META_USAQUEN]]</f>
        <v>0</v>
      </c>
      <c r="X40" s="31">
        <f>+Tabla21[[#This Row],[META_ENGATIVA]]*Tabla21[[#This Row],[VALOR UNITARIO]]</f>
        <v>0</v>
      </c>
      <c r="Y40" s="31">
        <f>+Tabla21[[#This Row],[META_SUBA]]*Tabla21[[#This Row],[VALOR UNITARIO]]</f>
        <v>0</v>
      </c>
      <c r="Z40" s="31">
        <f>+Tabla21[[#This Row],[META_CHAPINERO]]*Tabla21[[#This Row],[VALOR UNITARIO]]</f>
        <v>0</v>
      </c>
      <c r="AA40" s="31">
        <f>+Tabla21[[#This Row],[META_BARRIOS_UNIDOS]]*Tabla21[[#This Row],[VALOR UNITARIO]]</f>
        <v>0</v>
      </c>
      <c r="AB40" s="31">
        <f>+Tabla21[[#This Row],[META_TEUSAQUILLO]]*Tabla21[[#This Row],[VALOR UNITARIO]]</f>
        <v>0</v>
      </c>
      <c r="AC40" s="31">
        <f>+Tabla21[[#This Row],[META_SUBRED]]*Tabla21[[#This Row],[VALOR UNITARIO]]</f>
        <v>16110144</v>
      </c>
      <c r="AD40" s="32">
        <f>+Tabla21[[#This Row],[META_DISTRITO]]*Tabla21[[#This Row],[VALOR UNITARIO]]</f>
        <v>0</v>
      </c>
      <c r="AE40" s="30">
        <f>SUM(Tabla21[[#This Row],[$_USAQUEN]:[$_DISTRITO]])</f>
        <v>16110144</v>
      </c>
      <c r="AF40" s="32">
        <f>+Tabla21[[#This Row],[$_NORTE]]-Tabla21[[#This Row],[$_TOTAL]]</f>
        <v>0</v>
      </c>
    </row>
    <row r="41" spans="1:32" ht="26.25" hidden="1" thickTop="1">
      <c r="A41" s="19" t="s">
        <v>73</v>
      </c>
      <c r="B41" s="20" t="s">
        <v>74</v>
      </c>
      <c r="C41" s="20" t="s">
        <v>75</v>
      </c>
      <c r="D41" s="21">
        <v>31</v>
      </c>
      <c r="E41" s="20" t="s">
        <v>96</v>
      </c>
      <c r="F41" s="20" t="s">
        <v>77</v>
      </c>
      <c r="G41" s="19" t="s">
        <v>78</v>
      </c>
      <c r="H41" s="19" t="s">
        <v>50</v>
      </c>
      <c r="I41" s="19" t="s">
        <v>65</v>
      </c>
      <c r="J41" s="22">
        <v>215123</v>
      </c>
      <c r="K41" s="5">
        <v>48</v>
      </c>
      <c r="L41" s="22">
        <f>+Tabla21[[#This Row],[VALOR UNITARIO]]*Tabla21[[#This Row],[META_NORTE]]</f>
        <v>10325904</v>
      </c>
      <c r="M41" s="41">
        <f>+Tabla21[[#This Row],[META_NORTE]]*10.02/100</f>
        <v>4.8095999999999997</v>
      </c>
      <c r="N41" s="42">
        <f>+Tabla21[[#This Row],[META_NORTE]]*43.81/100</f>
        <v>21.0288</v>
      </c>
      <c r="O41" s="42">
        <f>+Tabla21[[#This Row],[META_NORTE]]*29.46/100</f>
        <v>14.140799999999999</v>
      </c>
      <c r="P41" s="42">
        <f>+Tabla21[[#This Row],[META_NORTE]]*7.72/100</f>
        <v>3.7056</v>
      </c>
      <c r="Q41" s="42">
        <f>+Tabla21[[#This Row],[META_NORTE]]*3.92/100</f>
        <v>1.8815999999999999</v>
      </c>
      <c r="R41" s="42">
        <f>+Tabla21[[#This Row],[META_NORTE]]*5.07/100</f>
        <v>2.4336000000000002</v>
      </c>
      <c r="S41" s="39">
        <v>0</v>
      </c>
      <c r="T41" s="40">
        <v>0</v>
      </c>
      <c r="U41" s="28">
        <f>+Tabla21[[#This Row],[META_USAQUEN]]+Tabla21[[#This Row],[META_ENGATIVA]]+Tabla21[[#This Row],[META_SUBA]]+Tabla21[[#This Row],[META_CHAPINERO]]+Tabla21[[#This Row],[META_BARRIOS_UNIDOS]]+Tabla21[[#This Row],[META_TEUSAQUILLO]]+Tabla21[[#This Row],[META_SUBRED]]+Tabla21[[#This Row],[META_DISTRITO]]</f>
        <v>47.999999999999993</v>
      </c>
      <c r="V41" s="29">
        <f>+Tabla21[[#This Row],[META_NORTE]]-Tabla21[[#This Row],[META_TOTAL]]</f>
        <v>0</v>
      </c>
      <c r="W41" s="30">
        <f>+Tabla21[[#This Row],[VALOR UNITARIO]]*Tabla21[[#This Row],[META_USAQUEN]]</f>
        <v>1034655.5807999999</v>
      </c>
      <c r="X41" s="31">
        <f>+Tabla21[[#This Row],[META_ENGATIVA]]*Tabla21[[#This Row],[VALOR UNITARIO]]</f>
        <v>4523778.5423999997</v>
      </c>
      <c r="Y41" s="31">
        <f>+Tabla21[[#This Row],[META_SUBA]]*Tabla21[[#This Row],[VALOR UNITARIO]]</f>
        <v>3042011.3183999998</v>
      </c>
      <c r="Z41" s="31">
        <f>+Tabla21[[#This Row],[META_CHAPINERO]]*Tabla21[[#This Row],[VALOR UNITARIO]]</f>
        <v>797159.78879999998</v>
      </c>
      <c r="AA41" s="31">
        <f>+Tabla21[[#This Row],[META_BARRIOS_UNIDOS]]*Tabla21[[#This Row],[VALOR UNITARIO]]</f>
        <v>404775.43679999997</v>
      </c>
      <c r="AB41" s="31">
        <f>+Tabla21[[#This Row],[META_TEUSAQUILLO]]*Tabla21[[#This Row],[VALOR UNITARIO]]</f>
        <v>523523.33280000003</v>
      </c>
      <c r="AC41" s="31">
        <f>+Tabla21[[#This Row],[META_SUBRED]]*Tabla21[[#This Row],[VALOR UNITARIO]]</f>
        <v>0</v>
      </c>
      <c r="AD41" s="32">
        <f>+Tabla21[[#This Row],[META_DISTRITO]]*Tabla21[[#This Row],[VALOR UNITARIO]]</f>
        <v>0</v>
      </c>
      <c r="AE41" s="30">
        <f>SUM(Tabla21[[#This Row],[$_USAQUEN]:[$_DISTRITO]])</f>
        <v>10325903.999999998</v>
      </c>
      <c r="AF41" s="32">
        <f>+Tabla21[[#This Row],[$_NORTE]]-Tabla21[[#This Row],[$_TOTAL]]</f>
        <v>0</v>
      </c>
    </row>
    <row r="42" spans="1:32" ht="26.25" hidden="1" thickTop="1">
      <c r="A42" s="19" t="s">
        <v>73</v>
      </c>
      <c r="B42" s="20" t="s">
        <v>74</v>
      </c>
      <c r="C42" s="20" t="s">
        <v>75</v>
      </c>
      <c r="D42" s="21">
        <v>31</v>
      </c>
      <c r="E42" s="20" t="s">
        <v>96</v>
      </c>
      <c r="F42" s="20" t="s">
        <v>80</v>
      </c>
      <c r="G42" s="19" t="s">
        <v>78</v>
      </c>
      <c r="H42" s="19" t="s">
        <v>50</v>
      </c>
      <c r="I42" s="19" t="s">
        <v>65</v>
      </c>
      <c r="J42" s="22">
        <v>215123</v>
      </c>
      <c r="K42" s="5">
        <v>24</v>
      </c>
      <c r="L42" s="22">
        <f>+Tabla21[[#This Row],[VALOR UNITARIO]]*Tabla21[[#This Row],[META_NORTE]]</f>
        <v>5162952</v>
      </c>
      <c r="M42" s="41">
        <f>+Tabla21[[#This Row],[META_NORTE]]*10.02/100</f>
        <v>2.4047999999999998</v>
      </c>
      <c r="N42" s="42">
        <f>+Tabla21[[#This Row],[META_NORTE]]*43.81/100</f>
        <v>10.5144</v>
      </c>
      <c r="O42" s="42">
        <f>+Tabla21[[#This Row],[META_NORTE]]*29.46/100</f>
        <v>7.0703999999999994</v>
      </c>
      <c r="P42" s="42">
        <f>+Tabla21[[#This Row],[META_NORTE]]*7.72/100</f>
        <v>1.8528</v>
      </c>
      <c r="Q42" s="42">
        <f>+Tabla21[[#This Row],[META_NORTE]]*3.92/100</f>
        <v>0.94079999999999997</v>
      </c>
      <c r="R42" s="42">
        <f>+Tabla21[[#This Row],[META_NORTE]]*5.07/100</f>
        <v>1.2168000000000001</v>
      </c>
      <c r="S42" s="39">
        <v>0</v>
      </c>
      <c r="T42" s="40">
        <v>0</v>
      </c>
      <c r="U42" s="28">
        <f>+Tabla21[[#This Row],[META_USAQUEN]]+Tabla21[[#This Row],[META_ENGATIVA]]+Tabla21[[#This Row],[META_SUBA]]+Tabla21[[#This Row],[META_CHAPINERO]]+Tabla21[[#This Row],[META_BARRIOS_UNIDOS]]+Tabla21[[#This Row],[META_TEUSAQUILLO]]+Tabla21[[#This Row],[META_SUBRED]]+Tabla21[[#This Row],[META_DISTRITO]]</f>
        <v>23.999999999999996</v>
      </c>
      <c r="V42" s="29">
        <f>+Tabla21[[#This Row],[META_NORTE]]-Tabla21[[#This Row],[META_TOTAL]]</f>
        <v>0</v>
      </c>
      <c r="W42" s="30">
        <f>+Tabla21[[#This Row],[VALOR UNITARIO]]*Tabla21[[#This Row],[META_USAQUEN]]</f>
        <v>517327.79039999994</v>
      </c>
      <c r="X42" s="31">
        <f>+Tabla21[[#This Row],[META_ENGATIVA]]*Tabla21[[#This Row],[VALOR UNITARIO]]</f>
        <v>2261889.2711999998</v>
      </c>
      <c r="Y42" s="31">
        <f>+Tabla21[[#This Row],[META_SUBA]]*Tabla21[[#This Row],[VALOR UNITARIO]]</f>
        <v>1521005.6591999999</v>
      </c>
      <c r="Z42" s="31">
        <f>+Tabla21[[#This Row],[META_CHAPINERO]]*Tabla21[[#This Row],[VALOR UNITARIO]]</f>
        <v>398579.89439999999</v>
      </c>
      <c r="AA42" s="31">
        <f>+Tabla21[[#This Row],[META_BARRIOS_UNIDOS]]*Tabla21[[#This Row],[VALOR UNITARIO]]</f>
        <v>202387.71839999998</v>
      </c>
      <c r="AB42" s="31">
        <f>+Tabla21[[#This Row],[META_TEUSAQUILLO]]*Tabla21[[#This Row],[VALOR UNITARIO]]</f>
        <v>261761.66640000002</v>
      </c>
      <c r="AC42" s="31">
        <f>+Tabla21[[#This Row],[META_SUBRED]]*Tabla21[[#This Row],[VALOR UNITARIO]]</f>
        <v>0</v>
      </c>
      <c r="AD42" s="32">
        <f>+Tabla21[[#This Row],[META_DISTRITO]]*Tabla21[[#This Row],[VALOR UNITARIO]]</f>
        <v>0</v>
      </c>
      <c r="AE42" s="30">
        <f>SUM(Tabla21[[#This Row],[$_USAQUEN]:[$_DISTRITO]])</f>
        <v>5162951.9999999991</v>
      </c>
      <c r="AF42" s="32">
        <f>+Tabla21[[#This Row],[$_NORTE]]-Tabla21[[#This Row],[$_TOTAL]]</f>
        <v>0</v>
      </c>
    </row>
    <row r="43" spans="1:32" ht="26.25" hidden="1" thickTop="1">
      <c r="A43" s="19" t="s">
        <v>73</v>
      </c>
      <c r="B43" s="20" t="s">
        <v>74</v>
      </c>
      <c r="C43" s="20" t="s">
        <v>75</v>
      </c>
      <c r="D43" s="21">
        <v>31</v>
      </c>
      <c r="E43" s="20" t="s">
        <v>96</v>
      </c>
      <c r="F43" s="20" t="s">
        <v>88</v>
      </c>
      <c r="G43" s="19" t="s">
        <v>78</v>
      </c>
      <c r="H43" s="19" t="s">
        <v>50</v>
      </c>
      <c r="I43" s="19" t="s">
        <v>65</v>
      </c>
      <c r="J43" s="22">
        <v>215123</v>
      </c>
      <c r="K43" s="5">
        <v>24</v>
      </c>
      <c r="L43" s="22">
        <f>+Tabla21[[#This Row],[VALOR UNITARIO]]*Tabla21[[#This Row],[META_NORTE]]</f>
        <v>5162952</v>
      </c>
      <c r="M43" s="41">
        <f>+Tabla21[[#This Row],[META_NORTE]]*10.02/100</f>
        <v>2.4047999999999998</v>
      </c>
      <c r="N43" s="42">
        <f>+Tabla21[[#This Row],[META_NORTE]]*43.81/100</f>
        <v>10.5144</v>
      </c>
      <c r="O43" s="42">
        <f>+Tabla21[[#This Row],[META_NORTE]]*29.46/100</f>
        <v>7.0703999999999994</v>
      </c>
      <c r="P43" s="42">
        <f>+Tabla21[[#This Row],[META_NORTE]]*7.72/100</f>
        <v>1.8528</v>
      </c>
      <c r="Q43" s="42">
        <f>+Tabla21[[#This Row],[META_NORTE]]*3.92/100</f>
        <v>0.94079999999999997</v>
      </c>
      <c r="R43" s="42">
        <f>+Tabla21[[#This Row],[META_NORTE]]*5.07/100</f>
        <v>1.2168000000000001</v>
      </c>
      <c r="S43" s="39">
        <v>0</v>
      </c>
      <c r="T43" s="40">
        <v>0</v>
      </c>
      <c r="U43" s="28">
        <f>+Tabla21[[#This Row],[META_USAQUEN]]+Tabla21[[#This Row],[META_ENGATIVA]]+Tabla21[[#This Row],[META_SUBA]]+Tabla21[[#This Row],[META_CHAPINERO]]+Tabla21[[#This Row],[META_BARRIOS_UNIDOS]]+Tabla21[[#This Row],[META_TEUSAQUILLO]]+Tabla21[[#This Row],[META_SUBRED]]+Tabla21[[#This Row],[META_DISTRITO]]</f>
        <v>23.999999999999996</v>
      </c>
      <c r="V43" s="29">
        <f>+Tabla21[[#This Row],[META_NORTE]]-Tabla21[[#This Row],[META_TOTAL]]</f>
        <v>0</v>
      </c>
      <c r="W43" s="30">
        <f>+Tabla21[[#This Row],[VALOR UNITARIO]]*Tabla21[[#This Row],[META_USAQUEN]]</f>
        <v>517327.79039999994</v>
      </c>
      <c r="X43" s="31">
        <f>+Tabla21[[#This Row],[META_ENGATIVA]]*Tabla21[[#This Row],[VALOR UNITARIO]]</f>
        <v>2261889.2711999998</v>
      </c>
      <c r="Y43" s="31">
        <f>+Tabla21[[#This Row],[META_SUBA]]*Tabla21[[#This Row],[VALOR UNITARIO]]</f>
        <v>1521005.6591999999</v>
      </c>
      <c r="Z43" s="31">
        <f>+Tabla21[[#This Row],[META_CHAPINERO]]*Tabla21[[#This Row],[VALOR UNITARIO]]</f>
        <v>398579.89439999999</v>
      </c>
      <c r="AA43" s="31">
        <f>+Tabla21[[#This Row],[META_BARRIOS_UNIDOS]]*Tabla21[[#This Row],[VALOR UNITARIO]]</f>
        <v>202387.71839999998</v>
      </c>
      <c r="AB43" s="31">
        <f>+Tabla21[[#This Row],[META_TEUSAQUILLO]]*Tabla21[[#This Row],[VALOR UNITARIO]]</f>
        <v>261761.66640000002</v>
      </c>
      <c r="AC43" s="31">
        <f>+Tabla21[[#This Row],[META_SUBRED]]*Tabla21[[#This Row],[VALOR UNITARIO]]</f>
        <v>0</v>
      </c>
      <c r="AD43" s="32">
        <f>+Tabla21[[#This Row],[META_DISTRITO]]*Tabla21[[#This Row],[VALOR UNITARIO]]</f>
        <v>0</v>
      </c>
      <c r="AE43" s="30">
        <f>SUM(Tabla21[[#This Row],[$_USAQUEN]:[$_DISTRITO]])</f>
        <v>5162951.9999999991</v>
      </c>
      <c r="AF43" s="32">
        <f>+Tabla21[[#This Row],[$_NORTE]]-Tabla21[[#This Row],[$_TOTAL]]</f>
        <v>0</v>
      </c>
    </row>
    <row r="44" spans="1:32" ht="26.25" hidden="1" thickTop="1">
      <c r="A44" s="19" t="s">
        <v>73</v>
      </c>
      <c r="B44" s="20" t="s">
        <v>74</v>
      </c>
      <c r="C44" s="20" t="s">
        <v>75</v>
      </c>
      <c r="D44" s="21">
        <v>31</v>
      </c>
      <c r="E44" s="20" t="s">
        <v>96</v>
      </c>
      <c r="F44" s="20" t="s">
        <v>81</v>
      </c>
      <c r="G44" s="19" t="s">
        <v>78</v>
      </c>
      <c r="H44" s="19" t="s">
        <v>50</v>
      </c>
      <c r="I44" s="19" t="s">
        <v>65</v>
      </c>
      <c r="J44" s="22">
        <v>215123</v>
      </c>
      <c r="K44" s="5">
        <v>24</v>
      </c>
      <c r="L44" s="22">
        <f>+Tabla21[[#This Row],[VALOR UNITARIO]]*Tabla21[[#This Row],[META_NORTE]]</f>
        <v>5162952</v>
      </c>
      <c r="M44" s="41">
        <f>+Tabla21[[#This Row],[META_NORTE]]*10.02/100</f>
        <v>2.4047999999999998</v>
      </c>
      <c r="N44" s="42">
        <f>+Tabla21[[#This Row],[META_NORTE]]*43.81/100</f>
        <v>10.5144</v>
      </c>
      <c r="O44" s="42">
        <f>+Tabla21[[#This Row],[META_NORTE]]*29.46/100</f>
        <v>7.0703999999999994</v>
      </c>
      <c r="P44" s="42">
        <f>+Tabla21[[#This Row],[META_NORTE]]*7.72/100</f>
        <v>1.8528</v>
      </c>
      <c r="Q44" s="42">
        <f>+Tabla21[[#This Row],[META_NORTE]]*3.92/100</f>
        <v>0.94079999999999997</v>
      </c>
      <c r="R44" s="42">
        <f>+Tabla21[[#This Row],[META_NORTE]]*5.07/100</f>
        <v>1.2168000000000001</v>
      </c>
      <c r="S44" s="39">
        <v>0</v>
      </c>
      <c r="T44" s="40">
        <v>0</v>
      </c>
      <c r="U44" s="28">
        <f>+Tabla21[[#This Row],[META_USAQUEN]]+Tabla21[[#This Row],[META_ENGATIVA]]+Tabla21[[#This Row],[META_SUBA]]+Tabla21[[#This Row],[META_CHAPINERO]]+Tabla21[[#This Row],[META_BARRIOS_UNIDOS]]+Tabla21[[#This Row],[META_TEUSAQUILLO]]+Tabla21[[#This Row],[META_SUBRED]]+Tabla21[[#This Row],[META_DISTRITO]]</f>
        <v>23.999999999999996</v>
      </c>
      <c r="V44" s="29">
        <f>+Tabla21[[#This Row],[META_NORTE]]-Tabla21[[#This Row],[META_TOTAL]]</f>
        <v>0</v>
      </c>
      <c r="W44" s="30">
        <f>+Tabla21[[#This Row],[VALOR UNITARIO]]*Tabla21[[#This Row],[META_USAQUEN]]</f>
        <v>517327.79039999994</v>
      </c>
      <c r="X44" s="31">
        <f>+Tabla21[[#This Row],[META_ENGATIVA]]*Tabla21[[#This Row],[VALOR UNITARIO]]</f>
        <v>2261889.2711999998</v>
      </c>
      <c r="Y44" s="31">
        <f>+Tabla21[[#This Row],[META_SUBA]]*Tabla21[[#This Row],[VALOR UNITARIO]]</f>
        <v>1521005.6591999999</v>
      </c>
      <c r="Z44" s="31">
        <f>+Tabla21[[#This Row],[META_CHAPINERO]]*Tabla21[[#This Row],[VALOR UNITARIO]]</f>
        <v>398579.89439999999</v>
      </c>
      <c r="AA44" s="31">
        <f>+Tabla21[[#This Row],[META_BARRIOS_UNIDOS]]*Tabla21[[#This Row],[VALOR UNITARIO]]</f>
        <v>202387.71839999998</v>
      </c>
      <c r="AB44" s="31">
        <f>+Tabla21[[#This Row],[META_TEUSAQUILLO]]*Tabla21[[#This Row],[VALOR UNITARIO]]</f>
        <v>261761.66640000002</v>
      </c>
      <c r="AC44" s="31">
        <f>+Tabla21[[#This Row],[META_SUBRED]]*Tabla21[[#This Row],[VALOR UNITARIO]]</f>
        <v>0</v>
      </c>
      <c r="AD44" s="32">
        <f>+Tabla21[[#This Row],[META_DISTRITO]]*Tabla21[[#This Row],[VALOR UNITARIO]]</f>
        <v>0</v>
      </c>
      <c r="AE44" s="30">
        <f>SUM(Tabla21[[#This Row],[$_USAQUEN]:[$_DISTRITO]])</f>
        <v>5162951.9999999991</v>
      </c>
      <c r="AF44" s="32">
        <f>+Tabla21[[#This Row],[$_NORTE]]-Tabla21[[#This Row],[$_TOTAL]]</f>
        <v>0</v>
      </c>
    </row>
    <row r="45" spans="1:32" ht="39" hidden="1" thickTop="1">
      <c r="A45" s="19" t="s">
        <v>73</v>
      </c>
      <c r="B45" s="20" t="s">
        <v>74</v>
      </c>
      <c r="C45" s="20" t="s">
        <v>75</v>
      </c>
      <c r="D45" s="21">
        <v>32</v>
      </c>
      <c r="E45" s="20" t="s">
        <v>98</v>
      </c>
      <c r="F45" s="20" t="s">
        <v>80</v>
      </c>
      <c r="G45" s="19" t="s">
        <v>78</v>
      </c>
      <c r="H45" s="19" t="s">
        <v>50</v>
      </c>
      <c r="I45" s="19" t="s">
        <v>65</v>
      </c>
      <c r="J45" s="22">
        <v>281078</v>
      </c>
      <c r="K45" s="5">
        <v>440.0000035577313</v>
      </c>
      <c r="L45" s="22">
        <f>+Tabla21[[#This Row],[VALOR UNITARIO]]*Tabla21[[#This Row],[META_NORTE]]</f>
        <v>123674321</v>
      </c>
      <c r="M45" s="41">
        <f>+Tabla21[[#This Row],[META_NORTE]]*10.02/100</f>
        <v>44.08800035648467</v>
      </c>
      <c r="N45" s="42">
        <f>+Tabla21[[#This Row],[META_NORTE]]*43.81/100</f>
        <v>192.76400155864209</v>
      </c>
      <c r="O45" s="42">
        <f>+Tabla21[[#This Row],[META_NORTE]]*29.46/100</f>
        <v>129.62400104810763</v>
      </c>
      <c r="P45" s="42">
        <f>+Tabla21[[#This Row],[META_NORTE]]*7.72/100</f>
        <v>33.968000274656859</v>
      </c>
      <c r="Q45" s="42">
        <f>+Tabla21[[#This Row],[META_NORTE]]*3.92/100</f>
        <v>17.248000139463066</v>
      </c>
      <c r="R45" s="42">
        <f>+Tabla21[[#This Row],[META_NORTE]]*5.07/100</f>
        <v>22.308000180376979</v>
      </c>
      <c r="S45" s="39">
        <v>0</v>
      </c>
      <c r="T45" s="40">
        <v>0</v>
      </c>
      <c r="U45" s="28">
        <f>+Tabla21[[#This Row],[META_USAQUEN]]+Tabla21[[#This Row],[META_ENGATIVA]]+Tabla21[[#This Row],[META_SUBA]]+Tabla21[[#This Row],[META_CHAPINERO]]+Tabla21[[#This Row],[META_BARRIOS_UNIDOS]]+Tabla21[[#This Row],[META_TEUSAQUILLO]]+Tabla21[[#This Row],[META_SUBRED]]+Tabla21[[#This Row],[META_DISTRITO]]</f>
        <v>440.00000355773125</v>
      </c>
      <c r="V45" s="29">
        <f>+Tabla21[[#This Row],[META_NORTE]]-Tabla21[[#This Row],[META_TOTAL]]</f>
        <v>0</v>
      </c>
      <c r="W45" s="30">
        <f>+Tabla21[[#This Row],[VALOR UNITARIO]]*Tabla21[[#This Row],[META_USAQUEN]]</f>
        <v>12392166.964199997</v>
      </c>
      <c r="X45" s="31">
        <f>+Tabla21[[#This Row],[META_ENGATIVA]]*Tabla21[[#This Row],[VALOR UNITARIO]]</f>
        <v>54181720.030100003</v>
      </c>
      <c r="Y45" s="31">
        <f>+Tabla21[[#This Row],[META_SUBA]]*Tabla21[[#This Row],[VALOR UNITARIO]]</f>
        <v>36434454.966599993</v>
      </c>
      <c r="Z45" s="31">
        <f>+Tabla21[[#This Row],[META_CHAPINERO]]*Tabla21[[#This Row],[VALOR UNITARIO]]</f>
        <v>9547657.5811999999</v>
      </c>
      <c r="AA45" s="31">
        <f>+Tabla21[[#This Row],[META_BARRIOS_UNIDOS]]*Tabla21[[#This Row],[VALOR UNITARIO]]</f>
        <v>4848033.3832</v>
      </c>
      <c r="AB45" s="31">
        <f>+Tabla21[[#This Row],[META_TEUSAQUILLO]]*Tabla21[[#This Row],[VALOR UNITARIO]]</f>
        <v>6270288.0747000007</v>
      </c>
      <c r="AC45" s="31">
        <f>+Tabla21[[#This Row],[META_SUBRED]]*Tabla21[[#This Row],[VALOR UNITARIO]]</f>
        <v>0</v>
      </c>
      <c r="AD45" s="32">
        <f>+Tabla21[[#This Row],[META_DISTRITO]]*Tabla21[[#This Row],[VALOR UNITARIO]]</f>
        <v>0</v>
      </c>
      <c r="AE45" s="30">
        <f>SUM(Tabla21[[#This Row],[$_USAQUEN]:[$_DISTRITO]])</f>
        <v>123674321</v>
      </c>
      <c r="AF45" s="32">
        <f>+Tabla21[[#This Row],[$_NORTE]]-Tabla21[[#This Row],[$_TOTAL]]</f>
        <v>0</v>
      </c>
    </row>
    <row r="46" spans="1:32" ht="51.75" hidden="1" thickTop="1">
      <c r="A46" s="19" t="s">
        <v>73</v>
      </c>
      <c r="B46" s="20" t="s">
        <v>74</v>
      </c>
      <c r="C46" s="20" t="s">
        <v>75</v>
      </c>
      <c r="D46" s="21">
        <v>33</v>
      </c>
      <c r="E46" s="20" t="s">
        <v>99</v>
      </c>
      <c r="F46" s="20" t="s">
        <v>88</v>
      </c>
      <c r="G46" s="19" t="s">
        <v>100</v>
      </c>
      <c r="H46" s="19" t="s">
        <v>50</v>
      </c>
      <c r="I46" s="19" t="s">
        <v>47</v>
      </c>
      <c r="J46" s="22">
        <v>1094110</v>
      </c>
      <c r="K46" s="5">
        <v>18</v>
      </c>
      <c r="L46" s="22">
        <f>+Tabla21[[#This Row],[VALOR UNITARIO]]*Tabla21[[#This Row],[META_NORTE]]</f>
        <v>19693980</v>
      </c>
      <c r="M46" s="41">
        <f>+Tabla21[[#This Row],[META_NORTE]]*10.02/100</f>
        <v>1.8035999999999999</v>
      </c>
      <c r="N46" s="42">
        <f>+Tabla21[[#This Row],[META_NORTE]]*43.81/100</f>
        <v>7.8858000000000006</v>
      </c>
      <c r="O46" s="42">
        <f>+Tabla21[[#This Row],[META_NORTE]]*29.46/100</f>
        <v>5.3027999999999995</v>
      </c>
      <c r="P46" s="42">
        <f>+Tabla21[[#This Row],[META_NORTE]]*7.72/100</f>
        <v>1.3896000000000002</v>
      </c>
      <c r="Q46" s="42">
        <f>+Tabla21[[#This Row],[META_NORTE]]*3.92/100</f>
        <v>0.7056</v>
      </c>
      <c r="R46" s="42">
        <f>+Tabla21[[#This Row],[META_NORTE]]*5.07/100</f>
        <v>0.91260000000000008</v>
      </c>
      <c r="S46" s="39">
        <v>0</v>
      </c>
      <c r="T46" s="40">
        <v>0</v>
      </c>
      <c r="U46" s="28">
        <f>+Tabla21[[#This Row],[META_USAQUEN]]+Tabla21[[#This Row],[META_ENGATIVA]]+Tabla21[[#This Row],[META_SUBA]]+Tabla21[[#This Row],[META_CHAPINERO]]+Tabla21[[#This Row],[META_BARRIOS_UNIDOS]]+Tabla21[[#This Row],[META_TEUSAQUILLO]]+Tabla21[[#This Row],[META_SUBRED]]+Tabla21[[#This Row],[META_DISTRITO]]</f>
        <v>18.000000000000004</v>
      </c>
      <c r="V46" s="29">
        <f>+Tabla21[[#This Row],[META_NORTE]]-Tabla21[[#This Row],[META_TOTAL]]</f>
        <v>0</v>
      </c>
      <c r="W46" s="30">
        <f>+Tabla21[[#This Row],[VALOR UNITARIO]]*Tabla21[[#This Row],[META_USAQUEN]]</f>
        <v>1973336.7959999999</v>
      </c>
      <c r="X46" s="31">
        <f>+Tabla21[[#This Row],[META_ENGATIVA]]*Tabla21[[#This Row],[VALOR UNITARIO]]</f>
        <v>8627932.6380000003</v>
      </c>
      <c r="Y46" s="31">
        <f>+Tabla21[[#This Row],[META_SUBA]]*Tabla21[[#This Row],[VALOR UNITARIO]]</f>
        <v>5801846.5079999994</v>
      </c>
      <c r="Z46" s="31">
        <f>+Tabla21[[#This Row],[META_CHAPINERO]]*Tabla21[[#This Row],[VALOR UNITARIO]]</f>
        <v>1520375.2560000003</v>
      </c>
      <c r="AA46" s="31">
        <f>+Tabla21[[#This Row],[META_BARRIOS_UNIDOS]]*Tabla21[[#This Row],[VALOR UNITARIO]]</f>
        <v>772004.01600000006</v>
      </c>
      <c r="AB46" s="31">
        <f>+Tabla21[[#This Row],[META_TEUSAQUILLO]]*Tabla21[[#This Row],[VALOR UNITARIO]]</f>
        <v>998484.78600000008</v>
      </c>
      <c r="AC46" s="31">
        <f>+Tabla21[[#This Row],[META_SUBRED]]*Tabla21[[#This Row],[VALOR UNITARIO]]</f>
        <v>0</v>
      </c>
      <c r="AD46" s="32">
        <f>+Tabla21[[#This Row],[META_DISTRITO]]*Tabla21[[#This Row],[VALOR UNITARIO]]</f>
        <v>0</v>
      </c>
      <c r="AE46" s="30">
        <f>SUM(Tabla21[[#This Row],[$_USAQUEN]:[$_DISTRITO]])</f>
        <v>19693979.999999996</v>
      </c>
      <c r="AF46" s="32">
        <f>+Tabla21[[#This Row],[$_NORTE]]-Tabla21[[#This Row],[$_TOTAL]]</f>
        <v>0</v>
      </c>
    </row>
    <row r="47" spans="1:32" ht="51.75" hidden="1" thickTop="1">
      <c r="A47" s="19" t="s">
        <v>73</v>
      </c>
      <c r="B47" s="20" t="s">
        <v>74</v>
      </c>
      <c r="C47" s="20" t="s">
        <v>101</v>
      </c>
      <c r="D47" s="21">
        <v>34</v>
      </c>
      <c r="E47" s="20" t="s">
        <v>102</v>
      </c>
      <c r="F47" s="20" t="s">
        <v>77</v>
      </c>
      <c r="G47" s="19" t="s">
        <v>78</v>
      </c>
      <c r="H47" s="19" t="s">
        <v>50</v>
      </c>
      <c r="I47" s="19" t="s">
        <v>47</v>
      </c>
      <c r="J47" s="22">
        <v>161342</v>
      </c>
      <c r="K47" s="5">
        <v>144</v>
      </c>
      <c r="L47" s="22">
        <f>+Tabla21[[#This Row],[VALOR UNITARIO]]*Tabla21[[#This Row],[META_NORTE]]</f>
        <v>23233248</v>
      </c>
      <c r="M47" s="41">
        <f>+Tabla21[[#This Row],[META_NORTE]]*10.02/100</f>
        <v>14.428799999999999</v>
      </c>
      <c r="N47" s="42">
        <f>+Tabla21[[#This Row],[META_NORTE]]*43.81/100</f>
        <v>63.086400000000005</v>
      </c>
      <c r="O47" s="42">
        <f>+Tabla21[[#This Row],[META_NORTE]]*29.46/100</f>
        <v>42.422399999999996</v>
      </c>
      <c r="P47" s="42">
        <f>+Tabla21[[#This Row],[META_NORTE]]*7.72/100</f>
        <v>11.116800000000001</v>
      </c>
      <c r="Q47" s="42">
        <f>+Tabla21[[#This Row],[META_NORTE]]*3.92/100</f>
        <v>5.6448</v>
      </c>
      <c r="R47" s="42">
        <f>+Tabla21[[#This Row],[META_NORTE]]*5.07/100</f>
        <v>7.3008000000000006</v>
      </c>
      <c r="S47" s="39">
        <v>0</v>
      </c>
      <c r="T47" s="40">
        <v>0</v>
      </c>
      <c r="U47" s="28">
        <f>+Tabla21[[#This Row],[META_USAQUEN]]+Tabla21[[#This Row],[META_ENGATIVA]]+Tabla21[[#This Row],[META_SUBA]]+Tabla21[[#This Row],[META_CHAPINERO]]+Tabla21[[#This Row],[META_BARRIOS_UNIDOS]]+Tabla21[[#This Row],[META_TEUSAQUILLO]]+Tabla21[[#This Row],[META_SUBRED]]+Tabla21[[#This Row],[META_DISTRITO]]</f>
        <v>144.00000000000003</v>
      </c>
      <c r="V47" s="29">
        <f>+Tabla21[[#This Row],[META_NORTE]]-Tabla21[[#This Row],[META_TOTAL]]</f>
        <v>0</v>
      </c>
      <c r="W47" s="30">
        <f>+Tabla21[[#This Row],[VALOR UNITARIO]]*Tabla21[[#This Row],[META_USAQUEN]]</f>
        <v>2327971.4495999999</v>
      </c>
      <c r="X47" s="31">
        <f>+Tabla21[[#This Row],[META_ENGATIVA]]*Tabla21[[#This Row],[VALOR UNITARIO]]</f>
        <v>10178485.948800001</v>
      </c>
      <c r="Y47" s="31">
        <f>+Tabla21[[#This Row],[META_SUBA]]*Tabla21[[#This Row],[VALOR UNITARIO]]</f>
        <v>6844514.860799999</v>
      </c>
      <c r="Z47" s="31">
        <f>+Tabla21[[#This Row],[META_CHAPINERO]]*Tabla21[[#This Row],[VALOR UNITARIO]]</f>
        <v>1793606.7456000003</v>
      </c>
      <c r="AA47" s="31">
        <f>+Tabla21[[#This Row],[META_BARRIOS_UNIDOS]]*Tabla21[[#This Row],[VALOR UNITARIO]]</f>
        <v>910743.32160000002</v>
      </c>
      <c r="AB47" s="31">
        <f>+Tabla21[[#This Row],[META_TEUSAQUILLO]]*Tabla21[[#This Row],[VALOR UNITARIO]]</f>
        <v>1177925.6736000001</v>
      </c>
      <c r="AC47" s="31">
        <f>+Tabla21[[#This Row],[META_SUBRED]]*Tabla21[[#This Row],[VALOR UNITARIO]]</f>
        <v>0</v>
      </c>
      <c r="AD47" s="32">
        <f>+Tabla21[[#This Row],[META_DISTRITO]]*Tabla21[[#This Row],[VALOR UNITARIO]]</f>
        <v>0</v>
      </c>
      <c r="AE47" s="30">
        <f>SUM(Tabla21[[#This Row],[$_USAQUEN]:[$_DISTRITO]])</f>
        <v>23233248</v>
      </c>
      <c r="AF47" s="32">
        <f>+Tabla21[[#This Row],[$_NORTE]]-Tabla21[[#This Row],[$_TOTAL]]</f>
        <v>0</v>
      </c>
    </row>
    <row r="48" spans="1:32" ht="26.25" hidden="1" thickTop="1">
      <c r="A48" s="19" t="s">
        <v>73</v>
      </c>
      <c r="B48" s="20" t="s">
        <v>74</v>
      </c>
      <c r="C48" s="20" t="s">
        <v>75</v>
      </c>
      <c r="D48" s="21">
        <v>35</v>
      </c>
      <c r="E48" s="20" t="s">
        <v>104</v>
      </c>
      <c r="F48" s="20" t="s">
        <v>77</v>
      </c>
      <c r="G48" s="19" t="s">
        <v>78</v>
      </c>
      <c r="H48" s="19" t="s">
        <v>50</v>
      </c>
      <c r="I48" s="19" t="s">
        <v>47</v>
      </c>
      <c r="J48" s="22">
        <v>215123</v>
      </c>
      <c r="K48" s="5">
        <v>180</v>
      </c>
      <c r="L48" s="22">
        <f>+Tabla21[[#This Row],[VALOR UNITARIO]]*Tabla21[[#This Row],[META_NORTE]]</f>
        <v>38722140</v>
      </c>
      <c r="M48" s="41">
        <f>+Tabla21[[#This Row],[META_NORTE]]*10.02/100</f>
        <v>18.035999999999998</v>
      </c>
      <c r="N48" s="42">
        <f>+Tabla21[[#This Row],[META_NORTE]]*43.81/100</f>
        <v>78.858000000000004</v>
      </c>
      <c r="O48" s="42">
        <f>+Tabla21[[#This Row],[META_NORTE]]*29.46/100</f>
        <v>53.027999999999999</v>
      </c>
      <c r="P48" s="42">
        <f>+Tabla21[[#This Row],[META_NORTE]]*7.72/100</f>
        <v>13.895999999999999</v>
      </c>
      <c r="Q48" s="42">
        <f>+Tabla21[[#This Row],[META_NORTE]]*3.92/100</f>
        <v>7.056</v>
      </c>
      <c r="R48" s="42">
        <f>+Tabla21[[#This Row],[META_NORTE]]*5.07/100</f>
        <v>9.1259999999999994</v>
      </c>
      <c r="S48" s="39">
        <v>0</v>
      </c>
      <c r="T48" s="40">
        <v>0</v>
      </c>
      <c r="U48" s="28">
        <f>+Tabla21[[#This Row],[META_USAQUEN]]+Tabla21[[#This Row],[META_ENGATIVA]]+Tabla21[[#This Row],[META_SUBA]]+Tabla21[[#This Row],[META_CHAPINERO]]+Tabla21[[#This Row],[META_BARRIOS_UNIDOS]]+Tabla21[[#This Row],[META_TEUSAQUILLO]]+Tabla21[[#This Row],[META_SUBRED]]+Tabla21[[#This Row],[META_DISTRITO]]</f>
        <v>180</v>
      </c>
      <c r="V48" s="29">
        <f>+Tabla21[[#This Row],[META_NORTE]]-Tabla21[[#This Row],[META_TOTAL]]</f>
        <v>0</v>
      </c>
      <c r="W48" s="30">
        <f>+Tabla21[[#This Row],[VALOR UNITARIO]]*Tabla21[[#This Row],[META_USAQUEN]]</f>
        <v>3879958.4279999994</v>
      </c>
      <c r="X48" s="31">
        <f>+Tabla21[[#This Row],[META_ENGATIVA]]*Tabla21[[#This Row],[VALOR UNITARIO]]</f>
        <v>16964169.534000002</v>
      </c>
      <c r="Y48" s="31">
        <f>+Tabla21[[#This Row],[META_SUBA]]*Tabla21[[#This Row],[VALOR UNITARIO]]</f>
        <v>11407542.444</v>
      </c>
      <c r="Z48" s="31">
        <f>+Tabla21[[#This Row],[META_CHAPINERO]]*Tabla21[[#This Row],[VALOR UNITARIO]]</f>
        <v>2989349.2079999996</v>
      </c>
      <c r="AA48" s="31">
        <f>+Tabla21[[#This Row],[META_BARRIOS_UNIDOS]]*Tabla21[[#This Row],[VALOR UNITARIO]]</f>
        <v>1517907.888</v>
      </c>
      <c r="AB48" s="31">
        <f>+Tabla21[[#This Row],[META_TEUSAQUILLO]]*Tabla21[[#This Row],[VALOR UNITARIO]]</f>
        <v>1963212.4979999999</v>
      </c>
      <c r="AC48" s="31">
        <f>+Tabla21[[#This Row],[META_SUBRED]]*Tabla21[[#This Row],[VALOR UNITARIO]]</f>
        <v>0</v>
      </c>
      <c r="AD48" s="32">
        <f>+Tabla21[[#This Row],[META_DISTRITO]]*Tabla21[[#This Row],[VALOR UNITARIO]]</f>
        <v>0</v>
      </c>
      <c r="AE48" s="30">
        <f>SUM(Tabla21[[#This Row],[$_USAQUEN]:[$_DISTRITO]])</f>
        <v>38722140</v>
      </c>
      <c r="AF48" s="32">
        <f>+Tabla21[[#This Row],[$_NORTE]]-Tabla21[[#This Row],[$_TOTAL]]</f>
        <v>0</v>
      </c>
    </row>
    <row r="49" spans="1:32" ht="26.25" hidden="1" thickTop="1">
      <c r="A49" s="19" t="s">
        <v>73</v>
      </c>
      <c r="B49" s="20" t="s">
        <v>74</v>
      </c>
      <c r="C49" s="20" t="s">
        <v>75</v>
      </c>
      <c r="D49" s="21">
        <v>36</v>
      </c>
      <c r="E49" s="20" t="s">
        <v>105</v>
      </c>
      <c r="F49" s="20" t="s">
        <v>77</v>
      </c>
      <c r="G49" s="19" t="s">
        <v>78</v>
      </c>
      <c r="H49" s="19" t="s">
        <v>67</v>
      </c>
      <c r="I49" s="19" t="s">
        <v>47</v>
      </c>
      <c r="J49" s="22">
        <v>140539</v>
      </c>
      <c r="K49" s="5">
        <v>96</v>
      </c>
      <c r="L49" s="22">
        <f>+Tabla21[[#This Row],[VALOR UNITARIO]]*Tabla21[[#This Row],[META_NORTE]]</f>
        <v>13491744</v>
      </c>
      <c r="M49" s="41">
        <v>0</v>
      </c>
      <c r="N49" s="42">
        <v>0</v>
      </c>
      <c r="O49" s="42">
        <v>0</v>
      </c>
      <c r="P49" s="42">
        <v>0</v>
      </c>
      <c r="Q49" s="42">
        <v>0</v>
      </c>
      <c r="R49" s="42">
        <v>0</v>
      </c>
      <c r="S49" s="39">
        <v>96</v>
      </c>
      <c r="T49" s="40">
        <v>0</v>
      </c>
      <c r="U49" s="28">
        <f>+Tabla21[[#This Row],[META_USAQUEN]]+Tabla21[[#This Row],[META_ENGATIVA]]+Tabla21[[#This Row],[META_SUBA]]+Tabla21[[#This Row],[META_CHAPINERO]]+Tabla21[[#This Row],[META_BARRIOS_UNIDOS]]+Tabla21[[#This Row],[META_TEUSAQUILLO]]+Tabla21[[#This Row],[META_SUBRED]]+Tabla21[[#This Row],[META_DISTRITO]]</f>
        <v>96</v>
      </c>
      <c r="V49" s="29">
        <f>+Tabla21[[#This Row],[META_NORTE]]-Tabla21[[#This Row],[META_TOTAL]]</f>
        <v>0</v>
      </c>
      <c r="W49" s="30">
        <f>+Tabla21[[#This Row],[VALOR UNITARIO]]*Tabla21[[#This Row],[META_USAQUEN]]</f>
        <v>0</v>
      </c>
      <c r="X49" s="31">
        <f>+Tabla21[[#This Row],[META_ENGATIVA]]*Tabla21[[#This Row],[VALOR UNITARIO]]</f>
        <v>0</v>
      </c>
      <c r="Y49" s="31">
        <f>+Tabla21[[#This Row],[META_SUBA]]*Tabla21[[#This Row],[VALOR UNITARIO]]</f>
        <v>0</v>
      </c>
      <c r="Z49" s="31">
        <f>+Tabla21[[#This Row],[META_CHAPINERO]]*Tabla21[[#This Row],[VALOR UNITARIO]]</f>
        <v>0</v>
      </c>
      <c r="AA49" s="31">
        <f>+Tabla21[[#This Row],[META_BARRIOS_UNIDOS]]*Tabla21[[#This Row],[VALOR UNITARIO]]</f>
        <v>0</v>
      </c>
      <c r="AB49" s="31">
        <f>+Tabla21[[#This Row],[META_TEUSAQUILLO]]*Tabla21[[#This Row],[VALOR UNITARIO]]</f>
        <v>0</v>
      </c>
      <c r="AC49" s="31">
        <f>+Tabla21[[#This Row],[META_SUBRED]]*Tabla21[[#This Row],[VALOR UNITARIO]]</f>
        <v>13491744</v>
      </c>
      <c r="AD49" s="32">
        <f>+Tabla21[[#This Row],[META_DISTRITO]]*Tabla21[[#This Row],[VALOR UNITARIO]]</f>
        <v>0</v>
      </c>
      <c r="AE49" s="30">
        <f>SUM(Tabla21[[#This Row],[$_USAQUEN]:[$_DISTRITO]])</f>
        <v>13491744</v>
      </c>
      <c r="AF49" s="32">
        <f>+Tabla21[[#This Row],[$_NORTE]]-Tabla21[[#This Row],[$_TOTAL]]</f>
        <v>0</v>
      </c>
    </row>
    <row r="50" spans="1:32" ht="39" hidden="1" thickTop="1">
      <c r="A50" s="19" t="s">
        <v>73</v>
      </c>
      <c r="B50" s="20" t="s">
        <v>74</v>
      </c>
      <c r="C50" s="20" t="s">
        <v>75</v>
      </c>
      <c r="D50" s="21">
        <v>37</v>
      </c>
      <c r="E50" s="20" t="s">
        <v>106</v>
      </c>
      <c r="F50" s="20" t="s">
        <v>77</v>
      </c>
      <c r="G50" s="19" t="s">
        <v>78</v>
      </c>
      <c r="H50" s="19" t="s">
        <v>67</v>
      </c>
      <c r="I50" s="19" t="s">
        <v>47</v>
      </c>
      <c r="J50" s="22">
        <v>74584</v>
      </c>
      <c r="K50" s="5">
        <v>576</v>
      </c>
      <c r="L50" s="22">
        <f>+Tabla21[[#This Row],[VALOR UNITARIO]]*Tabla21[[#This Row],[META_NORTE]]</f>
        <v>42960384</v>
      </c>
      <c r="M50" s="41">
        <v>0</v>
      </c>
      <c r="N50" s="42">
        <v>0</v>
      </c>
      <c r="O50" s="42">
        <v>0</v>
      </c>
      <c r="P50" s="42">
        <v>0</v>
      </c>
      <c r="Q50" s="42">
        <v>0</v>
      </c>
      <c r="R50" s="42">
        <v>0</v>
      </c>
      <c r="S50" s="39">
        <v>576</v>
      </c>
      <c r="T50" s="40">
        <v>0</v>
      </c>
      <c r="U50" s="28">
        <f>+Tabla21[[#This Row],[META_USAQUEN]]+Tabla21[[#This Row],[META_ENGATIVA]]+Tabla21[[#This Row],[META_SUBA]]+Tabla21[[#This Row],[META_CHAPINERO]]+Tabla21[[#This Row],[META_BARRIOS_UNIDOS]]+Tabla21[[#This Row],[META_TEUSAQUILLO]]+Tabla21[[#This Row],[META_SUBRED]]+Tabla21[[#This Row],[META_DISTRITO]]</f>
        <v>576</v>
      </c>
      <c r="V50" s="29">
        <f>+Tabla21[[#This Row],[META_NORTE]]-Tabla21[[#This Row],[META_TOTAL]]</f>
        <v>0</v>
      </c>
      <c r="W50" s="30">
        <f>+Tabla21[[#This Row],[VALOR UNITARIO]]*Tabla21[[#This Row],[META_USAQUEN]]</f>
        <v>0</v>
      </c>
      <c r="X50" s="31">
        <f>+Tabla21[[#This Row],[META_ENGATIVA]]*Tabla21[[#This Row],[VALOR UNITARIO]]</f>
        <v>0</v>
      </c>
      <c r="Y50" s="31">
        <f>+Tabla21[[#This Row],[META_SUBA]]*Tabla21[[#This Row],[VALOR UNITARIO]]</f>
        <v>0</v>
      </c>
      <c r="Z50" s="31">
        <f>+Tabla21[[#This Row],[META_CHAPINERO]]*Tabla21[[#This Row],[VALOR UNITARIO]]</f>
        <v>0</v>
      </c>
      <c r="AA50" s="31">
        <f>+Tabla21[[#This Row],[META_BARRIOS_UNIDOS]]*Tabla21[[#This Row],[VALOR UNITARIO]]</f>
        <v>0</v>
      </c>
      <c r="AB50" s="31">
        <f>+Tabla21[[#This Row],[META_TEUSAQUILLO]]*Tabla21[[#This Row],[VALOR UNITARIO]]</f>
        <v>0</v>
      </c>
      <c r="AC50" s="31">
        <f>+Tabla21[[#This Row],[META_SUBRED]]*Tabla21[[#This Row],[VALOR UNITARIO]]</f>
        <v>42960384</v>
      </c>
      <c r="AD50" s="32">
        <f>+Tabla21[[#This Row],[META_DISTRITO]]*Tabla21[[#This Row],[VALOR UNITARIO]]</f>
        <v>0</v>
      </c>
      <c r="AE50" s="30">
        <f>SUM(Tabla21[[#This Row],[$_USAQUEN]:[$_DISTRITO]])</f>
        <v>42960384</v>
      </c>
      <c r="AF50" s="32">
        <f>+Tabla21[[#This Row],[$_NORTE]]-Tabla21[[#This Row],[$_TOTAL]]</f>
        <v>0</v>
      </c>
    </row>
    <row r="51" spans="1:32" ht="39" hidden="1" thickTop="1">
      <c r="A51" s="19" t="s">
        <v>73</v>
      </c>
      <c r="B51" s="20" t="s">
        <v>74</v>
      </c>
      <c r="C51" s="20" t="s">
        <v>75</v>
      </c>
      <c r="D51" s="21">
        <v>38</v>
      </c>
      <c r="E51" s="20" t="s">
        <v>107</v>
      </c>
      <c r="F51" s="20" t="s">
        <v>77</v>
      </c>
      <c r="G51" s="19" t="s">
        <v>78</v>
      </c>
      <c r="H51" s="19" t="s">
        <v>50</v>
      </c>
      <c r="I51" s="19" t="s">
        <v>47</v>
      </c>
      <c r="J51" s="22">
        <v>355662</v>
      </c>
      <c r="K51" s="5">
        <v>120</v>
      </c>
      <c r="L51" s="22">
        <f>+Tabla21[[#This Row],[VALOR UNITARIO]]*Tabla21[[#This Row],[META_NORTE]]</f>
        <v>42679440</v>
      </c>
      <c r="M51" s="41">
        <f>+Tabla21[[#This Row],[META_NORTE]]*10.02/100</f>
        <v>12.023999999999999</v>
      </c>
      <c r="N51" s="42">
        <f>+Tabla21[[#This Row],[META_NORTE]]*43.81/100</f>
        <v>52.57200000000001</v>
      </c>
      <c r="O51" s="42">
        <f>+Tabla21[[#This Row],[META_NORTE]]*29.46/100</f>
        <v>35.352000000000004</v>
      </c>
      <c r="P51" s="42">
        <f>+Tabla21[[#This Row],[META_NORTE]]*7.72/100</f>
        <v>9.2639999999999993</v>
      </c>
      <c r="Q51" s="42">
        <f>+Tabla21[[#This Row],[META_NORTE]]*3.92/100</f>
        <v>4.7039999999999997</v>
      </c>
      <c r="R51" s="42">
        <f>+Tabla21[[#This Row],[META_NORTE]]*5.07/100</f>
        <v>6.0840000000000005</v>
      </c>
      <c r="S51" s="39">
        <v>0</v>
      </c>
      <c r="T51" s="40">
        <v>0</v>
      </c>
      <c r="U51" s="28">
        <f>+Tabla21[[#This Row],[META_USAQUEN]]+Tabla21[[#This Row],[META_ENGATIVA]]+Tabla21[[#This Row],[META_SUBA]]+Tabla21[[#This Row],[META_CHAPINERO]]+Tabla21[[#This Row],[META_BARRIOS_UNIDOS]]+Tabla21[[#This Row],[META_TEUSAQUILLO]]+Tabla21[[#This Row],[META_SUBRED]]+Tabla21[[#This Row],[META_DISTRITO]]</f>
        <v>120</v>
      </c>
      <c r="V51" s="29">
        <f>+Tabla21[[#This Row],[META_NORTE]]-Tabla21[[#This Row],[META_TOTAL]]</f>
        <v>0</v>
      </c>
      <c r="W51" s="30">
        <f>+Tabla21[[#This Row],[VALOR UNITARIO]]*Tabla21[[#This Row],[META_USAQUEN]]</f>
        <v>4276479.8879999993</v>
      </c>
      <c r="X51" s="31">
        <f>+Tabla21[[#This Row],[META_ENGATIVA]]*Tabla21[[#This Row],[VALOR UNITARIO]]</f>
        <v>18697862.664000005</v>
      </c>
      <c r="Y51" s="31">
        <f>+Tabla21[[#This Row],[META_SUBA]]*Tabla21[[#This Row],[VALOR UNITARIO]]</f>
        <v>12573363.024000002</v>
      </c>
      <c r="Z51" s="31">
        <f>+Tabla21[[#This Row],[META_CHAPINERO]]*Tabla21[[#This Row],[VALOR UNITARIO]]</f>
        <v>3294852.7679999997</v>
      </c>
      <c r="AA51" s="31">
        <f>+Tabla21[[#This Row],[META_BARRIOS_UNIDOS]]*Tabla21[[#This Row],[VALOR UNITARIO]]</f>
        <v>1673034.048</v>
      </c>
      <c r="AB51" s="31">
        <f>+Tabla21[[#This Row],[META_TEUSAQUILLO]]*Tabla21[[#This Row],[VALOR UNITARIO]]</f>
        <v>2163847.608</v>
      </c>
      <c r="AC51" s="31">
        <f>+Tabla21[[#This Row],[META_SUBRED]]*Tabla21[[#This Row],[VALOR UNITARIO]]</f>
        <v>0</v>
      </c>
      <c r="AD51" s="32">
        <f>+Tabla21[[#This Row],[META_DISTRITO]]*Tabla21[[#This Row],[VALOR UNITARIO]]</f>
        <v>0</v>
      </c>
      <c r="AE51" s="30">
        <f>SUM(Tabla21[[#This Row],[$_USAQUEN]:[$_DISTRITO]])</f>
        <v>42679440.000000007</v>
      </c>
      <c r="AF51" s="32">
        <f>+Tabla21[[#This Row],[$_NORTE]]-Tabla21[[#This Row],[$_TOTAL]]</f>
        <v>0</v>
      </c>
    </row>
    <row r="52" spans="1:32" ht="26.25" hidden="1" thickTop="1">
      <c r="A52" s="19" t="s">
        <v>73</v>
      </c>
      <c r="B52" s="20" t="s">
        <v>74</v>
      </c>
      <c r="C52" s="20" t="s">
        <v>75</v>
      </c>
      <c r="D52" s="21">
        <v>39</v>
      </c>
      <c r="E52" s="20" t="s">
        <v>109</v>
      </c>
      <c r="F52" s="20" t="s">
        <v>77</v>
      </c>
      <c r="G52" s="19" t="s">
        <v>78</v>
      </c>
      <c r="H52" s="19" t="s">
        <v>67</v>
      </c>
      <c r="I52" s="19" t="s">
        <v>47</v>
      </c>
      <c r="J52" s="22">
        <v>140539</v>
      </c>
      <c r="K52" s="5">
        <v>24</v>
      </c>
      <c r="L52" s="22">
        <f>+Tabla21[[#This Row],[VALOR UNITARIO]]*Tabla21[[#This Row],[META_NORTE]]</f>
        <v>3372936</v>
      </c>
      <c r="M52" s="41">
        <v>0</v>
      </c>
      <c r="N52" s="42">
        <v>0</v>
      </c>
      <c r="O52" s="42">
        <v>0</v>
      </c>
      <c r="P52" s="42">
        <v>0</v>
      </c>
      <c r="Q52" s="42">
        <v>0</v>
      </c>
      <c r="R52" s="42">
        <v>0</v>
      </c>
      <c r="S52" s="39">
        <v>24</v>
      </c>
      <c r="T52" s="40">
        <v>0</v>
      </c>
      <c r="U52" s="28">
        <f>+Tabla21[[#This Row],[META_USAQUEN]]+Tabla21[[#This Row],[META_ENGATIVA]]+Tabla21[[#This Row],[META_SUBA]]+Tabla21[[#This Row],[META_CHAPINERO]]+Tabla21[[#This Row],[META_BARRIOS_UNIDOS]]+Tabla21[[#This Row],[META_TEUSAQUILLO]]+Tabla21[[#This Row],[META_SUBRED]]+Tabla21[[#This Row],[META_DISTRITO]]</f>
        <v>24</v>
      </c>
      <c r="V52" s="29">
        <f>+Tabla21[[#This Row],[META_NORTE]]-Tabla21[[#This Row],[META_TOTAL]]</f>
        <v>0</v>
      </c>
      <c r="W52" s="30">
        <f>+Tabla21[[#This Row],[VALOR UNITARIO]]*Tabla21[[#This Row],[META_USAQUEN]]</f>
        <v>0</v>
      </c>
      <c r="X52" s="31">
        <f>+Tabla21[[#This Row],[META_ENGATIVA]]*Tabla21[[#This Row],[VALOR UNITARIO]]</f>
        <v>0</v>
      </c>
      <c r="Y52" s="31">
        <f>+Tabla21[[#This Row],[META_SUBA]]*Tabla21[[#This Row],[VALOR UNITARIO]]</f>
        <v>0</v>
      </c>
      <c r="Z52" s="31">
        <f>+Tabla21[[#This Row],[META_CHAPINERO]]*Tabla21[[#This Row],[VALOR UNITARIO]]</f>
        <v>0</v>
      </c>
      <c r="AA52" s="31">
        <f>+Tabla21[[#This Row],[META_BARRIOS_UNIDOS]]*Tabla21[[#This Row],[VALOR UNITARIO]]</f>
        <v>0</v>
      </c>
      <c r="AB52" s="31">
        <f>+Tabla21[[#This Row],[META_TEUSAQUILLO]]*Tabla21[[#This Row],[VALOR UNITARIO]]</f>
        <v>0</v>
      </c>
      <c r="AC52" s="31">
        <f>+Tabla21[[#This Row],[META_SUBRED]]*Tabla21[[#This Row],[VALOR UNITARIO]]</f>
        <v>3372936</v>
      </c>
      <c r="AD52" s="32">
        <f>+Tabla21[[#This Row],[META_DISTRITO]]*Tabla21[[#This Row],[VALOR UNITARIO]]</f>
        <v>0</v>
      </c>
      <c r="AE52" s="30">
        <f>SUM(Tabla21[[#This Row],[$_USAQUEN]:[$_DISTRITO]])</f>
        <v>3372936</v>
      </c>
      <c r="AF52" s="32">
        <f>+Tabla21[[#This Row],[$_NORTE]]-Tabla21[[#This Row],[$_TOTAL]]</f>
        <v>0</v>
      </c>
    </row>
    <row r="53" spans="1:32" ht="39" hidden="1" thickTop="1">
      <c r="A53" s="19" t="s">
        <v>73</v>
      </c>
      <c r="B53" s="20" t="s">
        <v>74</v>
      </c>
      <c r="C53" s="20" t="s">
        <v>75</v>
      </c>
      <c r="D53" s="21">
        <v>40</v>
      </c>
      <c r="E53" s="20" t="s">
        <v>110</v>
      </c>
      <c r="F53" s="20" t="s">
        <v>77</v>
      </c>
      <c r="G53" s="19" t="s">
        <v>78</v>
      </c>
      <c r="H53" s="19" t="s">
        <v>67</v>
      </c>
      <c r="I53" s="19" t="s">
        <v>47</v>
      </c>
      <c r="J53" s="22">
        <v>74584</v>
      </c>
      <c r="K53" s="5">
        <v>144</v>
      </c>
      <c r="L53" s="22">
        <f>+Tabla21[[#This Row],[VALOR UNITARIO]]*Tabla21[[#This Row],[META_NORTE]]</f>
        <v>10740096</v>
      </c>
      <c r="M53" s="41">
        <v>0</v>
      </c>
      <c r="N53" s="42">
        <v>0</v>
      </c>
      <c r="O53" s="42">
        <v>0</v>
      </c>
      <c r="P53" s="42">
        <v>0</v>
      </c>
      <c r="Q53" s="42">
        <v>0</v>
      </c>
      <c r="R53" s="42">
        <v>0</v>
      </c>
      <c r="S53" s="39">
        <v>144</v>
      </c>
      <c r="T53" s="40">
        <v>0</v>
      </c>
      <c r="U53" s="28">
        <f>+Tabla21[[#This Row],[META_USAQUEN]]+Tabla21[[#This Row],[META_ENGATIVA]]+Tabla21[[#This Row],[META_SUBA]]+Tabla21[[#This Row],[META_CHAPINERO]]+Tabla21[[#This Row],[META_BARRIOS_UNIDOS]]+Tabla21[[#This Row],[META_TEUSAQUILLO]]+Tabla21[[#This Row],[META_SUBRED]]+Tabla21[[#This Row],[META_DISTRITO]]</f>
        <v>144</v>
      </c>
      <c r="V53" s="29">
        <f>+Tabla21[[#This Row],[META_NORTE]]-Tabla21[[#This Row],[META_TOTAL]]</f>
        <v>0</v>
      </c>
      <c r="W53" s="30">
        <f>+Tabla21[[#This Row],[VALOR UNITARIO]]*Tabla21[[#This Row],[META_USAQUEN]]</f>
        <v>0</v>
      </c>
      <c r="X53" s="31">
        <f>+Tabla21[[#This Row],[META_ENGATIVA]]*Tabla21[[#This Row],[VALOR UNITARIO]]</f>
        <v>0</v>
      </c>
      <c r="Y53" s="31">
        <f>+Tabla21[[#This Row],[META_SUBA]]*Tabla21[[#This Row],[VALOR UNITARIO]]</f>
        <v>0</v>
      </c>
      <c r="Z53" s="31">
        <f>+Tabla21[[#This Row],[META_CHAPINERO]]*Tabla21[[#This Row],[VALOR UNITARIO]]</f>
        <v>0</v>
      </c>
      <c r="AA53" s="31">
        <f>+Tabla21[[#This Row],[META_BARRIOS_UNIDOS]]*Tabla21[[#This Row],[VALOR UNITARIO]]</f>
        <v>0</v>
      </c>
      <c r="AB53" s="31">
        <f>+Tabla21[[#This Row],[META_TEUSAQUILLO]]*Tabla21[[#This Row],[VALOR UNITARIO]]</f>
        <v>0</v>
      </c>
      <c r="AC53" s="31">
        <f>+Tabla21[[#This Row],[META_SUBRED]]*Tabla21[[#This Row],[VALOR UNITARIO]]</f>
        <v>10740096</v>
      </c>
      <c r="AD53" s="32">
        <f>+Tabla21[[#This Row],[META_DISTRITO]]*Tabla21[[#This Row],[VALOR UNITARIO]]</f>
        <v>0</v>
      </c>
      <c r="AE53" s="30">
        <f>SUM(Tabla21[[#This Row],[$_USAQUEN]:[$_DISTRITO]])</f>
        <v>10740096</v>
      </c>
      <c r="AF53" s="32">
        <f>+Tabla21[[#This Row],[$_NORTE]]-Tabla21[[#This Row],[$_TOTAL]]</f>
        <v>0</v>
      </c>
    </row>
    <row r="54" spans="1:32" ht="39" hidden="1" thickTop="1">
      <c r="A54" s="19" t="s">
        <v>73</v>
      </c>
      <c r="B54" s="20" t="s">
        <v>74</v>
      </c>
      <c r="C54" s="20" t="s">
        <v>111</v>
      </c>
      <c r="D54" s="21">
        <v>41</v>
      </c>
      <c r="E54" s="20" t="s">
        <v>112</v>
      </c>
      <c r="F54" s="20" t="s">
        <v>77</v>
      </c>
      <c r="G54" s="19" t="s">
        <v>113</v>
      </c>
      <c r="H54" s="19" t="s">
        <v>50</v>
      </c>
      <c r="I54" s="19" t="s">
        <v>47</v>
      </c>
      <c r="J54" s="22">
        <v>621332</v>
      </c>
      <c r="K54" s="5">
        <v>480.00000160944552</v>
      </c>
      <c r="L54" s="22">
        <f>+Tabla21[[#This Row],[VALOR UNITARIO]]*Tabla21[[#This Row],[META_NORTE]]</f>
        <v>298239361</v>
      </c>
      <c r="M54" s="41">
        <f>+Tabla21[[#This Row],[META_NORTE]]*10.02/100</f>
        <v>48.096000161266439</v>
      </c>
      <c r="N54" s="42">
        <f>+Tabla21[[#This Row],[META_NORTE]]*43.81/100</f>
        <v>210.28800070509809</v>
      </c>
      <c r="O54" s="42">
        <f>+Tabla21[[#This Row],[META_NORTE]]*29.46/100</f>
        <v>141.40800047414265</v>
      </c>
      <c r="P54" s="42">
        <f>+Tabla21[[#This Row],[META_NORTE]]*7.72/100</f>
        <v>37.056000124249195</v>
      </c>
      <c r="Q54" s="42">
        <f>+Tabla21[[#This Row],[META_NORTE]]*3.92/100</f>
        <v>18.816000063090264</v>
      </c>
      <c r="R54" s="42">
        <f>+Tabla21[[#This Row],[META_NORTE]]*5.07/100</f>
        <v>24.33600008159889</v>
      </c>
      <c r="S54" s="39">
        <v>0</v>
      </c>
      <c r="T54" s="40">
        <v>0</v>
      </c>
      <c r="U54" s="28">
        <f>+Tabla21[[#This Row],[META_USAQUEN]]+Tabla21[[#This Row],[META_ENGATIVA]]+Tabla21[[#This Row],[META_SUBA]]+Tabla21[[#This Row],[META_CHAPINERO]]+Tabla21[[#This Row],[META_BARRIOS_UNIDOS]]+Tabla21[[#This Row],[META_TEUSAQUILLO]]+Tabla21[[#This Row],[META_SUBRED]]+Tabla21[[#This Row],[META_DISTRITO]]</f>
        <v>480.00000160944558</v>
      </c>
      <c r="V54" s="29">
        <f>+Tabla21[[#This Row],[META_NORTE]]-Tabla21[[#This Row],[META_TOTAL]]</f>
        <v>0</v>
      </c>
      <c r="W54" s="30">
        <f>+Tabla21[[#This Row],[VALOR UNITARIO]]*Tabla21[[#This Row],[META_USAQUEN]]</f>
        <v>29883583.972199999</v>
      </c>
      <c r="X54" s="31">
        <f>+Tabla21[[#This Row],[META_ENGATIVA]]*Tabla21[[#This Row],[VALOR UNITARIO]]</f>
        <v>130658664.05410001</v>
      </c>
      <c r="Y54" s="31">
        <f>+Tabla21[[#This Row],[META_SUBA]]*Tabla21[[#This Row],[VALOR UNITARIO]]</f>
        <v>87861315.75060001</v>
      </c>
      <c r="Z54" s="31">
        <f>+Tabla21[[#This Row],[META_CHAPINERO]]*Tabla21[[#This Row],[VALOR UNITARIO]]</f>
        <v>23024078.669199999</v>
      </c>
      <c r="AA54" s="31">
        <f>+Tabla21[[#This Row],[META_BARRIOS_UNIDOS]]*Tabla21[[#This Row],[VALOR UNITARIO]]</f>
        <v>11690982.951200001</v>
      </c>
      <c r="AB54" s="31">
        <f>+Tabla21[[#This Row],[META_TEUSAQUILLO]]*Tabla21[[#This Row],[VALOR UNITARIO]]</f>
        <v>15120735.602700001</v>
      </c>
      <c r="AC54" s="31">
        <f>+Tabla21[[#This Row],[META_SUBRED]]*Tabla21[[#This Row],[VALOR UNITARIO]]</f>
        <v>0</v>
      </c>
      <c r="AD54" s="32">
        <f>+Tabla21[[#This Row],[META_DISTRITO]]*Tabla21[[#This Row],[VALOR UNITARIO]]</f>
        <v>0</v>
      </c>
      <c r="AE54" s="30">
        <f>SUM(Tabla21[[#This Row],[$_USAQUEN]:[$_DISTRITO]])</f>
        <v>298239361</v>
      </c>
      <c r="AF54" s="32">
        <f>+Tabla21[[#This Row],[$_NORTE]]-Tabla21[[#This Row],[$_TOTAL]]</f>
        <v>0</v>
      </c>
    </row>
    <row r="55" spans="1:32" ht="39" hidden="1" thickTop="1">
      <c r="A55" s="19" t="s">
        <v>73</v>
      </c>
      <c r="B55" s="20" t="s">
        <v>74</v>
      </c>
      <c r="C55" s="20" t="s">
        <v>75</v>
      </c>
      <c r="D55" s="21">
        <v>42</v>
      </c>
      <c r="E55" s="20" t="s">
        <v>114</v>
      </c>
      <c r="F55" s="20" t="s">
        <v>77</v>
      </c>
      <c r="G55" s="19" t="s">
        <v>113</v>
      </c>
      <c r="H55" s="19" t="s">
        <v>50</v>
      </c>
      <c r="I55" s="19" t="s">
        <v>47</v>
      </c>
      <c r="J55" s="22">
        <v>340253</v>
      </c>
      <c r="K55" s="5">
        <v>479.9999970610105</v>
      </c>
      <c r="L55" s="22">
        <f>+Tabla21[[#This Row],[VALOR UNITARIO]]*Tabla21[[#This Row],[META_NORTE]]</f>
        <v>163321439</v>
      </c>
      <c r="M55" s="41">
        <f>+Tabla21[[#This Row],[META_NORTE]]*10.02/100</f>
        <v>48.09599970551325</v>
      </c>
      <c r="N55" s="42">
        <f>+Tabla21[[#This Row],[META_NORTE]]*43.81/100</f>
        <v>210.2879987124287</v>
      </c>
      <c r="O55" s="42">
        <f>+Tabla21[[#This Row],[META_NORTE]]*29.46/100</f>
        <v>141.40799913417371</v>
      </c>
      <c r="P55" s="42">
        <f>+Tabla21[[#This Row],[META_NORTE]]*7.72/100</f>
        <v>37.05599977311001</v>
      </c>
      <c r="Q55" s="42">
        <f>+Tabla21[[#This Row],[META_NORTE]]*3.92/100</f>
        <v>18.815999884791612</v>
      </c>
      <c r="R55" s="42">
        <f>+Tabla21[[#This Row],[META_NORTE]]*5.07/100</f>
        <v>24.335999850993236</v>
      </c>
      <c r="S55" s="39">
        <v>0</v>
      </c>
      <c r="T55" s="40">
        <v>0</v>
      </c>
      <c r="U55" s="28">
        <f>+Tabla21[[#This Row],[META_USAQUEN]]+Tabla21[[#This Row],[META_ENGATIVA]]+Tabla21[[#This Row],[META_SUBA]]+Tabla21[[#This Row],[META_CHAPINERO]]+Tabla21[[#This Row],[META_BARRIOS_UNIDOS]]+Tabla21[[#This Row],[META_TEUSAQUILLO]]+Tabla21[[#This Row],[META_SUBRED]]+Tabla21[[#This Row],[META_DISTRITO]]</f>
        <v>479.99999706101045</v>
      </c>
      <c r="V55" s="29">
        <f>+Tabla21[[#This Row],[META_NORTE]]-Tabla21[[#This Row],[META_TOTAL]]</f>
        <v>0</v>
      </c>
      <c r="W55" s="30">
        <f>+Tabla21[[#This Row],[VALOR UNITARIO]]*Tabla21[[#This Row],[META_USAQUEN]]</f>
        <v>16364808.187799999</v>
      </c>
      <c r="X55" s="31">
        <f>+Tabla21[[#This Row],[META_ENGATIVA]]*Tabla21[[#This Row],[VALOR UNITARIO]]</f>
        <v>71551122.425899997</v>
      </c>
      <c r="Y55" s="31">
        <f>+Tabla21[[#This Row],[META_SUBA]]*Tabla21[[#This Row],[VALOR UNITARIO]]</f>
        <v>48114495.929400004</v>
      </c>
      <c r="Z55" s="31">
        <f>+Tabla21[[#This Row],[META_CHAPINERO]]*Tabla21[[#This Row],[VALOR UNITARIO]]</f>
        <v>12608415.0908</v>
      </c>
      <c r="AA55" s="31">
        <f>+Tabla21[[#This Row],[META_BARRIOS_UNIDOS]]*Tabla21[[#This Row],[VALOR UNITARIO]]</f>
        <v>6402200.4088000003</v>
      </c>
      <c r="AB55" s="31">
        <f>+Tabla21[[#This Row],[META_TEUSAQUILLO]]*Tabla21[[#This Row],[VALOR UNITARIO]]</f>
        <v>8280396.9573000018</v>
      </c>
      <c r="AC55" s="31">
        <f>+Tabla21[[#This Row],[META_SUBRED]]*Tabla21[[#This Row],[VALOR UNITARIO]]</f>
        <v>0</v>
      </c>
      <c r="AD55" s="32">
        <f>+Tabla21[[#This Row],[META_DISTRITO]]*Tabla21[[#This Row],[VALOR UNITARIO]]</f>
        <v>0</v>
      </c>
      <c r="AE55" s="30">
        <f>SUM(Tabla21[[#This Row],[$_USAQUEN]:[$_DISTRITO]])</f>
        <v>163321439</v>
      </c>
      <c r="AF55" s="32">
        <f>+Tabla21[[#This Row],[$_NORTE]]-Tabla21[[#This Row],[$_TOTAL]]</f>
        <v>0</v>
      </c>
    </row>
    <row r="56" spans="1:32" ht="51.75" hidden="1" thickTop="1">
      <c r="A56" s="19" t="s">
        <v>73</v>
      </c>
      <c r="B56" s="20" t="s">
        <v>74</v>
      </c>
      <c r="C56" s="20" t="s">
        <v>111</v>
      </c>
      <c r="D56" s="21">
        <v>43</v>
      </c>
      <c r="E56" s="20" t="s">
        <v>115</v>
      </c>
      <c r="F56" s="20" t="s">
        <v>77</v>
      </c>
      <c r="G56" s="19" t="s">
        <v>113</v>
      </c>
      <c r="H56" s="19" t="s">
        <v>50</v>
      </c>
      <c r="I56" s="19" t="s">
        <v>47</v>
      </c>
      <c r="J56" s="22">
        <v>548596</v>
      </c>
      <c r="K56" s="5">
        <v>120</v>
      </c>
      <c r="L56" s="22">
        <f>+Tabla21[[#This Row],[VALOR UNITARIO]]*Tabla21[[#This Row],[META_NORTE]]</f>
        <v>65831520</v>
      </c>
      <c r="M56" s="41">
        <f>+Tabla21[[#This Row],[META_NORTE]]*10.02/100</f>
        <v>12.023999999999999</v>
      </c>
      <c r="N56" s="42">
        <f>+Tabla21[[#This Row],[META_NORTE]]*43.81/100</f>
        <v>52.57200000000001</v>
      </c>
      <c r="O56" s="42">
        <f>+Tabla21[[#This Row],[META_NORTE]]*29.46/100</f>
        <v>35.352000000000004</v>
      </c>
      <c r="P56" s="42">
        <f>+Tabla21[[#This Row],[META_NORTE]]*7.72/100</f>
        <v>9.2639999999999993</v>
      </c>
      <c r="Q56" s="42">
        <f>+Tabla21[[#This Row],[META_NORTE]]*3.92/100</f>
        <v>4.7039999999999997</v>
      </c>
      <c r="R56" s="42">
        <f>+Tabla21[[#This Row],[META_NORTE]]*5.07/100</f>
        <v>6.0840000000000005</v>
      </c>
      <c r="S56" s="39">
        <v>0</v>
      </c>
      <c r="T56" s="40">
        <v>0</v>
      </c>
      <c r="U56" s="28">
        <f>+Tabla21[[#This Row],[META_USAQUEN]]+Tabla21[[#This Row],[META_ENGATIVA]]+Tabla21[[#This Row],[META_SUBA]]+Tabla21[[#This Row],[META_CHAPINERO]]+Tabla21[[#This Row],[META_BARRIOS_UNIDOS]]+Tabla21[[#This Row],[META_TEUSAQUILLO]]+Tabla21[[#This Row],[META_SUBRED]]+Tabla21[[#This Row],[META_DISTRITO]]</f>
        <v>120</v>
      </c>
      <c r="V56" s="29">
        <f>+Tabla21[[#This Row],[META_NORTE]]-Tabla21[[#This Row],[META_TOTAL]]</f>
        <v>0</v>
      </c>
      <c r="W56" s="30">
        <f>+Tabla21[[#This Row],[VALOR UNITARIO]]*Tabla21[[#This Row],[META_USAQUEN]]</f>
        <v>6596318.3039999995</v>
      </c>
      <c r="X56" s="31">
        <f>+Tabla21[[#This Row],[META_ENGATIVA]]*Tabla21[[#This Row],[VALOR UNITARIO]]</f>
        <v>28840788.912000004</v>
      </c>
      <c r="Y56" s="31">
        <f>+Tabla21[[#This Row],[META_SUBA]]*Tabla21[[#This Row],[VALOR UNITARIO]]</f>
        <v>19393965.792000003</v>
      </c>
      <c r="Z56" s="31">
        <f>+Tabla21[[#This Row],[META_CHAPINERO]]*Tabla21[[#This Row],[VALOR UNITARIO]]</f>
        <v>5082193.3439999996</v>
      </c>
      <c r="AA56" s="31">
        <f>+Tabla21[[#This Row],[META_BARRIOS_UNIDOS]]*Tabla21[[#This Row],[VALOR UNITARIO]]</f>
        <v>2580595.5839999998</v>
      </c>
      <c r="AB56" s="31">
        <f>+Tabla21[[#This Row],[META_TEUSAQUILLO]]*Tabla21[[#This Row],[VALOR UNITARIO]]</f>
        <v>3337658.0640000002</v>
      </c>
      <c r="AC56" s="31">
        <f>+Tabla21[[#This Row],[META_SUBRED]]*Tabla21[[#This Row],[VALOR UNITARIO]]</f>
        <v>0</v>
      </c>
      <c r="AD56" s="32">
        <f>+Tabla21[[#This Row],[META_DISTRITO]]*Tabla21[[#This Row],[VALOR UNITARIO]]</f>
        <v>0</v>
      </c>
      <c r="AE56" s="30">
        <f>SUM(Tabla21[[#This Row],[$_USAQUEN]:[$_DISTRITO]])</f>
        <v>65831520.000000007</v>
      </c>
      <c r="AF56" s="32">
        <f>+Tabla21[[#This Row],[$_NORTE]]-Tabla21[[#This Row],[$_TOTAL]]</f>
        <v>0</v>
      </c>
    </row>
    <row r="57" spans="1:32" ht="26.25" hidden="1" thickTop="1">
      <c r="A57" s="19" t="s">
        <v>73</v>
      </c>
      <c r="B57" s="20" t="s">
        <v>74</v>
      </c>
      <c r="C57" s="20" t="s">
        <v>75</v>
      </c>
      <c r="D57" s="21">
        <v>44</v>
      </c>
      <c r="E57" s="20" t="s">
        <v>116</v>
      </c>
      <c r="F57" s="20" t="s">
        <v>77</v>
      </c>
      <c r="G57" s="19" t="s">
        <v>113</v>
      </c>
      <c r="H57" s="19" t="s">
        <v>50</v>
      </c>
      <c r="I57" s="19" t="s">
        <v>47</v>
      </c>
      <c r="J57" s="22">
        <v>711326</v>
      </c>
      <c r="K57" s="5">
        <v>120</v>
      </c>
      <c r="L57" s="22">
        <f>+Tabla21[[#This Row],[VALOR UNITARIO]]*Tabla21[[#This Row],[META_NORTE]]</f>
        <v>85359120</v>
      </c>
      <c r="M57" s="41">
        <f>+Tabla21[[#This Row],[META_NORTE]]*10.02/100</f>
        <v>12.023999999999999</v>
      </c>
      <c r="N57" s="42">
        <f>+Tabla21[[#This Row],[META_NORTE]]*43.81/100</f>
        <v>52.57200000000001</v>
      </c>
      <c r="O57" s="42">
        <f>+Tabla21[[#This Row],[META_NORTE]]*29.46/100</f>
        <v>35.352000000000004</v>
      </c>
      <c r="P57" s="42">
        <f>+Tabla21[[#This Row],[META_NORTE]]*7.72/100</f>
        <v>9.2639999999999993</v>
      </c>
      <c r="Q57" s="42">
        <f>+Tabla21[[#This Row],[META_NORTE]]*3.92/100</f>
        <v>4.7039999999999997</v>
      </c>
      <c r="R57" s="42">
        <f>+Tabla21[[#This Row],[META_NORTE]]*5.07/100</f>
        <v>6.0840000000000005</v>
      </c>
      <c r="S57" s="39">
        <v>0</v>
      </c>
      <c r="T57" s="40">
        <v>0</v>
      </c>
      <c r="U57" s="28">
        <f>+Tabla21[[#This Row],[META_USAQUEN]]+Tabla21[[#This Row],[META_ENGATIVA]]+Tabla21[[#This Row],[META_SUBA]]+Tabla21[[#This Row],[META_CHAPINERO]]+Tabla21[[#This Row],[META_BARRIOS_UNIDOS]]+Tabla21[[#This Row],[META_TEUSAQUILLO]]+Tabla21[[#This Row],[META_SUBRED]]+Tabla21[[#This Row],[META_DISTRITO]]</f>
        <v>120</v>
      </c>
      <c r="V57" s="29">
        <f>+Tabla21[[#This Row],[META_NORTE]]-Tabla21[[#This Row],[META_TOTAL]]</f>
        <v>0</v>
      </c>
      <c r="W57" s="30">
        <f>+Tabla21[[#This Row],[VALOR UNITARIO]]*Tabla21[[#This Row],[META_USAQUEN]]</f>
        <v>8552983.8239999991</v>
      </c>
      <c r="X57" s="31">
        <f>+Tabla21[[#This Row],[META_ENGATIVA]]*Tabla21[[#This Row],[VALOR UNITARIO]]</f>
        <v>37395830.47200001</v>
      </c>
      <c r="Y57" s="31">
        <f>+Tabla21[[#This Row],[META_SUBA]]*Tabla21[[#This Row],[VALOR UNITARIO]]</f>
        <v>25146796.752000004</v>
      </c>
      <c r="Z57" s="31">
        <f>+Tabla21[[#This Row],[META_CHAPINERO]]*Tabla21[[#This Row],[VALOR UNITARIO]]</f>
        <v>6589724.0639999993</v>
      </c>
      <c r="AA57" s="31">
        <f>+Tabla21[[#This Row],[META_BARRIOS_UNIDOS]]*Tabla21[[#This Row],[VALOR UNITARIO]]</f>
        <v>3346077.5039999997</v>
      </c>
      <c r="AB57" s="31">
        <f>+Tabla21[[#This Row],[META_TEUSAQUILLO]]*Tabla21[[#This Row],[VALOR UNITARIO]]</f>
        <v>4327707.3840000005</v>
      </c>
      <c r="AC57" s="31">
        <f>+Tabla21[[#This Row],[META_SUBRED]]*Tabla21[[#This Row],[VALOR UNITARIO]]</f>
        <v>0</v>
      </c>
      <c r="AD57" s="32">
        <f>+Tabla21[[#This Row],[META_DISTRITO]]*Tabla21[[#This Row],[VALOR UNITARIO]]</f>
        <v>0</v>
      </c>
      <c r="AE57" s="30">
        <f>SUM(Tabla21[[#This Row],[$_USAQUEN]:[$_DISTRITO]])</f>
        <v>85359120</v>
      </c>
      <c r="AF57" s="32">
        <f>+Tabla21[[#This Row],[$_NORTE]]-Tabla21[[#This Row],[$_TOTAL]]</f>
        <v>0</v>
      </c>
    </row>
    <row r="58" spans="1:32" ht="64.5" hidden="1" thickTop="1">
      <c r="A58" s="19" t="s">
        <v>73</v>
      </c>
      <c r="B58" s="20" t="s">
        <v>74</v>
      </c>
      <c r="C58" s="20" t="s">
        <v>111</v>
      </c>
      <c r="D58" s="21">
        <v>45</v>
      </c>
      <c r="E58" s="20" t="s">
        <v>118</v>
      </c>
      <c r="F58" s="20" t="s">
        <v>77</v>
      </c>
      <c r="G58" s="19" t="s">
        <v>113</v>
      </c>
      <c r="H58" s="19" t="s">
        <v>50</v>
      </c>
      <c r="I58" s="19" t="s">
        <v>47</v>
      </c>
      <c r="J58" s="22">
        <v>281078</v>
      </c>
      <c r="K58" s="5">
        <v>120</v>
      </c>
      <c r="L58" s="22">
        <f>+Tabla21[[#This Row],[VALOR UNITARIO]]*Tabla21[[#This Row],[META_NORTE]]</f>
        <v>33729360</v>
      </c>
      <c r="M58" s="41">
        <f>+Tabla21[[#This Row],[META_NORTE]]*10.02/100</f>
        <v>12.023999999999999</v>
      </c>
      <c r="N58" s="42">
        <f>+Tabla21[[#This Row],[META_NORTE]]*43.81/100</f>
        <v>52.57200000000001</v>
      </c>
      <c r="O58" s="42">
        <f>+Tabla21[[#This Row],[META_NORTE]]*29.46/100</f>
        <v>35.352000000000004</v>
      </c>
      <c r="P58" s="42">
        <f>+Tabla21[[#This Row],[META_NORTE]]*7.72/100</f>
        <v>9.2639999999999993</v>
      </c>
      <c r="Q58" s="42">
        <f>+Tabla21[[#This Row],[META_NORTE]]*3.92/100</f>
        <v>4.7039999999999997</v>
      </c>
      <c r="R58" s="42">
        <f>+Tabla21[[#This Row],[META_NORTE]]*5.07/100</f>
        <v>6.0840000000000005</v>
      </c>
      <c r="S58" s="39">
        <v>0</v>
      </c>
      <c r="T58" s="40">
        <v>0</v>
      </c>
      <c r="U58" s="28">
        <f>+Tabla21[[#This Row],[META_USAQUEN]]+Tabla21[[#This Row],[META_ENGATIVA]]+Tabla21[[#This Row],[META_SUBA]]+Tabla21[[#This Row],[META_CHAPINERO]]+Tabla21[[#This Row],[META_BARRIOS_UNIDOS]]+Tabla21[[#This Row],[META_TEUSAQUILLO]]+Tabla21[[#This Row],[META_SUBRED]]+Tabla21[[#This Row],[META_DISTRITO]]</f>
        <v>120</v>
      </c>
      <c r="V58" s="29">
        <f>+Tabla21[[#This Row],[META_NORTE]]-Tabla21[[#This Row],[META_TOTAL]]</f>
        <v>0</v>
      </c>
      <c r="W58" s="30">
        <f>+Tabla21[[#This Row],[VALOR UNITARIO]]*Tabla21[[#This Row],[META_USAQUEN]]</f>
        <v>3379681.872</v>
      </c>
      <c r="X58" s="31">
        <f>+Tabla21[[#This Row],[META_ENGATIVA]]*Tabla21[[#This Row],[VALOR UNITARIO]]</f>
        <v>14776832.616000002</v>
      </c>
      <c r="Y58" s="31">
        <f>+Tabla21[[#This Row],[META_SUBA]]*Tabla21[[#This Row],[VALOR UNITARIO]]</f>
        <v>9936669.4560000002</v>
      </c>
      <c r="Z58" s="31">
        <f>+Tabla21[[#This Row],[META_CHAPINERO]]*Tabla21[[#This Row],[VALOR UNITARIO]]</f>
        <v>2603906.5919999997</v>
      </c>
      <c r="AA58" s="31">
        <f>+Tabla21[[#This Row],[META_BARRIOS_UNIDOS]]*Tabla21[[#This Row],[VALOR UNITARIO]]</f>
        <v>1322190.912</v>
      </c>
      <c r="AB58" s="31">
        <f>+Tabla21[[#This Row],[META_TEUSAQUILLO]]*Tabla21[[#This Row],[VALOR UNITARIO]]</f>
        <v>1710078.5520000001</v>
      </c>
      <c r="AC58" s="31">
        <f>+Tabla21[[#This Row],[META_SUBRED]]*Tabla21[[#This Row],[VALOR UNITARIO]]</f>
        <v>0</v>
      </c>
      <c r="AD58" s="32">
        <f>+Tabla21[[#This Row],[META_DISTRITO]]*Tabla21[[#This Row],[VALOR UNITARIO]]</f>
        <v>0</v>
      </c>
      <c r="AE58" s="30">
        <f>SUM(Tabla21[[#This Row],[$_USAQUEN]:[$_DISTRITO]])</f>
        <v>33729360</v>
      </c>
      <c r="AF58" s="32">
        <f>+Tabla21[[#This Row],[$_NORTE]]-Tabla21[[#This Row],[$_TOTAL]]</f>
        <v>0</v>
      </c>
    </row>
    <row r="59" spans="1:32" ht="26.25" hidden="1" thickTop="1">
      <c r="A59" s="19" t="s">
        <v>73</v>
      </c>
      <c r="B59" s="20" t="s">
        <v>74</v>
      </c>
      <c r="C59" s="20" t="s">
        <v>75</v>
      </c>
      <c r="D59" s="21">
        <v>46</v>
      </c>
      <c r="E59" s="20" t="s">
        <v>119</v>
      </c>
      <c r="F59" s="20" t="s">
        <v>80</v>
      </c>
      <c r="G59" s="19" t="s">
        <v>113</v>
      </c>
      <c r="H59" s="19" t="s">
        <v>50</v>
      </c>
      <c r="I59" s="19" t="s">
        <v>47</v>
      </c>
      <c r="J59" s="22">
        <v>2366976</v>
      </c>
      <c r="K59" s="5">
        <v>119.99999957752001</v>
      </c>
      <c r="L59" s="22">
        <f>+Tabla21[[#This Row],[VALOR UNITARIO]]*Tabla21[[#This Row],[META_NORTE]]</f>
        <v>284037119</v>
      </c>
      <c r="M59" s="41">
        <f>+Tabla21[[#This Row],[META_NORTE]]*10.02/100</f>
        <v>12.023999957667504</v>
      </c>
      <c r="N59" s="42">
        <f>+Tabla21[[#This Row],[META_NORTE]]*43.81/100</f>
        <v>52.571999814911521</v>
      </c>
      <c r="O59" s="42">
        <f>+Tabla21[[#This Row],[META_NORTE]]*29.46/100</f>
        <v>35.351999875537402</v>
      </c>
      <c r="P59" s="42">
        <f>+Tabla21[[#This Row],[META_NORTE]]*7.72/100</f>
        <v>9.2639999673845441</v>
      </c>
      <c r="Q59" s="42">
        <f>+Tabla21[[#This Row],[META_NORTE]]*3.92/100</f>
        <v>4.7039999834387842</v>
      </c>
      <c r="R59" s="42">
        <f>+Tabla21[[#This Row],[META_NORTE]]*5.07/100</f>
        <v>6.0839999785802652</v>
      </c>
      <c r="S59" s="39">
        <v>0</v>
      </c>
      <c r="T59" s="40">
        <v>0</v>
      </c>
      <c r="U59" s="28">
        <f>+Tabla21[[#This Row],[META_USAQUEN]]+Tabla21[[#This Row],[META_ENGATIVA]]+Tabla21[[#This Row],[META_SUBA]]+Tabla21[[#This Row],[META_CHAPINERO]]+Tabla21[[#This Row],[META_BARRIOS_UNIDOS]]+Tabla21[[#This Row],[META_TEUSAQUILLO]]+Tabla21[[#This Row],[META_SUBRED]]+Tabla21[[#This Row],[META_DISTRITO]]</f>
        <v>119.99999957752001</v>
      </c>
      <c r="V59" s="29">
        <f>+Tabla21[[#This Row],[META_NORTE]]-Tabla21[[#This Row],[META_TOTAL]]</f>
        <v>0</v>
      </c>
      <c r="W59" s="30">
        <f>+Tabla21[[#This Row],[VALOR UNITARIO]]*Tabla21[[#This Row],[META_USAQUEN]]</f>
        <v>28460519.323799998</v>
      </c>
      <c r="X59" s="31">
        <f>+Tabla21[[#This Row],[META_ENGATIVA]]*Tabla21[[#This Row],[VALOR UNITARIO]]</f>
        <v>124436661.83390002</v>
      </c>
      <c r="Y59" s="31">
        <f>+Tabla21[[#This Row],[META_SUBA]]*Tabla21[[#This Row],[VALOR UNITARIO]]</f>
        <v>83677335.257400021</v>
      </c>
      <c r="Z59" s="31">
        <f>+Tabla21[[#This Row],[META_CHAPINERO]]*Tabla21[[#This Row],[VALOR UNITARIO]]</f>
        <v>21927665.586799998</v>
      </c>
      <c r="AA59" s="31">
        <f>+Tabla21[[#This Row],[META_BARRIOS_UNIDOS]]*Tabla21[[#This Row],[VALOR UNITARIO]]</f>
        <v>11134255.0648</v>
      </c>
      <c r="AB59" s="31">
        <f>+Tabla21[[#This Row],[META_TEUSAQUILLO]]*Tabla21[[#This Row],[VALOR UNITARIO]]</f>
        <v>14400681.933300002</v>
      </c>
      <c r="AC59" s="31">
        <f>+Tabla21[[#This Row],[META_SUBRED]]*Tabla21[[#This Row],[VALOR UNITARIO]]</f>
        <v>0</v>
      </c>
      <c r="AD59" s="32">
        <f>+Tabla21[[#This Row],[META_DISTRITO]]*Tabla21[[#This Row],[VALOR UNITARIO]]</f>
        <v>0</v>
      </c>
      <c r="AE59" s="30">
        <f>SUM(Tabla21[[#This Row],[$_USAQUEN]:[$_DISTRITO]])</f>
        <v>284037119.00000006</v>
      </c>
      <c r="AF59" s="32">
        <f>+Tabla21[[#This Row],[$_NORTE]]-Tabla21[[#This Row],[$_TOTAL]]</f>
        <v>0</v>
      </c>
    </row>
    <row r="60" spans="1:32" ht="39" hidden="1" thickTop="1">
      <c r="A60" s="19" t="s">
        <v>73</v>
      </c>
      <c r="B60" s="20" t="s">
        <v>74</v>
      </c>
      <c r="C60" s="20" t="s">
        <v>75</v>
      </c>
      <c r="D60" s="21">
        <v>47</v>
      </c>
      <c r="E60" s="20" t="s">
        <v>120</v>
      </c>
      <c r="F60" s="20" t="s">
        <v>88</v>
      </c>
      <c r="G60" s="19" t="s">
        <v>113</v>
      </c>
      <c r="H60" s="19" t="s">
        <v>50</v>
      </c>
      <c r="I60" s="19" t="s">
        <v>65</v>
      </c>
      <c r="J60" s="22">
        <v>110336</v>
      </c>
      <c r="K60" s="5">
        <v>18</v>
      </c>
      <c r="L60" s="22">
        <f>+Tabla21[[#This Row],[VALOR UNITARIO]]*Tabla21[[#This Row],[META_NORTE]]</f>
        <v>1986048</v>
      </c>
      <c r="M60" s="41">
        <f>+Tabla21[[#This Row],[META_NORTE]]*10.02/100</f>
        <v>1.8035999999999999</v>
      </c>
      <c r="N60" s="42">
        <f>+Tabla21[[#This Row],[META_NORTE]]*43.81/100</f>
        <v>7.8858000000000006</v>
      </c>
      <c r="O60" s="42">
        <f>+Tabla21[[#This Row],[META_NORTE]]*29.46/100</f>
        <v>5.3027999999999995</v>
      </c>
      <c r="P60" s="42">
        <f>+Tabla21[[#This Row],[META_NORTE]]*7.72/100</f>
        <v>1.3896000000000002</v>
      </c>
      <c r="Q60" s="42">
        <f>+Tabla21[[#This Row],[META_NORTE]]*3.92/100</f>
        <v>0.7056</v>
      </c>
      <c r="R60" s="42">
        <f>+Tabla21[[#This Row],[META_NORTE]]*5.07/100</f>
        <v>0.91260000000000008</v>
      </c>
      <c r="S60" s="39">
        <v>0</v>
      </c>
      <c r="T60" s="40">
        <v>0</v>
      </c>
      <c r="U60" s="28">
        <f>+Tabla21[[#This Row],[META_USAQUEN]]+Tabla21[[#This Row],[META_ENGATIVA]]+Tabla21[[#This Row],[META_SUBA]]+Tabla21[[#This Row],[META_CHAPINERO]]+Tabla21[[#This Row],[META_BARRIOS_UNIDOS]]+Tabla21[[#This Row],[META_TEUSAQUILLO]]+Tabla21[[#This Row],[META_SUBRED]]+Tabla21[[#This Row],[META_DISTRITO]]</f>
        <v>18.000000000000004</v>
      </c>
      <c r="V60" s="29">
        <f>+Tabla21[[#This Row],[META_NORTE]]-Tabla21[[#This Row],[META_TOTAL]]</f>
        <v>0</v>
      </c>
      <c r="W60" s="30">
        <f>+Tabla21[[#This Row],[VALOR UNITARIO]]*Tabla21[[#This Row],[META_USAQUEN]]</f>
        <v>199002.00959999999</v>
      </c>
      <c r="X60" s="31">
        <f>+Tabla21[[#This Row],[META_ENGATIVA]]*Tabla21[[#This Row],[VALOR UNITARIO]]</f>
        <v>870087.62880000006</v>
      </c>
      <c r="Y60" s="31">
        <f>+Tabla21[[#This Row],[META_SUBA]]*Tabla21[[#This Row],[VALOR UNITARIO]]</f>
        <v>585089.74079999991</v>
      </c>
      <c r="Z60" s="31">
        <f>+Tabla21[[#This Row],[META_CHAPINERO]]*Tabla21[[#This Row],[VALOR UNITARIO]]</f>
        <v>153322.90560000003</v>
      </c>
      <c r="AA60" s="31">
        <f>+Tabla21[[#This Row],[META_BARRIOS_UNIDOS]]*Tabla21[[#This Row],[VALOR UNITARIO]]</f>
        <v>77853.081600000005</v>
      </c>
      <c r="AB60" s="31">
        <f>+Tabla21[[#This Row],[META_TEUSAQUILLO]]*Tabla21[[#This Row],[VALOR UNITARIO]]</f>
        <v>100692.63360000002</v>
      </c>
      <c r="AC60" s="31">
        <f>+Tabla21[[#This Row],[META_SUBRED]]*Tabla21[[#This Row],[VALOR UNITARIO]]</f>
        <v>0</v>
      </c>
      <c r="AD60" s="32">
        <f>+Tabla21[[#This Row],[META_DISTRITO]]*Tabla21[[#This Row],[VALOR UNITARIO]]</f>
        <v>0</v>
      </c>
      <c r="AE60" s="30">
        <f>SUM(Tabla21[[#This Row],[$_USAQUEN]:[$_DISTRITO]])</f>
        <v>1986047.9999999998</v>
      </c>
      <c r="AF60" s="32">
        <f>+Tabla21[[#This Row],[$_NORTE]]-Tabla21[[#This Row],[$_TOTAL]]</f>
        <v>0</v>
      </c>
    </row>
    <row r="61" spans="1:32" ht="51.75" hidden="1" thickTop="1">
      <c r="A61" s="19" t="s">
        <v>73</v>
      </c>
      <c r="B61" s="20" t="s">
        <v>74</v>
      </c>
      <c r="C61" s="20" t="s">
        <v>75</v>
      </c>
      <c r="D61" s="21">
        <v>48</v>
      </c>
      <c r="E61" s="20" t="s">
        <v>121</v>
      </c>
      <c r="F61" s="20" t="s">
        <v>77</v>
      </c>
      <c r="G61" s="19" t="s">
        <v>113</v>
      </c>
      <c r="H61" s="19" t="s">
        <v>50</v>
      </c>
      <c r="I61" s="19" t="s">
        <v>47</v>
      </c>
      <c r="J61" s="22">
        <v>430247</v>
      </c>
      <c r="K61" s="5">
        <v>60</v>
      </c>
      <c r="L61" s="22">
        <f>+Tabla21[[#This Row],[VALOR UNITARIO]]*Tabla21[[#This Row],[META_NORTE]]</f>
        <v>25814820</v>
      </c>
      <c r="M61" s="41">
        <f>+Tabla21[[#This Row],[META_NORTE]]*10.02/100</f>
        <v>6.0119999999999996</v>
      </c>
      <c r="N61" s="42">
        <f>+Tabla21[[#This Row],[META_NORTE]]*43.81/100</f>
        <v>26.286000000000005</v>
      </c>
      <c r="O61" s="42">
        <f>+Tabla21[[#This Row],[META_NORTE]]*29.46/100</f>
        <v>17.676000000000002</v>
      </c>
      <c r="P61" s="42">
        <f>+Tabla21[[#This Row],[META_NORTE]]*7.72/100</f>
        <v>4.6319999999999997</v>
      </c>
      <c r="Q61" s="42">
        <f>+Tabla21[[#This Row],[META_NORTE]]*3.92/100</f>
        <v>2.3519999999999999</v>
      </c>
      <c r="R61" s="42">
        <f>+Tabla21[[#This Row],[META_NORTE]]*5.07/100</f>
        <v>3.0420000000000003</v>
      </c>
      <c r="S61" s="39">
        <v>0</v>
      </c>
      <c r="T61" s="40">
        <v>0</v>
      </c>
      <c r="U61" s="28">
        <f>+Tabla21[[#This Row],[META_USAQUEN]]+Tabla21[[#This Row],[META_ENGATIVA]]+Tabla21[[#This Row],[META_SUBA]]+Tabla21[[#This Row],[META_CHAPINERO]]+Tabla21[[#This Row],[META_BARRIOS_UNIDOS]]+Tabla21[[#This Row],[META_TEUSAQUILLO]]+Tabla21[[#This Row],[META_SUBRED]]+Tabla21[[#This Row],[META_DISTRITO]]</f>
        <v>60</v>
      </c>
      <c r="V61" s="29">
        <f>+Tabla21[[#This Row],[META_NORTE]]-Tabla21[[#This Row],[META_TOTAL]]</f>
        <v>0</v>
      </c>
      <c r="W61" s="30">
        <f>+Tabla21[[#This Row],[VALOR UNITARIO]]*Tabla21[[#This Row],[META_USAQUEN]]</f>
        <v>2586644.9639999997</v>
      </c>
      <c r="X61" s="31">
        <f>+Tabla21[[#This Row],[META_ENGATIVA]]*Tabla21[[#This Row],[VALOR UNITARIO]]</f>
        <v>11309472.642000003</v>
      </c>
      <c r="Y61" s="31">
        <f>+Tabla21[[#This Row],[META_SUBA]]*Tabla21[[#This Row],[VALOR UNITARIO]]</f>
        <v>7605045.972000001</v>
      </c>
      <c r="Z61" s="31">
        <f>+Tabla21[[#This Row],[META_CHAPINERO]]*Tabla21[[#This Row],[VALOR UNITARIO]]</f>
        <v>1992904.1039999998</v>
      </c>
      <c r="AA61" s="31">
        <f>+Tabla21[[#This Row],[META_BARRIOS_UNIDOS]]*Tabla21[[#This Row],[VALOR UNITARIO]]</f>
        <v>1011940.9439999999</v>
      </c>
      <c r="AB61" s="31">
        <f>+Tabla21[[#This Row],[META_TEUSAQUILLO]]*Tabla21[[#This Row],[VALOR UNITARIO]]</f>
        <v>1308811.3740000001</v>
      </c>
      <c r="AC61" s="31">
        <f>+Tabla21[[#This Row],[META_SUBRED]]*Tabla21[[#This Row],[VALOR UNITARIO]]</f>
        <v>0</v>
      </c>
      <c r="AD61" s="32">
        <f>+Tabla21[[#This Row],[META_DISTRITO]]*Tabla21[[#This Row],[VALOR UNITARIO]]</f>
        <v>0</v>
      </c>
      <c r="AE61" s="30">
        <f>SUM(Tabla21[[#This Row],[$_USAQUEN]:[$_DISTRITO]])</f>
        <v>25814820</v>
      </c>
      <c r="AF61" s="32">
        <f>+Tabla21[[#This Row],[$_NORTE]]-Tabla21[[#This Row],[$_TOTAL]]</f>
        <v>0</v>
      </c>
    </row>
    <row r="62" spans="1:32" ht="39" hidden="1" thickTop="1">
      <c r="A62" s="19" t="s">
        <v>73</v>
      </c>
      <c r="B62" s="20" t="s">
        <v>74</v>
      </c>
      <c r="C62" s="20" t="s">
        <v>75</v>
      </c>
      <c r="D62" s="21">
        <v>49</v>
      </c>
      <c r="E62" s="20" t="s">
        <v>122</v>
      </c>
      <c r="F62" s="20" t="s">
        <v>77</v>
      </c>
      <c r="G62" s="19" t="s">
        <v>113</v>
      </c>
      <c r="H62" s="19" t="s">
        <v>50</v>
      </c>
      <c r="I62" s="19" t="s">
        <v>47</v>
      </c>
      <c r="J62" s="22">
        <v>711326</v>
      </c>
      <c r="K62" s="5">
        <v>337</v>
      </c>
      <c r="L62" s="22">
        <f>+Tabla21[[#This Row],[VALOR UNITARIO]]*Tabla21[[#This Row],[META_NORTE]]</f>
        <v>239716862</v>
      </c>
      <c r="M62" s="41">
        <f>+Tabla21[[#This Row],[META_NORTE]]*10.02/100</f>
        <v>33.767399999999995</v>
      </c>
      <c r="N62" s="42">
        <f>+Tabla21[[#This Row],[META_NORTE]]*43.81/100</f>
        <v>147.6397</v>
      </c>
      <c r="O62" s="42">
        <f>+Tabla21[[#This Row],[META_NORTE]]*29.46/100</f>
        <v>99.280200000000008</v>
      </c>
      <c r="P62" s="42">
        <f>+Tabla21[[#This Row],[META_NORTE]]*7.72/100</f>
        <v>26.016399999999997</v>
      </c>
      <c r="Q62" s="42">
        <f>+Tabla21[[#This Row],[META_NORTE]]*3.92/100</f>
        <v>13.2104</v>
      </c>
      <c r="R62" s="42">
        <f>+Tabla21[[#This Row],[META_NORTE]]*5.07/100</f>
        <v>17.085900000000002</v>
      </c>
      <c r="S62" s="39">
        <v>0</v>
      </c>
      <c r="T62" s="40">
        <v>0</v>
      </c>
      <c r="U62" s="28">
        <f>+Tabla21[[#This Row],[META_USAQUEN]]+Tabla21[[#This Row],[META_ENGATIVA]]+Tabla21[[#This Row],[META_SUBA]]+Tabla21[[#This Row],[META_CHAPINERO]]+Tabla21[[#This Row],[META_BARRIOS_UNIDOS]]+Tabla21[[#This Row],[META_TEUSAQUILLO]]+Tabla21[[#This Row],[META_SUBRED]]+Tabla21[[#This Row],[META_DISTRITO]]</f>
        <v>337</v>
      </c>
      <c r="V62" s="29">
        <f>+Tabla21[[#This Row],[META_NORTE]]-Tabla21[[#This Row],[META_TOTAL]]</f>
        <v>0</v>
      </c>
      <c r="W62" s="30">
        <f>+Tabla21[[#This Row],[VALOR UNITARIO]]*Tabla21[[#This Row],[META_USAQUEN]]</f>
        <v>24019629.572399996</v>
      </c>
      <c r="X62" s="31">
        <f>+Tabla21[[#This Row],[META_ENGATIVA]]*Tabla21[[#This Row],[VALOR UNITARIO]]</f>
        <v>105019957.2422</v>
      </c>
      <c r="Y62" s="31">
        <f>+Tabla21[[#This Row],[META_SUBA]]*Tabla21[[#This Row],[VALOR UNITARIO]]</f>
        <v>70620587.545200005</v>
      </c>
      <c r="Z62" s="31">
        <f>+Tabla21[[#This Row],[META_CHAPINERO]]*Tabla21[[#This Row],[VALOR UNITARIO]]</f>
        <v>18506141.746399999</v>
      </c>
      <c r="AA62" s="31">
        <f>+Tabla21[[#This Row],[META_BARRIOS_UNIDOS]]*Tabla21[[#This Row],[VALOR UNITARIO]]</f>
        <v>9396900.9903999995</v>
      </c>
      <c r="AB62" s="31">
        <f>+Tabla21[[#This Row],[META_TEUSAQUILLO]]*Tabla21[[#This Row],[VALOR UNITARIO]]</f>
        <v>12153644.903400002</v>
      </c>
      <c r="AC62" s="31">
        <f>+Tabla21[[#This Row],[META_SUBRED]]*Tabla21[[#This Row],[VALOR UNITARIO]]</f>
        <v>0</v>
      </c>
      <c r="AD62" s="32">
        <f>+Tabla21[[#This Row],[META_DISTRITO]]*Tabla21[[#This Row],[VALOR UNITARIO]]</f>
        <v>0</v>
      </c>
      <c r="AE62" s="30">
        <f>SUM(Tabla21[[#This Row],[$_USAQUEN]:[$_DISTRITO]])</f>
        <v>239716861.99999997</v>
      </c>
      <c r="AF62" s="32">
        <f>+Tabla21[[#This Row],[$_NORTE]]-Tabla21[[#This Row],[$_TOTAL]]</f>
        <v>0</v>
      </c>
    </row>
    <row r="63" spans="1:32" ht="39" hidden="1" thickTop="1">
      <c r="A63" s="19" t="s">
        <v>73</v>
      </c>
      <c r="B63" s="20" t="s">
        <v>74</v>
      </c>
      <c r="C63" s="20" t="s">
        <v>75</v>
      </c>
      <c r="D63" s="21">
        <v>50</v>
      </c>
      <c r="E63" s="20" t="s">
        <v>124</v>
      </c>
      <c r="F63" s="20" t="s">
        <v>77</v>
      </c>
      <c r="G63" s="19" t="s">
        <v>78</v>
      </c>
      <c r="H63" s="19" t="s">
        <v>50</v>
      </c>
      <c r="I63" s="19" t="s">
        <v>47</v>
      </c>
      <c r="J63" s="22">
        <v>266747</v>
      </c>
      <c r="K63" s="5">
        <v>0</v>
      </c>
      <c r="L63" s="22">
        <f>+Tabla21[[#This Row],[VALOR UNITARIO]]*Tabla21[[#This Row],[META_NORTE]]</f>
        <v>0</v>
      </c>
      <c r="M63" s="41">
        <f>+Tabla21[[#This Row],[META_NORTE]]*10.02/100</f>
        <v>0</v>
      </c>
      <c r="N63" s="42">
        <f>+Tabla21[[#This Row],[META_NORTE]]*43.81/100</f>
        <v>0</v>
      </c>
      <c r="O63" s="42">
        <f>+Tabla21[[#This Row],[META_NORTE]]*29.46/100</f>
        <v>0</v>
      </c>
      <c r="P63" s="42">
        <f>+Tabla21[[#This Row],[META_NORTE]]*7.72/100</f>
        <v>0</v>
      </c>
      <c r="Q63" s="42">
        <f>+Tabla21[[#This Row],[META_NORTE]]*3.92/100</f>
        <v>0</v>
      </c>
      <c r="R63" s="42">
        <f>+Tabla21[[#This Row],[META_NORTE]]*5.07/100</f>
        <v>0</v>
      </c>
      <c r="S63" s="39">
        <v>0</v>
      </c>
      <c r="T63" s="40">
        <v>0</v>
      </c>
      <c r="U63" s="28">
        <f>+Tabla21[[#This Row],[META_USAQUEN]]+Tabla21[[#This Row],[META_ENGATIVA]]+Tabla21[[#This Row],[META_SUBA]]+Tabla21[[#This Row],[META_CHAPINERO]]+Tabla21[[#This Row],[META_BARRIOS_UNIDOS]]+Tabla21[[#This Row],[META_TEUSAQUILLO]]+Tabla21[[#This Row],[META_SUBRED]]+Tabla21[[#This Row],[META_DISTRITO]]</f>
        <v>0</v>
      </c>
      <c r="V63" s="29">
        <f>+Tabla21[[#This Row],[META_NORTE]]-Tabla21[[#This Row],[META_TOTAL]]</f>
        <v>0</v>
      </c>
      <c r="W63" s="30">
        <f>+Tabla21[[#This Row],[VALOR UNITARIO]]*Tabla21[[#This Row],[META_USAQUEN]]</f>
        <v>0</v>
      </c>
      <c r="X63" s="31">
        <f>+Tabla21[[#This Row],[META_ENGATIVA]]*Tabla21[[#This Row],[VALOR UNITARIO]]</f>
        <v>0</v>
      </c>
      <c r="Y63" s="31">
        <f>+Tabla21[[#This Row],[META_SUBA]]*Tabla21[[#This Row],[VALOR UNITARIO]]</f>
        <v>0</v>
      </c>
      <c r="Z63" s="31">
        <f>+Tabla21[[#This Row],[META_CHAPINERO]]*Tabla21[[#This Row],[VALOR UNITARIO]]</f>
        <v>0</v>
      </c>
      <c r="AA63" s="31">
        <f>+Tabla21[[#This Row],[META_BARRIOS_UNIDOS]]*Tabla21[[#This Row],[VALOR UNITARIO]]</f>
        <v>0</v>
      </c>
      <c r="AB63" s="31">
        <f>+Tabla21[[#This Row],[META_TEUSAQUILLO]]*Tabla21[[#This Row],[VALOR UNITARIO]]</f>
        <v>0</v>
      </c>
      <c r="AC63" s="31">
        <f>+Tabla21[[#This Row],[META_SUBRED]]*Tabla21[[#This Row],[VALOR UNITARIO]]</f>
        <v>0</v>
      </c>
      <c r="AD63" s="32">
        <f>+Tabla21[[#This Row],[META_DISTRITO]]*Tabla21[[#This Row],[VALOR UNITARIO]]</f>
        <v>0</v>
      </c>
      <c r="AE63" s="30">
        <f>SUM(Tabla21[[#This Row],[$_USAQUEN]:[$_DISTRITO]])</f>
        <v>0</v>
      </c>
      <c r="AF63" s="32">
        <f>+Tabla21[[#This Row],[$_NORTE]]-Tabla21[[#This Row],[$_TOTAL]]</f>
        <v>0</v>
      </c>
    </row>
    <row r="64" spans="1:32" ht="90" hidden="1" thickTop="1">
      <c r="A64" s="19" t="s">
        <v>73</v>
      </c>
      <c r="B64" s="20" t="s">
        <v>74</v>
      </c>
      <c r="C64" s="20" t="s">
        <v>75</v>
      </c>
      <c r="D64" s="21">
        <v>51</v>
      </c>
      <c r="E64" s="20" t="s">
        <v>126</v>
      </c>
      <c r="F64" s="20" t="s">
        <v>77</v>
      </c>
      <c r="G64" s="19" t="s">
        <v>45</v>
      </c>
      <c r="H64" s="19" t="s">
        <v>50</v>
      </c>
      <c r="I64" s="19" t="s">
        <v>47</v>
      </c>
      <c r="J64" s="22">
        <v>5621568</v>
      </c>
      <c r="K64" s="5">
        <v>6</v>
      </c>
      <c r="L64" s="22">
        <f>+Tabla21[[#This Row],[VALOR UNITARIO]]*Tabla21[[#This Row],[META_NORTE]]</f>
        <v>33729408</v>
      </c>
      <c r="M64" s="41">
        <v>0</v>
      </c>
      <c r="N64" s="42">
        <v>0</v>
      </c>
      <c r="O64" s="42">
        <v>0</v>
      </c>
      <c r="P64" s="42">
        <v>0</v>
      </c>
      <c r="Q64" s="42">
        <v>0</v>
      </c>
      <c r="R64" s="42">
        <v>0</v>
      </c>
      <c r="S64" s="39">
        <v>6</v>
      </c>
      <c r="T64" s="40">
        <v>0</v>
      </c>
      <c r="U64" s="28">
        <f>+Tabla21[[#This Row],[META_USAQUEN]]+Tabla21[[#This Row],[META_ENGATIVA]]+Tabla21[[#This Row],[META_SUBA]]+Tabla21[[#This Row],[META_CHAPINERO]]+Tabla21[[#This Row],[META_BARRIOS_UNIDOS]]+Tabla21[[#This Row],[META_TEUSAQUILLO]]+Tabla21[[#This Row],[META_SUBRED]]+Tabla21[[#This Row],[META_DISTRITO]]</f>
        <v>6</v>
      </c>
      <c r="V64" s="29">
        <f>+Tabla21[[#This Row],[META_NORTE]]-Tabla21[[#This Row],[META_TOTAL]]</f>
        <v>0</v>
      </c>
      <c r="W64" s="30">
        <f>+Tabla21[[#This Row],[VALOR UNITARIO]]*Tabla21[[#This Row],[META_USAQUEN]]</f>
        <v>0</v>
      </c>
      <c r="X64" s="31">
        <f>+Tabla21[[#This Row],[META_ENGATIVA]]*Tabla21[[#This Row],[VALOR UNITARIO]]</f>
        <v>0</v>
      </c>
      <c r="Y64" s="31">
        <f>+Tabla21[[#This Row],[META_SUBA]]*Tabla21[[#This Row],[VALOR UNITARIO]]</f>
        <v>0</v>
      </c>
      <c r="Z64" s="31">
        <f>+Tabla21[[#This Row],[META_CHAPINERO]]*Tabla21[[#This Row],[VALOR UNITARIO]]</f>
        <v>0</v>
      </c>
      <c r="AA64" s="31">
        <f>+Tabla21[[#This Row],[META_BARRIOS_UNIDOS]]*Tabla21[[#This Row],[VALOR UNITARIO]]</f>
        <v>0</v>
      </c>
      <c r="AB64" s="31">
        <f>+Tabla21[[#This Row],[META_TEUSAQUILLO]]*Tabla21[[#This Row],[VALOR UNITARIO]]</f>
        <v>0</v>
      </c>
      <c r="AC64" s="31">
        <f>+Tabla21[[#This Row],[META_SUBRED]]*Tabla21[[#This Row],[VALOR UNITARIO]]</f>
        <v>33729408</v>
      </c>
      <c r="AD64" s="32">
        <f>+Tabla21[[#This Row],[META_DISTRITO]]*Tabla21[[#This Row],[VALOR UNITARIO]]</f>
        <v>0</v>
      </c>
      <c r="AE64" s="30">
        <f>SUM(Tabla21[[#This Row],[$_USAQUEN]:[$_DISTRITO]])</f>
        <v>33729408</v>
      </c>
      <c r="AF64" s="32">
        <f>+Tabla21[[#This Row],[$_NORTE]]-Tabla21[[#This Row],[$_TOTAL]]</f>
        <v>0</v>
      </c>
    </row>
    <row r="65" spans="1:32" ht="51.75" hidden="1" thickTop="1">
      <c r="A65" s="19" t="s">
        <v>73</v>
      </c>
      <c r="B65" s="20" t="s">
        <v>74</v>
      </c>
      <c r="C65" s="20" t="s">
        <v>101</v>
      </c>
      <c r="D65" s="21">
        <v>52</v>
      </c>
      <c r="E65" s="20" t="s">
        <v>128</v>
      </c>
      <c r="F65" s="20" t="s">
        <v>77</v>
      </c>
      <c r="G65" s="19" t="s">
        <v>113</v>
      </c>
      <c r="H65" s="19" t="s">
        <v>50</v>
      </c>
      <c r="I65" s="19" t="s">
        <v>47</v>
      </c>
      <c r="J65" s="22">
        <v>711326</v>
      </c>
      <c r="K65" s="5">
        <v>120</v>
      </c>
      <c r="L65" s="22">
        <f>+Tabla21[[#This Row],[VALOR UNITARIO]]*Tabla21[[#This Row],[META_NORTE]]</f>
        <v>85359120</v>
      </c>
      <c r="M65" s="41">
        <f>+Tabla21[[#This Row],[META_NORTE]]*10.02/100</f>
        <v>12.023999999999999</v>
      </c>
      <c r="N65" s="42">
        <f>+Tabla21[[#This Row],[META_NORTE]]*43.81/100</f>
        <v>52.57200000000001</v>
      </c>
      <c r="O65" s="42">
        <f>+Tabla21[[#This Row],[META_NORTE]]*29.46/100</f>
        <v>35.352000000000004</v>
      </c>
      <c r="P65" s="42">
        <f>+Tabla21[[#This Row],[META_NORTE]]*7.72/100</f>
        <v>9.2639999999999993</v>
      </c>
      <c r="Q65" s="42">
        <f>+Tabla21[[#This Row],[META_NORTE]]*3.92/100</f>
        <v>4.7039999999999997</v>
      </c>
      <c r="R65" s="42">
        <f>+Tabla21[[#This Row],[META_NORTE]]*5.07/100</f>
        <v>6.0840000000000005</v>
      </c>
      <c r="S65" s="39">
        <v>0</v>
      </c>
      <c r="T65" s="40">
        <v>0</v>
      </c>
      <c r="U65" s="28">
        <f>+Tabla21[[#This Row],[META_USAQUEN]]+Tabla21[[#This Row],[META_ENGATIVA]]+Tabla21[[#This Row],[META_SUBA]]+Tabla21[[#This Row],[META_CHAPINERO]]+Tabla21[[#This Row],[META_BARRIOS_UNIDOS]]+Tabla21[[#This Row],[META_TEUSAQUILLO]]+Tabla21[[#This Row],[META_SUBRED]]+Tabla21[[#This Row],[META_DISTRITO]]</f>
        <v>120</v>
      </c>
      <c r="V65" s="29">
        <f>+Tabla21[[#This Row],[META_NORTE]]-Tabla21[[#This Row],[META_TOTAL]]</f>
        <v>0</v>
      </c>
      <c r="W65" s="30">
        <f>+Tabla21[[#This Row],[VALOR UNITARIO]]*Tabla21[[#This Row],[META_USAQUEN]]</f>
        <v>8552983.8239999991</v>
      </c>
      <c r="X65" s="31">
        <f>+Tabla21[[#This Row],[META_ENGATIVA]]*Tabla21[[#This Row],[VALOR UNITARIO]]</f>
        <v>37395830.47200001</v>
      </c>
      <c r="Y65" s="31">
        <f>+Tabla21[[#This Row],[META_SUBA]]*Tabla21[[#This Row],[VALOR UNITARIO]]</f>
        <v>25146796.752000004</v>
      </c>
      <c r="Z65" s="31">
        <f>+Tabla21[[#This Row],[META_CHAPINERO]]*Tabla21[[#This Row],[VALOR UNITARIO]]</f>
        <v>6589724.0639999993</v>
      </c>
      <c r="AA65" s="31">
        <f>+Tabla21[[#This Row],[META_BARRIOS_UNIDOS]]*Tabla21[[#This Row],[VALOR UNITARIO]]</f>
        <v>3346077.5039999997</v>
      </c>
      <c r="AB65" s="31">
        <f>+Tabla21[[#This Row],[META_TEUSAQUILLO]]*Tabla21[[#This Row],[VALOR UNITARIO]]</f>
        <v>4327707.3840000005</v>
      </c>
      <c r="AC65" s="31">
        <f>+Tabla21[[#This Row],[META_SUBRED]]*Tabla21[[#This Row],[VALOR UNITARIO]]</f>
        <v>0</v>
      </c>
      <c r="AD65" s="32">
        <f>+Tabla21[[#This Row],[META_DISTRITO]]*Tabla21[[#This Row],[VALOR UNITARIO]]</f>
        <v>0</v>
      </c>
      <c r="AE65" s="30">
        <f>SUM(Tabla21[[#This Row],[$_USAQUEN]:[$_DISTRITO]])</f>
        <v>85359120</v>
      </c>
      <c r="AF65" s="32">
        <f>+Tabla21[[#This Row],[$_NORTE]]-Tabla21[[#This Row],[$_TOTAL]]</f>
        <v>0</v>
      </c>
    </row>
    <row r="66" spans="1:32" ht="51.75" hidden="1" thickTop="1">
      <c r="A66" s="19" t="s">
        <v>73</v>
      </c>
      <c r="B66" s="20" t="s">
        <v>74</v>
      </c>
      <c r="C66" s="20" t="s">
        <v>75</v>
      </c>
      <c r="D66" s="21">
        <v>53</v>
      </c>
      <c r="E66" s="20" t="s">
        <v>130</v>
      </c>
      <c r="F66" s="20" t="s">
        <v>77</v>
      </c>
      <c r="G66" s="19" t="s">
        <v>45</v>
      </c>
      <c r="H66" s="19" t="s">
        <v>46</v>
      </c>
      <c r="I66" s="19" t="s">
        <v>47</v>
      </c>
      <c r="J66" s="22">
        <v>5621568</v>
      </c>
      <c r="K66" s="5">
        <v>5.9999994663410634</v>
      </c>
      <c r="L66" s="22">
        <f>+Tabla21[[#This Row],[VALOR UNITARIO]]*Tabla21[[#This Row],[META_NORTE]]</f>
        <v>33729405</v>
      </c>
      <c r="M66" s="38">
        <v>0</v>
      </c>
      <c r="N66" s="39">
        <v>0</v>
      </c>
      <c r="O66" s="39">
        <v>0</v>
      </c>
      <c r="P66" s="39">
        <v>0</v>
      </c>
      <c r="Q66" s="39">
        <v>0</v>
      </c>
      <c r="R66" s="39">
        <v>0</v>
      </c>
      <c r="S66" s="39">
        <v>0</v>
      </c>
      <c r="T66" s="40">
        <v>0</v>
      </c>
      <c r="U66" s="28">
        <f>+Tabla21[[#This Row],[META_USAQUEN]]+Tabla21[[#This Row],[META_ENGATIVA]]+Tabla21[[#This Row],[META_SUBA]]+Tabla21[[#This Row],[META_CHAPINERO]]+Tabla21[[#This Row],[META_BARRIOS_UNIDOS]]+Tabla21[[#This Row],[META_TEUSAQUILLO]]+Tabla21[[#This Row],[META_SUBRED]]+Tabla21[[#This Row],[META_DISTRITO]]</f>
        <v>0</v>
      </c>
      <c r="V66" s="29">
        <f>+Tabla21[[#This Row],[META_NORTE]]-Tabla21[[#This Row],[META_TOTAL]]</f>
        <v>5.9999994663410634</v>
      </c>
      <c r="W66" s="30">
        <f>+Tabla21[[#This Row],[VALOR UNITARIO]]*Tabla21[[#This Row],[META_USAQUEN]]</f>
        <v>0</v>
      </c>
      <c r="X66" s="31">
        <f>+Tabla21[[#This Row],[META_ENGATIVA]]*Tabla21[[#This Row],[VALOR UNITARIO]]</f>
        <v>0</v>
      </c>
      <c r="Y66" s="31">
        <f>+Tabla21[[#This Row],[META_SUBA]]*Tabla21[[#This Row],[VALOR UNITARIO]]</f>
        <v>0</v>
      </c>
      <c r="Z66" s="31">
        <f>+Tabla21[[#This Row],[META_CHAPINERO]]*Tabla21[[#This Row],[VALOR UNITARIO]]</f>
        <v>0</v>
      </c>
      <c r="AA66" s="31">
        <f>+Tabla21[[#This Row],[META_BARRIOS_UNIDOS]]*Tabla21[[#This Row],[VALOR UNITARIO]]</f>
        <v>0</v>
      </c>
      <c r="AB66" s="31">
        <f>+Tabla21[[#This Row],[META_TEUSAQUILLO]]*Tabla21[[#This Row],[VALOR UNITARIO]]</f>
        <v>0</v>
      </c>
      <c r="AC66" s="31">
        <f>+Tabla21[[#This Row],[META_SUBRED]]*Tabla21[[#This Row],[VALOR UNITARIO]]</f>
        <v>0</v>
      </c>
      <c r="AD66" s="32">
        <f>+Tabla21[[#This Row],[META_DISTRITO]]*Tabla21[[#This Row],[VALOR UNITARIO]]</f>
        <v>0</v>
      </c>
      <c r="AE66" s="30">
        <f>SUM(Tabla21[[#This Row],[$_USAQUEN]:[$_DISTRITO]])</f>
        <v>0</v>
      </c>
      <c r="AF66" s="32">
        <f>+Tabla21[[#This Row],[$_NORTE]]-Tabla21[[#This Row],[$_TOTAL]]</f>
        <v>33729405</v>
      </c>
    </row>
    <row r="67" spans="1:32" ht="39" hidden="1" thickTop="1">
      <c r="A67" s="19" t="s">
        <v>73</v>
      </c>
      <c r="B67" s="20" t="s">
        <v>74</v>
      </c>
      <c r="C67" s="20" t="s">
        <v>75</v>
      </c>
      <c r="D67" s="21">
        <v>54</v>
      </c>
      <c r="E67" s="20" t="s">
        <v>131</v>
      </c>
      <c r="F67" s="20" t="s">
        <v>77</v>
      </c>
      <c r="G67" s="19" t="s">
        <v>78</v>
      </c>
      <c r="H67" s="19" t="s">
        <v>50</v>
      </c>
      <c r="I67" s="19" t="s">
        <v>47</v>
      </c>
      <c r="J67" s="22">
        <v>285702</v>
      </c>
      <c r="K67" s="5">
        <v>1440</v>
      </c>
      <c r="L67" s="22">
        <f>+Tabla21[[#This Row],[VALOR UNITARIO]]*Tabla21[[#This Row],[META_NORTE]]</f>
        <v>411410880</v>
      </c>
      <c r="M67" s="41">
        <f>+Tabla21[[#This Row],[META_NORTE]]*10.02/100</f>
        <v>144.28799999999998</v>
      </c>
      <c r="N67" s="42">
        <f>+Tabla21[[#This Row],[META_NORTE]]*43.81/100</f>
        <v>630.86400000000003</v>
      </c>
      <c r="O67" s="42">
        <f>+Tabla21[[#This Row],[META_NORTE]]*29.46/100</f>
        <v>424.22399999999999</v>
      </c>
      <c r="P67" s="42">
        <f>+Tabla21[[#This Row],[META_NORTE]]*7.72/100</f>
        <v>111.16799999999999</v>
      </c>
      <c r="Q67" s="42">
        <f>+Tabla21[[#This Row],[META_NORTE]]*3.92/100</f>
        <v>56.448</v>
      </c>
      <c r="R67" s="42">
        <f>+Tabla21[[#This Row],[META_NORTE]]*5.07/100</f>
        <v>73.007999999999996</v>
      </c>
      <c r="S67" s="39">
        <v>0</v>
      </c>
      <c r="T67" s="40">
        <v>0</v>
      </c>
      <c r="U67" s="28">
        <f>+Tabla21[[#This Row],[META_USAQUEN]]+Tabla21[[#This Row],[META_ENGATIVA]]+Tabla21[[#This Row],[META_SUBA]]+Tabla21[[#This Row],[META_CHAPINERO]]+Tabla21[[#This Row],[META_BARRIOS_UNIDOS]]+Tabla21[[#This Row],[META_TEUSAQUILLO]]+Tabla21[[#This Row],[META_SUBRED]]+Tabla21[[#This Row],[META_DISTRITO]]</f>
        <v>1440</v>
      </c>
      <c r="V67" s="29">
        <f>+Tabla21[[#This Row],[META_NORTE]]-Tabla21[[#This Row],[META_TOTAL]]</f>
        <v>0</v>
      </c>
      <c r="W67" s="30">
        <f>+Tabla21[[#This Row],[VALOR UNITARIO]]*Tabla21[[#This Row],[META_USAQUEN]]</f>
        <v>41223370.175999992</v>
      </c>
      <c r="X67" s="31">
        <f>+Tabla21[[#This Row],[META_ENGATIVA]]*Tabla21[[#This Row],[VALOR UNITARIO]]</f>
        <v>180239106.528</v>
      </c>
      <c r="Y67" s="31">
        <f>+Tabla21[[#This Row],[META_SUBA]]*Tabla21[[#This Row],[VALOR UNITARIO]]</f>
        <v>121201645.248</v>
      </c>
      <c r="Z67" s="31">
        <f>+Tabla21[[#This Row],[META_CHAPINERO]]*Tabla21[[#This Row],[VALOR UNITARIO]]</f>
        <v>31760919.935999997</v>
      </c>
      <c r="AA67" s="31">
        <f>+Tabla21[[#This Row],[META_BARRIOS_UNIDOS]]*Tabla21[[#This Row],[VALOR UNITARIO]]</f>
        <v>16127306.495999999</v>
      </c>
      <c r="AB67" s="31">
        <f>+Tabla21[[#This Row],[META_TEUSAQUILLO]]*Tabla21[[#This Row],[VALOR UNITARIO]]</f>
        <v>20858531.616</v>
      </c>
      <c r="AC67" s="31">
        <f>+Tabla21[[#This Row],[META_SUBRED]]*Tabla21[[#This Row],[VALOR UNITARIO]]</f>
        <v>0</v>
      </c>
      <c r="AD67" s="32">
        <f>+Tabla21[[#This Row],[META_DISTRITO]]*Tabla21[[#This Row],[VALOR UNITARIO]]</f>
        <v>0</v>
      </c>
      <c r="AE67" s="30">
        <f>SUM(Tabla21[[#This Row],[$_USAQUEN]:[$_DISTRITO]])</f>
        <v>411410880</v>
      </c>
      <c r="AF67" s="32">
        <f>+Tabla21[[#This Row],[$_NORTE]]-Tabla21[[#This Row],[$_TOTAL]]</f>
        <v>0</v>
      </c>
    </row>
    <row r="68" spans="1:32" ht="51.75" hidden="1" thickTop="1">
      <c r="A68" s="19" t="s">
        <v>73</v>
      </c>
      <c r="B68" s="20" t="s">
        <v>74</v>
      </c>
      <c r="C68" s="20" t="s">
        <v>75</v>
      </c>
      <c r="D68" s="21">
        <v>55</v>
      </c>
      <c r="E68" s="20" t="s">
        <v>132</v>
      </c>
      <c r="F68" s="20" t="s">
        <v>77</v>
      </c>
      <c r="G68" s="19" t="s">
        <v>78</v>
      </c>
      <c r="H68" s="19" t="s">
        <v>50</v>
      </c>
      <c r="I68" s="19" t="s">
        <v>47</v>
      </c>
      <c r="J68" s="22">
        <v>380935</v>
      </c>
      <c r="K68" s="5">
        <v>120</v>
      </c>
      <c r="L68" s="22">
        <f>+Tabla21[[#This Row],[VALOR UNITARIO]]*Tabla21[[#This Row],[META_NORTE]]</f>
        <v>45712200</v>
      </c>
      <c r="M68" s="41">
        <f>+Tabla21[[#This Row],[META_NORTE]]*10.02/100</f>
        <v>12.023999999999999</v>
      </c>
      <c r="N68" s="42">
        <f>+Tabla21[[#This Row],[META_NORTE]]*43.81/100</f>
        <v>52.57200000000001</v>
      </c>
      <c r="O68" s="42">
        <f>+Tabla21[[#This Row],[META_NORTE]]*29.46/100</f>
        <v>35.352000000000004</v>
      </c>
      <c r="P68" s="42">
        <f>+Tabla21[[#This Row],[META_NORTE]]*7.72/100</f>
        <v>9.2639999999999993</v>
      </c>
      <c r="Q68" s="42">
        <f>+Tabla21[[#This Row],[META_NORTE]]*3.92/100</f>
        <v>4.7039999999999997</v>
      </c>
      <c r="R68" s="42">
        <f>+Tabla21[[#This Row],[META_NORTE]]*5.07/100</f>
        <v>6.0840000000000005</v>
      </c>
      <c r="S68" s="39">
        <v>0</v>
      </c>
      <c r="T68" s="40">
        <v>0</v>
      </c>
      <c r="U68" s="28">
        <f>+Tabla21[[#This Row],[META_USAQUEN]]+Tabla21[[#This Row],[META_ENGATIVA]]+Tabla21[[#This Row],[META_SUBA]]+Tabla21[[#This Row],[META_CHAPINERO]]+Tabla21[[#This Row],[META_BARRIOS_UNIDOS]]+Tabla21[[#This Row],[META_TEUSAQUILLO]]+Tabla21[[#This Row],[META_SUBRED]]+Tabla21[[#This Row],[META_DISTRITO]]</f>
        <v>120</v>
      </c>
      <c r="V68" s="29">
        <f>+Tabla21[[#This Row],[META_NORTE]]-Tabla21[[#This Row],[META_TOTAL]]</f>
        <v>0</v>
      </c>
      <c r="W68" s="30">
        <f>+Tabla21[[#This Row],[VALOR UNITARIO]]*Tabla21[[#This Row],[META_USAQUEN]]</f>
        <v>4580362.4399999995</v>
      </c>
      <c r="X68" s="31">
        <f>+Tabla21[[#This Row],[META_ENGATIVA]]*Tabla21[[#This Row],[VALOR UNITARIO]]</f>
        <v>20026514.820000004</v>
      </c>
      <c r="Y68" s="31">
        <f>+Tabla21[[#This Row],[META_SUBA]]*Tabla21[[#This Row],[VALOR UNITARIO]]</f>
        <v>13466814.120000001</v>
      </c>
      <c r="Z68" s="31">
        <f>+Tabla21[[#This Row],[META_CHAPINERO]]*Tabla21[[#This Row],[VALOR UNITARIO]]</f>
        <v>3528981.84</v>
      </c>
      <c r="AA68" s="31">
        <f>+Tabla21[[#This Row],[META_BARRIOS_UNIDOS]]*Tabla21[[#This Row],[VALOR UNITARIO]]</f>
        <v>1791918.24</v>
      </c>
      <c r="AB68" s="31">
        <f>+Tabla21[[#This Row],[META_TEUSAQUILLO]]*Tabla21[[#This Row],[VALOR UNITARIO]]</f>
        <v>2317608.54</v>
      </c>
      <c r="AC68" s="31">
        <f>+Tabla21[[#This Row],[META_SUBRED]]*Tabla21[[#This Row],[VALOR UNITARIO]]</f>
        <v>0</v>
      </c>
      <c r="AD68" s="32">
        <f>+Tabla21[[#This Row],[META_DISTRITO]]*Tabla21[[#This Row],[VALOR UNITARIO]]</f>
        <v>0</v>
      </c>
      <c r="AE68" s="30">
        <f>SUM(Tabla21[[#This Row],[$_USAQUEN]:[$_DISTRITO]])</f>
        <v>45712200.000000015</v>
      </c>
      <c r="AF68" s="32">
        <f>+Tabla21[[#This Row],[$_NORTE]]-Tabla21[[#This Row],[$_TOTAL]]</f>
        <v>0</v>
      </c>
    </row>
    <row r="69" spans="1:32" ht="51.75" hidden="1" thickTop="1">
      <c r="A69" s="19" t="s">
        <v>73</v>
      </c>
      <c r="B69" s="20" t="s">
        <v>74</v>
      </c>
      <c r="C69" s="20" t="s">
        <v>75</v>
      </c>
      <c r="D69" s="21">
        <v>56</v>
      </c>
      <c r="E69" s="20" t="s">
        <v>133</v>
      </c>
      <c r="F69" s="20" t="s">
        <v>77</v>
      </c>
      <c r="G69" s="19" t="s">
        <v>78</v>
      </c>
      <c r="H69" s="19" t="s">
        <v>50</v>
      </c>
      <c r="I69" s="19" t="s">
        <v>47</v>
      </c>
      <c r="J69" s="22">
        <v>266747</v>
      </c>
      <c r="K69" s="5">
        <v>1152</v>
      </c>
      <c r="L69" s="22">
        <f>+Tabla21[[#This Row],[VALOR UNITARIO]]*Tabla21[[#This Row],[META_NORTE]]</f>
        <v>307292544</v>
      </c>
      <c r="M69" s="41">
        <f>+Tabla21[[#This Row],[META_NORTE]]*10.02/100</f>
        <v>115.43039999999999</v>
      </c>
      <c r="N69" s="42">
        <f>+Tabla21[[#This Row],[META_NORTE]]*43.81/100</f>
        <v>504.69120000000004</v>
      </c>
      <c r="O69" s="42">
        <f>+Tabla21[[#This Row],[META_NORTE]]*29.46/100</f>
        <v>339.37919999999997</v>
      </c>
      <c r="P69" s="42">
        <f>+Tabla21[[#This Row],[META_NORTE]]*7.72/100</f>
        <v>88.934400000000011</v>
      </c>
      <c r="Q69" s="42">
        <f>+Tabla21[[#This Row],[META_NORTE]]*3.92/100</f>
        <v>45.1584</v>
      </c>
      <c r="R69" s="42">
        <f>+Tabla21[[#This Row],[META_NORTE]]*5.07/100</f>
        <v>58.406400000000005</v>
      </c>
      <c r="S69" s="39">
        <v>0</v>
      </c>
      <c r="T69" s="40">
        <v>0</v>
      </c>
      <c r="U69" s="28">
        <f>+Tabla21[[#This Row],[META_USAQUEN]]+Tabla21[[#This Row],[META_ENGATIVA]]+Tabla21[[#This Row],[META_SUBA]]+Tabla21[[#This Row],[META_CHAPINERO]]+Tabla21[[#This Row],[META_BARRIOS_UNIDOS]]+Tabla21[[#This Row],[META_TEUSAQUILLO]]+Tabla21[[#This Row],[META_SUBRED]]+Tabla21[[#This Row],[META_DISTRITO]]</f>
        <v>1152.0000000000002</v>
      </c>
      <c r="V69" s="29">
        <f>+Tabla21[[#This Row],[META_NORTE]]-Tabla21[[#This Row],[META_TOTAL]]</f>
        <v>0</v>
      </c>
      <c r="W69" s="30">
        <f>+Tabla21[[#This Row],[VALOR UNITARIO]]*Tabla21[[#This Row],[META_USAQUEN]]</f>
        <v>30790712.908799998</v>
      </c>
      <c r="X69" s="31">
        <f>+Tabla21[[#This Row],[META_ENGATIVA]]*Tabla21[[#This Row],[VALOR UNITARIO]]</f>
        <v>134624863.5264</v>
      </c>
      <c r="Y69" s="31">
        <f>+Tabla21[[#This Row],[META_SUBA]]*Tabla21[[#This Row],[VALOR UNITARIO]]</f>
        <v>90528383.462399989</v>
      </c>
      <c r="Z69" s="31">
        <f>+Tabla21[[#This Row],[META_CHAPINERO]]*Tabla21[[#This Row],[VALOR UNITARIO]]</f>
        <v>23722984.396800004</v>
      </c>
      <c r="AA69" s="31">
        <f>+Tabla21[[#This Row],[META_BARRIOS_UNIDOS]]*Tabla21[[#This Row],[VALOR UNITARIO]]</f>
        <v>12045867.7248</v>
      </c>
      <c r="AB69" s="31">
        <f>+Tabla21[[#This Row],[META_TEUSAQUILLO]]*Tabla21[[#This Row],[VALOR UNITARIO]]</f>
        <v>15579731.980800001</v>
      </c>
      <c r="AC69" s="31">
        <f>+Tabla21[[#This Row],[META_SUBRED]]*Tabla21[[#This Row],[VALOR UNITARIO]]</f>
        <v>0</v>
      </c>
      <c r="AD69" s="32">
        <f>+Tabla21[[#This Row],[META_DISTRITO]]*Tabla21[[#This Row],[VALOR UNITARIO]]</f>
        <v>0</v>
      </c>
      <c r="AE69" s="30">
        <f>SUM(Tabla21[[#This Row],[$_USAQUEN]:[$_DISTRITO]])</f>
        <v>307292543.99999994</v>
      </c>
      <c r="AF69" s="32">
        <f>+Tabla21[[#This Row],[$_NORTE]]-Tabla21[[#This Row],[$_TOTAL]]</f>
        <v>0</v>
      </c>
    </row>
    <row r="70" spans="1:32" ht="51.75" hidden="1" thickTop="1">
      <c r="A70" s="19" t="s">
        <v>73</v>
      </c>
      <c r="B70" s="20" t="s">
        <v>74</v>
      </c>
      <c r="C70" s="20" t="s">
        <v>101</v>
      </c>
      <c r="D70" s="21">
        <v>57</v>
      </c>
      <c r="E70" s="20" t="s">
        <v>135</v>
      </c>
      <c r="F70" s="20" t="s">
        <v>77</v>
      </c>
      <c r="G70" s="19" t="s">
        <v>78</v>
      </c>
      <c r="H70" s="19" t="s">
        <v>50</v>
      </c>
      <c r="I70" s="19" t="s">
        <v>47</v>
      </c>
      <c r="J70" s="22">
        <v>88916</v>
      </c>
      <c r="K70" s="5">
        <v>4224.0000112465696</v>
      </c>
      <c r="L70" s="22">
        <f>+Tabla21[[#This Row],[VALOR UNITARIO]]*Tabla21[[#This Row],[META_NORTE]]</f>
        <v>375581185</v>
      </c>
      <c r="M70" s="41">
        <f>+Tabla21[[#This Row],[META_NORTE]]*10.02/100</f>
        <v>423.24480112690622</v>
      </c>
      <c r="N70" s="42">
        <f>+Tabla21[[#This Row],[META_NORTE]]*43.81/100</f>
        <v>1850.5344049271223</v>
      </c>
      <c r="O70" s="42">
        <f>+Tabla21[[#This Row],[META_NORTE]]*29.46/100</f>
        <v>1244.3904033132394</v>
      </c>
      <c r="P70" s="42">
        <f>+Tabla21[[#This Row],[META_NORTE]]*7.72/100</f>
        <v>326.09280086823514</v>
      </c>
      <c r="Q70" s="42">
        <f>+Tabla21[[#This Row],[META_NORTE]]*3.92/100</f>
        <v>165.58080044086554</v>
      </c>
      <c r="R70" s="42">
        <f>+Tabla21[[#This Row],[META_NORTE]]*5.07/100</f>
        <v>214.15680057020109</v>
      </c>
      <c r="S70" s="39">
        <v>0</v>
      </c>
      <c r="T70" s="40">
        <v>0</v>
      </c>
      <c r="U70" s="28">
        <f>+Tabla21[[#This Row],[META_USAQUEN]]+Tabla21[[#This Row],[META_ENGATIVA]]+Tabla21[[#This Row],[META_SUBA]]+Tabla21[[#This Row],[META_CHAPINERO]]+Tabla21[[#This Row],[META_BARRIOS_UNIDOS]]+Tabla21[[#This Row],[META_TEUSAQUILLO]]+Tabla21[[#This Row],[META_SUBRED]]+Tabla21[[#This Row],[META_DISTRITO]]</f>
        <v>4224.0000112465696</v>
      </c>
      <c r="V70" s="29">
        <f>+Tabla21[[#This Row],[META_NORTE]]-Tabla21[[#This Row],[META_TOTAL]]</f>
        <v>0</v>
      </c>
      <c r="W70" s="30">
        <f>+Tabla21[[#This Row],[VALOR UNITARIO]]*Tabla21[[#This Row],[META_USAQUEN]]</f>
        <v>37633234.736999996</v>
      </c>
      <c r="X70" s="31">
        <f>+Tabla21[[#This Row],[META_ENGATIVA]]*Tabla21[[#This Row],[VALOR UNITARIO]]</f>
        <v>164542117.1485</v>
      </c>
      <c r="Y70" s="31">
        <f>+Tabla21[[#This Row],[META_SUBA]]*Tabla21[[#This Row],[VALOR UNITARIO]]</f>
        <v>110646217.101</v>
      </c>
      <c r="Z70" s="31">
        <f>+Tabla21[[#This Row],[META_CHAPINERO]]*Tabla21[[#This Row],[VALOR UNITARIO]]</f>
        <v>28994867.481999997</v>
      </c>
      <c r="AA70" s="31">
        <f>+Tabla21[[#This Row],[META_BARRIOS_UNIDOS]]*Tabla21[[#This Row],[VALOR UNITARIO]]</f>
        <v>14722782.452000001</v>
      </c>
      <c r="AB70" s="31">
        <f>+Tabla21[[#This Row],[META_TEUSAQUILLO]]*Tabla21[[#This Row],[VALOR UNITARIO]]</f>
        <v>19041966.079500001</v>
      </c>
      <c r="AC70" s="31">
        <f>+Tabla21[[#This Row],[META_SUBRED]]*Tabla21[[#This Row],[VALOR UNITARIO]]</f>
        <v>0</v>
      </c>
      <c r="AD70" s="32">
        <f>+Tabla21[[#This Row],[META_DISTRITO]]*Tabla21[[#This Row],[VALOR UNITARIO]]</f>
        <v>0</v>
      </c>
      <c r="AE70" s="30">
        <f>SUM(Tabla21[[#This Row],[$_USAQUEN]:[$_DISTRITO]])</f>
        <v>375581185</v>
      </c>
      <c r="AF70" s="32">
        <f>+Tabla21[[#This Row],[$_NORTE]]-Tabla21[[#This Row],[$_TOTAL]]</f>
        <v>0</v>
      </c>
    </row>
    <row r="71" spans="1:32" ht="26.25" hidden="1" thickTop="1">
      <c r="A71" s="19" t="s">
        <v>73</v>
      </c>
      <c r="B71" s="20" t="s">
        <v>74</v>
      </c>
      <c r="C71" s="20" t="s">
        <v>75</v>
      </c>
      <c r="D71" s="21">
        <v>58</v>
      </c>
      <c r="E71" s="20" t="s">
        <v>136</v>
      </c>
      <c r="F71" s="20" t="s">
        <v>80</v>
      </c>
      <c r="G71" s="19" t="s">
        <v>137</v>
      </c>
      <c r="H71" s="19" t="s">
        <v>138</v>
      </c>
      <c r="I71" s="19" t="s">
        <v>65</v>
      </c>
      <c r="J71" s="22">
        <v>562157</v>
      </c>
      <c r="K71" s="5">
        <v>120</v>
      </c>
      <c r="L71" s="22">
        <f>+Tabla21[[#This Row],[VALOR UNITARIO]]*Tabla21[[#This Row],[META_NORTE]]</f>
        <v>67458840</v>
      </c>
      <c r="M71" s="41">
        <f>+Tabla21[[#This Row],[META_NORTE]]*10.02/100</f>
        <v>12.023999999999999</v>
      </c>
      <c r="N71" s="42">
        <f>+Tabla21[[#This Row],[META_NORTE]]*43.81/100</f>
        <v>52.57200000000001</v>
      </c>
      <c r="O71" s="42">
        <f>+Tabla21[[#This Row],[META_NORTE]]*29.46/100</f>
        <v>35.352000000000004</v>
      </c>
      <c r="P71" s="42">
        <f>+Tabla21[[#This Row],[META_NORTE]]*7.72/100</f>
        <v>9.2639999999999993</v>
      </c>
      <c r="Q71" s="42">
        <f>+Tabla21[[#This Row],[META_NORTE]]*3.92/100</f>
        <v>4.7039999999999997</v>
      </c>
      <c r="R71" s="42">
        <f>+Tabla21[[#This Row],[META_NORTE]]*5.07/100</f>
        <v>6.0840000000000005</v>
      </c>
      <c r="S71" s="39">
        <v>0</v>
      </c>
      <c r="T71" s="40">
        <v>0</v>
      </c>
      <c r="U71" s="28">
        <f>+Tabla21[[#This Row],[META_USAQUEN]]+Tabla21[[#This Row],[META_ENGATIVA]]+Tabla21[[#This Row],[META_SUBA]]+Tabla21[[#This Row],[META_CHAPINERO]]+Tabla21[[#This Row],[META_BARRIOS_UNIDOS]]+Tabla21[[#This Row],[META_TEUSAQUILLO]]+Tabla21[[#This Row],[META_SUBRED]]+Tabla21[[#This Row],[META_DISTRITO]]</f>
        <v>120</v>
      </c>
      <c r="V71" s="29">
        <f>+Tabla21[[#This Row],[META_NORTE]]-Tabla21[[#This Row],[META_TOTAL]]</f>
        <v>0</v>
      </c>
      <c r="W71" s="30">
        <f>+Tabla21[[#This Row],[VALOR UNITARIO]]*Tabla21[[#This Row],[META_USAQUEN]]</f>
        <v>6759375.7679999992</v>
      </c>
      <c r="X71" s="31">
        <f>+Tabla21[[#This Row],[META_ENGATIVA]]*Tabla21[[#This Row],[VALOR UNITARIO]]</f>
        <v>29553717.804000005</v>
      </c>
      <c r="Y71" s="31">
        <f>+Tabla21[[#This Row],[META_SUBA]]*Tabla21[[#This Row],[VALOR UNITARIO]]</f>
        <v>19873374.264000002</v>
      </c>
      <c r="Z71" s="31">
        <f>+Tabla21[[#This Row],[META_CHAPINERO]]*Tabla21[[#This Row],[VALOR UNITARIO]]</f>
        <v>5207822.4479999999</v>
      </c>
      <c r="AA71" s="31">
        <f>+Tabla21[[#This Row],[META_BARRIOS_UNIDOS]]*Tabla21[[#This Row],[VALOR UNITARIO]]</f>
        <v>2644386.5279999999</v>
      </c>
      <c r="AB71" s="31">
        <f>+Tabla21[[#This Row],[META_TEUSAQUILLO]]*Tabla21[[#This Row],[VALOR UNITARIO]]</f>
        <v>3420163.1880000001</v>
      </c>
      <c r="AC71" s="31">
        <f>+Tabla21[[#This Row],[META_SUBRED]]*Tabla21[[#This Row],[VALOR UNITARIO]]</f>
        <v>0</v>
      </c>
      <c r="AD71" s="32">
        <f>+Tabla21[[#This Row],[META_DISTRITO]]*Tabla21[[#This Row],[VALOR UNITARIO]]</f>
        <v>0</v>
      </c>
      <c r="AE71" s="30">
        <f>SUM(Tabla21[[#This Row],[$_USAQUEN]:[$_DISTRITO]])</f>
        <v>67458840</v>
      </c>
      <c r="AF71" s="32">
        <f>+Tabla21[[#This Row],[$_NORTE]]-Tabla21[[#This Row],[$_TOTAL]]</f>
        <v>0</v>
      </c>
    </row>
    <row r="72" spans="1:32" ht="26.25" hidden="1" thickTop="1">
      <c r="A72" s="19" t="s">
        <v>73</v>
      </c>
      <c r="B72" s="20" t="s">
        <v>74</v>
      </c>
      <c r="C72" s="20" t="s">
        <v>75</v>
      </c>
      <c r="D72" s="21">
        <v>59</v>
      </c>
      <c r="E72" s="20" t="s">
        <v>139</v>
      </c>
      <c r="F72" s="20" t="s">
        <v>80</v>
      </c>
      <c r="G72" s="19" t="s">
        <v>45</v>
      </c>
      <c r="H72" s="19" t="s">
        <v>138</v>
      </c>
      <c r="I72" s="19" t="s">
        <v>47</v>
      </c>
      <c r="J72" s="22">
        <v>14226512</v>
      </c>
      <c r="K72" s="5">
        <v>6.0000001405825971</v>
      </c>
      <c r="L72" s="22">
        <f>+Tabla21[[#This Row],[VALOR UNITARIO]]*Tabla21[[#This Row],[META_NORTE]]</f>
        <v>85359074</v>
      </c>
      <c r="M72" s="38">
        <v>0</v>
      </c>
      <c r="N72" s="39">
        <v>0</v>
      </c>
      <c r="O72" s="39">
        <v>0</v>
      </c>
      <c r="P72" s="39">
        <v>0</v>
      </c>
      <c r="Q72" s="39">
        <v>0</v>
      </c>
      <c r="R72" s="39">
        <v>0</v>
      </c>
      <c r="S72" s="39">
        <v>6</v>
      </c>
      <c r="T72" s="40">
        <v>0</v>
      </c>
      <c r="U72" s="28">
        <f>+Tabla21[[#This Row],[META_USAQUEN]]+Tabla21[[#This Row],[META_ENGATIVA]]+Tabla21[[#This Row],[META_SUBA]]+Tabla21[[#This Row],[META_CHAPINERO]]+Tabla21[[#This Row],[META_BARRIOS_UNIDOS]]+Tabla21[[#This Row],[META_TEUSAQUILLO]]+Tabla21[[#This Row],[META_SUBRED]]+Tabla21[[#This Row],[META_DISTRITO]]</f>
        <v>6</v>
      </c>
      <c r="V72" s="29">
        <f>+Tabla21[[#This Row],[META_NORTE]]-Tabla21[[#This Row],[META_TOTAL]]</f>
        <v>1.405825971190211E-7</v>
      </c>
      <c r="W72" s="30">
        <f>+Tabla21[[#This Row],[VALOR UNITARIO]]*Tabla21[[#This Row],[META_USAQUEN]]</f>
        <v>0</v>
      </c>
      <c r="X72" s="31">
        <f>+Tabla21[[#This Row],[META_ENGATIVA]]*Tabla21[[#This Row],[VALOR UNITARIO]]</f>
        <v>0</v>
      </c>
      <c r="Y72" s="31">
        <f>+Tabla21[[#This Row],[META_SUBA]]*Tabla21[[#This Row],[VALOR UNITARIO]]</f>
        <v>0</v>
      </c>
      <c r="Z72" s="31">
        <f>+Tabla21[[#This Row],[META_CHAPINERO]]*Tabla21[[#This Row],[VALOR UNITARIO]]</f>
        <v>0</v>
      </c>
      <c r="AA72" s="31">
        <f>+Tabla21[[#This Row],[META_BARRIOS_UNIDOS]]*Tabla21[[#This Row],[VALOR UNITARIO]]</f>
        <v>0</v>
      </c>
      <c r="AB72" s="31">
        <f>+Tabla21[[#This Row],[META_TEUSAQUILLO]]*Tabla21[[#This Row],[VALOR UNITARIO]]</f>
        <v>0</v>
      </c>
      <c r="AC72" s="31">
        <f>+Tabla21[[#This Row],[META_SUBRED]]*Tabla21[[#This Row],[VALOR UNITARIO]]</f>
        <v>85359072</v>
      </c>
      <c r="AD72" s="32">
        <f>+Tabla21[[#This Row],[META_DISTRITO]]*Tabla21[[#This Row],[VALOR UNITARIO]]</f>
        <v>0</v>
      </c>
      <c r="AE72" s="30">
        <f>SUM(Tabla21[[#This Row],[$_USAQUEN]:[$_DISTRITO]])</f>
        <v>85359072</v>
      </c>
      <c r="AF72" s="32">
        <f>+Tabla21[[#This Row],[$_NORTE]]-Tabla21[[#This Row],[$_TOTAL]]</f>
        <v>2</v>
      </c>
    </row>
    <row r="73" spans="1:32" ht="26.25" hidden="1" thickTop="1">
      <c r="A73" s="19" t="s">
        <v>73</v>
      </c>
      <c r="B73" s="20" t="s">
        <v>74</v>
      </c>
      <c r="C73" s="20" t="s">
        <v>75</v>
      </c>
      <c r="D73" s="21">
        <v>60</v>
      </c>
      <c r="E73" s="20" t="s">
        <v>140</v>
      </c>
      <c r="F73" s="20" t="s">
        <v>80</v>
      </c>
      <c r="G73" s="19" t="s">
        <v>78</v>
      </c>
      <c r="H73" s="19" t="s">
        <v>138</v>
      </c>
      <c r="I73" s="19" t="s">
        <v>65</v>
      </c>
      <c r="J73" s="22">
        <v>105404</v>
      </c>
      <c r="K73" s="5">
        <v>1060.000009487306</v>
      </c>
      <c r="L73" s="22">
        <f>+Tabla21[[#This Row],[VALOR UNITARIO]]*Tabla21[[#This Row],[META_NORTE]]</f>
        <v>111728241</v>
      </c>
      <c r="M73" s="41">
        <f>+Tabla21[[#This Row],[META_NORTE]]*10.02/100</f>
        <v>106.21200095062807</v>
      </c>
      <c r="N73" s="42">
        <f>+Tabla21[[#This Row],[META_NORTE]]*43.81/100</f>
        <v>464.38600415638882</v>
      </c>
      <c r="O73" s="42">
        <f>+Tabla21[[#This Row],[META_NORTE]]*29.46/100</f>
        <v>312.27600279496039</v>
      </c>
      <c r="P73" s="42">
        <f>+Tabla21[[#This Row],[META_NORTE]]*7.72/100</f>
        <v>81.832000732420013</v>
      </c>
      <c r="Q73" s="42">
        <f>+Tabla21[[#This Row],[META_NORTE]]*3.92/100</f>
        <v>41.552000371902395</v>
      </c>
      <c r="R73" s="42">
        <f>+Tabla21[[#This Row],[META_NORTE]]*5.07/100</f>
        <v>53.742000481006414</v>
      </c>
      <c r="S73" s="39">
        <v>0</v>
      </c>
      <c r="T73" s="40">
        <v>0</v>
      </c>
      <c r="U73" s="28">
        <f>+Tabla21[[#This Row],[META_USAQUEN]]+Tabla21[[#This Row],[META_ENGATIVA]]+Tabla21[[#This Row],[META_SUBA]]+Tabla21[[#This Row],[META_CHAPINERO]]+Tabla21[[#This Row],[META_BARRIOS_UNIDOS]]+Tabla21[[#This Row],[META_TEUSAQUILLO]]+Tabla21[[#This Row],[META_SUBRED]]+Tabla21[[#This Row],[META_DISTRITO]]</f>
        <v>1060.0000094873062</v>
      </c>
      <c r="V73" s="29">
        <f>+Tabla21[[#This Row],[META_NORTE]]-Tabla21[[#This Row],[META_TOTAL]]</f>
        <v>0</v>
      </c>
      <c r="W73" s="30">
        <f>+Tabla21[[#This Row],[VALOR UNITARIO]]*Tabla21[[#This Row],[META_USAQUEN]]</f>
        <v>11195169.748200001</v>
      </c>
      <c r="X73" s="31">
        <f>+Tabla21[[#This Row],[META_ENGATIVA]]*Tabla21[[#This Row],[VALOR UNITARIO]]</f>
        <v>48948142.382100008</v>
      </c>
      <c r="Y73" s="31">
        <f>+Tabla21[[#This Row],[META_SUBA]]*Tabla21[[#This Row],[VALOR UNITARIO]]</f>
        <v>32915139.798600007</v>
      </c>
      <c r="Z73" s="31">
        <f>+Tabla21[[#This Row],[META_CHAPINERO]]*Tabla21[[#This Row],[VALOR UNITARIO]]</f>
        <v>8625420.2051999997</v>
      </c>
      <c r="AA73" s="31">
        <f>+Tabla21[[#This Row],[META_BARRIOS_UNIDOS]]*Tabla21[[#This Row],[VALOR UNITARIO]]</f>
        <v>4379747.0471999999</v>
      </c>
      <c r="AB73" s="31">
        <f>+Tabla21[[#This Row],[META_TEUSAQUILLO]]*Tabla21[[#This Row],[VALOR UNITARIO]]</f>
        <v>5664621.8186999997</v>
      </c>
      <c r="AC73" s="31">
        <f>+Tabla21[[#This Row],[META_SUBRED]]*Tabla21[[#This Row],[VALOR UNITARIO]]</f>
        <v>0</v>
      </c>
      <c r="AD73" s="32">
        <f>+Tabla21[[#This Row],[META_DISTRITO]]*Tabla21[[#This Row],[VALOR UNITARIO]]</f>
        <v>0</v>
      </c>
      <c r="AE73" s="30">
        <f>SUM(Tabla21[[#This Row],[$_USAQUEN]:[$_DISTRITO]])</f>
        <v>111728241.00000001</v>
      </c>
      <c r="AF73" s="32">
        <f>+Tabla21[[#This Row],[$_NORTE]]-Tabla21[[#This Row],[$_TOTAL]]</f>
        <v>0</v>
      </c>
    </row>
    <row r="74" spans="1:32" ht="26.25" hidden="1" thickTop="1">
      <c r="A74" s="19" t="s">
        <v>73</v>
      </c>
      <c r="B74" s="20" t="s">
        <v>74</v>
      </c>
      <c r="C74" s="20" t="s">
        <v>75</v>
      </c>
      <c r="D74" s="21">
        <v>61</v>
      </c>
      <c r="E74" s="20" t="s">
        <v>141</v>
      </c>
      <c r="F74" s="20" t="s">
        <v>80</v>
      </c>
      <c r="G74" s="19" t="s">
        <v>78</v>
      </c>
      <c r="H74" s="19" t="s">
        <v>138</v>
      </c>
      <c r="I74" s="19" t="s">
        <v>47</v>
      </c>
      <c r="J74" s="22">
        <v>266747</v>
      </c>
      <c r="K74" s="5">
        <v>432</v>
      </c>
      <c r="L74" s="22">
        <f>+Tabla21[[#This Row],[VALOR UNITARIO]]*Tabla21[[#This Row],[META_NORTE]]</f>
        <v>115234704</v>
      </c>
      <c r="M74" s="41">
        <f>+Tabla21[[#This Row],[META_NORTE]]*10.02/100</f>
        <v>43.286399999999993</v>
      </c>
      <c r="N74" s="42">
        <f>+Tabla21[[#This Row],[META_NORTE]]*43.81/100</f>
        <v>189.25920000000002</v>
      </c>
      <c r="O74" s="42">
        <f>+Tabla21[[#This Row],[META_NORTE]]*29.46/100</f>
        <v>127.26720000000002</v>
      </c>
      <c r="P74" s="42">
        <f>+Tabla21[[#This Row],[META_NORTE]]*7.72/100</f>
        <v>33.3504</v>
      </c>
      <c r="Q74" s="42">
        <f>+Tabla21[[#This Row],[META_NORTE]]*3.92/100</f>
        <v>16.9344</v>
      </c>
      <c r="R74" s="42">
        <f>+Tabla21[[#This Row],[META_NORTE]]*5.07/100</f>
        <v>21.902400000000004</v>
      </c>
      <c r="S74" s="39">
        <v>0</v>
      </c>
      <c r="T74" s="40">
        <v>0</v>
      </c>
      <c r="U74" s="28">
        <f>+Tabla21[[#This Row],[META_USAQUEN]]+Tabla21[[#This Row],[META_ENGATIVA]]+Tabla21[[#This Row],[META_SUBA]]+Tabla21[[#This Row],[META_CHAPINERO]]+Tabla21[[#This Row],[META_BARRIOS_UNIDOS]]+Tabla21[[#This Row],[META_TEUSAQUILLO]]+Tabla21[[#This Row],[META_SUBRED]]+Tabla21[[#This Row],[META_DISTRITO]]</f>
        <v>432</v>
      </c>
      <c r="V74" s="29">
        <f>+Tabla21[[#This Row],[META_NORTE]]-Tabla21[[#This Row],[META_TOTAL]]</f>
        <v>0</v>
      </c>
      <c r="W74" s="30">
        <f>+Tabla21[[#This Row],[VALOR UNITARIO]]*Tabla21[[#This Row],[META_USAQUEN]]</f>
        <v>11546517.340799998</v>
      </c>
      <c r="X74" s="31">
        <f>+Tabla21[[#This Row],[META_ENGATIVA]]*Tabla21[[#This Row],[VALOR UNITARIO]]</f>
        <v>50484323.822400004</v>
      </c>
      <c r="Y74" s="31">
        <f>+Tabla21[[#This Row],[META_SUBA]]*Tabla21[[#This Row],[VALOR UNITARIO]]</f>
        <v>33948143.798400007</v>
      </c>
      <c r="Z74" s="31">
        <f>+Tabla21[[#This Row],[META_CHAPINERO]]*Tabla21[[#This Row],[VALOR UNITARIO]]</f>
        <v>8896119.1488000005</v>
      </c>
      <c r="AA74" s="31">
        <f>+Tabla21[[#This Row],[META_BARRIOS_UNIDOS]]*Tabla21[[#This Row],[VALOR UNITARIO]]</f>
        <v>4517200.3968000002</v>
      </c>
      <c r="AB74" s="31">
        <f>+Tabla21[[#This Row],[META_TEUSAQUILLO]]*Tabla21[[#This Row],[VALOR UNITARIO]]</f>
        <v>5842399.4928000011</v>
      </c>
      <c r="AC74" s="31">
        <f>+Tabla21[[#This Row],[META_SUBRED]]*Tabla21[[#This Row],[VALOR UNITARIO]]</f>
        <v>0</v>
      </c>
      <c r="AD74" s="32">
        <f>+Tabla21[[#This Row],[META_DISTRITO]]*Tabla21[[#This Row],[VALOR UNITARIO]]</f>
        <v>0</v>
      </c>
      <c r="AE74" s="30">
        <f>SUM(Tabla21[[#This Row],[$_USAQUEN]:[$_DISTRITO]])</f>
        <v>115234704</v>
      </c>
      <c r="AF74" s="32">
        <f>+Tabla21[[#This Row],[$_NORTE]]-Tabla21[[#This Row],[$_TOTAL]]</f>
        <v>0</v>
      </c>
    </row>
    <row r="75" spans="1:32" ht="26.25" hidden="1" thickTop="1">
      <c r="A75" s="19" t="s">
        <v>73</v>
      </c>
      <c r="B75" s="20" t="s">
        <v>74</v>
      </c>
      <c r="C75" s="20" t="s">
        <v>111</v>
      </c>
      <c r="D75" s="21">
        <v>62</v>
      </c>
      <c r="E75" s="20" t="s">
        <v>142</v>
      </c>
      <c r="F75" s="20" t="s">
        <v>80</v>
      </c>
      <c r="G75" s="19" t="s">
        <v>45</v>
      </c>
      <c r="H75" s="19" t="s">
        <v>138</v>
      </c>
      <c r="I75" s="19" t="s">
        <v>47</v>
      </c>
      <c r="J75" s="22">
        <v>13610112</v>
      </c>
      <c r="K75" s="5">
        <v>6</v>
      </c>
      <c r="L75" s="22">
        <f>+Tabla21[[#This Row],[VALOR UNITARIO]]*Tabla21[[#This Row],[META_NORTE]]</f>
        <v>81660672</v>
      </c>
      <c r="M75" s="38">
        <v>0</v>
      </c>
      <c r="N75" s="39">
        <v>0</v>
      </c>
      <c r="O75" s="39">
        <v>0</v>
      </c>
      <c r="P75" s="39">
        <v>0</v>
      </c>
      <c r="Q75" s="39">
        <v>0</v>
      </c>
      <c r="R75" s="39">
        <v>0</v>
      </c>
      <c r="S75" s="39">
        <v>6</v>
      </c>
      <c r="T75" s="40">
        <v>0</v>
      </c>
      <c r="U75" s="28">
        <f>+Tabla21[[#This Row],[META_USAQUEN]]+Tabla21[[#This Row],[META_ENGATIVA]]+Tabla21[[#This Row],[META_SUBA]]+Tabla21[[#This Row],[META_CHAPINERO]]+Tabla21[[#This Row],[META_BARRIOS_UNIDOS]]+Tabla21[[#This Row],[META_TEUSAQUILLO]]+Tabla21[[#This Row],[META_SUBRED]]+Tabla21[[#This Row],[META_DISTRITO]]</f>
        <v>6</v>
      </c>
      <c r="V75" s="29">
        <f>+Tabla21[[#This Row],[META_NORTE]]-Tabla21[[#This Row],[META_TOTAL]]</f>
        <v>0</v>
      </c>
      <c r="W75" s="30">
        <f>+Tabla21[[#This Row],[VALOR UNITARIO]]*Tabla21[[#This Row],[META_USAQUEN]]</f>
        <v>0</v>
      </c>
      <c r="X75" s="31">
        <f>+Tabla21[[#This Row],[META_ENGATIVA]]*Tabla21[[#This Row],[VALOR UNITARIO]]</f>
        <v>0</v>
      </c>
      <c r="Y75" s="31">
        <f>+Tabla21[[#This Row],[META_SUBA]]*Tabla21[[#This Row],[VALOR UNITARIO]]</f>
        <v>0</v>
      </c>
      <c r="Z75" s="31">
        <f>+Tabla21[[#This Row],[META_CHAPINERO]]*Tabla21[[#This Row],[VALOR UNITARIO]]</f>
        <v>0</v>
      </c>
      <c r="AA75" s="31">
        <f>+Tabla21[[#This Row],[META_BARRIOS_UNIDOS]]*Tabla21[[#This Row],[VALOR UNITARIO]]</f>
        <v>0</v>
      </c>
      <c r="AB75" s="31">
        <f>+Tabla21[[#This Row],[META_TEUSAQUILLO]]*Tabla21[[#This Row],[VALOR UNITARIO]]</f>
        <v>0</v>
      </c>
      <c r="AC75" s="31">
        <f>+Tabla21[[#This Row],[META_SUBRED]]*Tabla21[[#This Row],[VALOR UNITARIO]]</f>
        <v>81660672</v>
      </c>
      <c r="AD75" s="32">
        <f>+Tabla21[[#This Row],[META_DISTRITO]]*Tabla21[[#This Row],[VALOR UNITARIO]]</f>
        <v>0</v>
      </c>
      <c r="AE75" s="30">
        <f>SUM(Tabla21[[#This Row],[$_USAQUEN]:[$_DISTRITO]])</f>
        <v>81660672</v>
      </c>
      <c r="AF75" s="32">
        <f>+Tabla21[[#This Row],[$_NORTE]]-Tabla21[[#This Row],[$_TOTAL]]</f>
        <v>0</v>
      </c>
    </row>
    <row r="76" spans="1:32" ht="26.25" hidden="1" thickTop="1">
      <c r="A76" s="19" t="s">
        <v>73</v>
      </c>
      <c r="B76" s="20" t="s">
        <v>74</v>
      </c>
      <c r="C76" s="20" t="s">
        <v>111</v>
      </c>
      <c r="D76" s="21">
        <v>63</v>
      </c>
      <c r="E76" s="20" t="s">
        <v>143</v>
      </c>
      <c r="F76" s="20" t="s">
        <v>80</v>
      </c>
      <c r="G76" s="19" t="s">
        <v>78</v>
      </c>
      <c r="H76" s="19" t="s">
        <v>138</v>
      </c>
      <c r="I76" s="19" t="s">
        <v>47</v>
      </c>
      <c r="J76" s="22">
        <v>105404</v>
      </c>
      <c r="K76" s="5">
        <v>1272</v>
      </c>
      <c r="L76" s="22">
        <f>+Tabla21[[#This Row],[VALOR UNITARIO]]*Tabla21[[#This Row],[META_NORTE]]</f>
        <v>134073888</v>
      </c>
      <c r="M76" s="41">
        <f>+Tabla21[[#This Row],[META_NORTE]]*10.02/100</f>
        <v>127.45439999999999</v>
      </c>
      <c r="N76" s="42">
        <f>+Tabla21[[#This Row],[META_NORTE]]*43.81/100</f>
        <v>557.26319999999998</v>
      </c>
      <c r="O76" s="42">
        <f>+Tabla21[[#This Row],[META_NORTE]]*29.46/100</f>
        <v>374.7312</v>
      </c>
      <c r="P76" s="42">
        <f>+Tabla21[[#This Row],[META_NORTE]]*7.72/100</f>
        <v>98.198400000000007</v>
      </c>
      <c r="Q76" s="42">
        <f>+Tabla21[[#This Row],[META_NORTE]]*3.92/100</f>
        <v>49.862400000000001</v>
      </c>
      <c r="R76" s="42">
        <f>+Tabla21[[#This Row],[META_NORTE]]*5.07/100</f>
        <v>64.490399999999994</v>
      </c>
      <c r="S76" s="39">
        <v>0</v>
      </c>
      <c r="T76" s="40">
        <v>0</v>
      </c>
      <c r="U76" s="28">
        <f>+Tabla21[[#This Row],[META_USAQUEN]]+Tabla21[[#This Row],[META_ENGATIVA]]+Tabla21[[#This Row],[META_SUBA]]+Tabla21[[#This Row],[META_CHAPINERO]]+Tabla21[[#This Row],[META_BARRIOS_UNIDOS]]+Tabla21[[#This Row],[META_TEUSAQUILLO]]+Tabla21[[#This Row],[META_SUBRED]]+Tabla21[[#This Row],[META_DISTRITO]]</f>
        <v>1271.9999999999998</v>
      </c>
      <c r="V76" s="29">
        <f>+Tabla21[[#This Row],[META_NORTE]]-Tabla21[[#This Row],[META_TOTAL]]</f>
        <v>0</v>
      </c>
      <c r="W76" s="30">
        <f>+Tabla21[[#This Row],[VALOR UNITARIO]]*Tabla21[[#This Row],[META_USAQUEN]]</f>
        <v>13434203.577599999</v>
      </c>
      <c r="X76" s="31">
        <f>+Tabla21[[#This Row],[META_ENGATIVA]]*Tabla21[[#This Row],[VALOR UNITARIO]]</f>
        <v>58737770.332800001</v>
      </c>
      <c r="Y76" s="31">
        <f>+Tabla21[[#This Row],[META_SUBA]]*Tabla21[[#This Row],[VALOR UNITARIO]]</f>
        <v>39498167.404799998</v>
      </c>
      <c r="Z76" s="31">
        <f>+Tabla21[[#This Row],[META_CHAPINERO]]*Tabla21[[#This Row],[VALOR UNITARIO]]</f>
        <v>10350504.1536</v>
      </c>
      <c r="AA76" s="31">
        <f>+Tabla21[[#This Row],[META_BARRIOS_UNIDOS]]*Tabla21[[#This Row],[VALOR UNITARIO]]</f>
        <v>5255696.4095999999</v>
      </c>
      <c r="AB76" s="31">
        <f>+Tabla21[[#This Row],[META_TEUSAQUILLO]]*Tabla21[[#This Row],[VALOR UNITARIO]]</f>
        <v>6797546.1215999993</v>
      </c>
      <c r="AC76" s="31">
        <f>+Tabla21[[#This Row],[META_SUBRED]]*Tabla21[[#This Row],[VALOR UNITARIO]]</f>
        <v>0</v>
      </c>
      <c r="AD76" s="32">
        <f>+Tabla21[[#This Row],[META_DISTRITO]]*Tabla21[[#This Row],[VALOR UNITARIO]]</f>
        <v>0</v>
      </c>
      <c r="AE76" s="30">
        <f>SUM(Tabla21[[#This Row],[$_USAQUEN]:[$_DISTRITO]])</f>
        <v>134073888.00000001</v>
      </c>
      <c r="AF76" s="32">
        <f>+Tabla21[[#This Row],[$_NORTE]]-Tabla21[[#This Row],[$_TOTAL]]</f>
        <v>0</v>
      </c>
    </row>
    <row r="77" spans="1:32" ht="51.75" hidden="1" thickTop="1">
      <c r="A77" s="19" t="s">
        <v>73</v>
      </c>
      <c r="B77" s="20" t="s">
        <v>74</v>
      </c>
      <c r="C77" s="20" t="s">
        <v>101</v>
      </c>
      <c r="D77" s="21">
        <v>64</v>
      </c>
      <c r="E77" s="20" t="s">
        <v>144</v>
      </c>
      <c r="F77" s="20" t="s">
        <v>80</v>
      </c>
      <c r="G77" s="19" t="s">
        <v>78</v>
      </c>
      <c r="H77" s="19" t="s">
        <v>138</v>
      </c>
      <c r="I77" s="19" t="s">
        <v>47</v>
      </c>
      <c r="J77" s="22">
        <v>137765</v>
      </c>
      <c r="K77" s="5">
        <v>1590</v>
      </c>
      <c r="L77" s="22">
        <f>+Tabla21[[#This Row],[VALOR UNITARIO]]*Tabla21[[#This Row],[META_NORTE]]</f>
        <v>219046350</v>
      </c>
      <c r="M77" s="41">
        <f>+Tabla21[[#This Row],[META_NORTE]]*10.02/100</f>
        <v>159.31799999999998</v>
      </c>
      <c r="N77" s="42">
        <f>+Tabla21[[#This Row],[META_NORTE]]*43.81/100</f>
        <v>696.57900000000006</v>
      </c>
      <c r="O77" s="42">
        <f>+Tabla21[[#This Row],[META_NORTE]]*29.46/100</f>
        <v>468.41399999999999</v>
      </c>
      <c r="P77" s="42">
        <f>+Tabla21[[#This Row],[META_NORTE]]*7.72/100</f>
        <v>122.74799999999999</v>
      </c>
      <c r="Q77" s="42">
        <f>+Tabla21[[#This Row],[META_NORTE]]*3.92/100</f>
        <v>62.328000000000003</v>
      </c>
      <c r="R77" s="42">
        <f>+Tabla21[[#This Row],[META_NORTE]]*5.07/100</f>
        <v>80.613</v>
      </c>
      <c r="S77" s="39">
        <v>0</v>
      </c>
      <c r="T77" s="40">
        <v>0</v>
      </c>
      <c r="U77" s="28">
        <f>+Tabla21[[#This Row],[META_USAQUEN]]+Tabla21[[#This Row],[META_ENGATIVA]]+Tabla21[[#This Row],[META_SUBA]]+Tabla21[[#This Row],[META_CHAPINERO]]+Tabla21[[#This Row],[META_BARRIOS_UNIDOS]]+Tabla21[[#This Row],[META_TEUSAQUILLO]]+Tabla21[[#This Row],[META_SUBRED]]+Tabla21[[#This Row],[META_DISTRITO]]</f>
        <v>1590.0000000000002</v>
      </c>
      <c r="V77" s="29">
        <f>+Tabla21[[#This Row],[META_NORTE]]-Tabla21[[#This Row],[META_TOTAL]]</f>
        <v>0</v>
      </c>
      <c r="W77" s="30">
        <f>+Tabla21[[#This Row],[VALOR UNITARIO]]*Tabla21[[#This Row],[META_USAQUEN]]</f>
        <v>21948444.27</v>
      </c>
      <c r="X77" s="31">
        <f>+Tabla21[[#This Row],[META_ENGATIVA]]*Tabla21[[#This Row],[VALOR UNITARIO]]</f>
        <v>95964205.935000002</v>
      </c>
      <c r="Y77" s="31">
        <f>+Tabla21[[#This Row],[META_SUBA]]*Tabla21[[#This Row],[VALOR UNITARIO]]</f>
        <v>64531054.710000001</v>
      </c>
      <c r="Z77" s="31">
        <f>+Tabla21[[#This Row],[META_CHAPINERO]]*Tabla21[[#This Row],[VALOR UNITARIO]]</f>
        <v>16910378.219999999</v>
      </c>
      <c r="AA77" s="31">
        <f>+Tabla21[[#This Row],[META_BARRIOS_UNIDOS]]*Tabla21[[#This Row],[VALOR UNITARIO]]</f>
        <v>8586616.9199999999</v>
      </c>
      <c r="AB77" s="31">
        <f>+Tabla21[[#This Row],[META_TEUSAQUILLO]]*Tabla21[[#This Row],[VALOR UNITARIO]]</f>
        <v>11105649.945</v>
      </c>
      <c r="AC77" s="31">
        <f>+Tabla21[[#This Row],[META_SUBRED]]*Tabla21[[#This Row],[VALOR UNITARIO]]</f>
        <v>0</v>
      </c>
      <c r="AD77" s="32">
        <f>+Tabla21[[#This Row],[META_DISTRITO]]*Tabla21[[#This Row],[VALOR UNITARIO]]</f>
        <v>0</v>
      </c>
      <c r="AE77" s="30">
        <f>SUM(Tabla21[[#This Row],[$_USAQUEN]:[$_DISTRITO]])</f>
        <v>219046349.99999997</v>
      </c>
      <c r="AF77" s="32">
        <f>+Tabla21[[#This Row],[$_NORTE]]-Tabla21[[#This Row],[$_TOTAL]]</f>
        <v>0</v>
      </c>
    </row>
    <row r="78" spans="1:32" ht="51.75" hidden="1" thickTop="1">
      <c r="A78" s="19" t="s">
        <v>73</v>
      </c>
      <c r="B78" s="20" t="s">
        <v>74</v>
      </c>
      <c r="C78" s="20" t="s">
        <v>101</v>
      </c>
      <c r="D78" s="21">
        <v>65</v>
      </c>
      <c r="E78" s="20" t="s">
        <v>145</v>
      </c>
      <c r="F78" s="20" t="s">
        <v>80</v>
      </c>
      <c r="G78" s="19" t="s">
        <v>78</v>
      </c>
      <c r="H78" s="19" t="s">
        <v>138</v>
      </c>
      <c r="I78" s="19" t="s">
        <v>47</v>
      </c>
      <c r="J78" s="22">
        <v>105404</v>
      </c>
      <c r="K78" s="5">
        <v>2544</v>
      </c>
      <c r="L78" s="22">
        <f>+Tabla21[[#This Row],[VALOR UNITARIO]]*Tabla21[[#This Row],[META_NORTE]]</f>
        <v>268147776</v>
      </c>
      <c r="M78" s="41">
        <f>+Tabla21[[#This Row],[META_NORTE]]*10.02/100</f>
        <v>254.90879999999999</v>
      </c>
      <c r="N78" s="42">
        <f>+Tabla21[[#This Row],[META_NORTE]]*43.81/100</f>
        <v>1114.5264</v>
      </c>
      <c r="O78" s="42">
        <f>+Tabla21[[#This Row],[META_NORTE]]*29.46/100</f>
        <v>749.4624</v>
      </c>
      <c r="P78" s="42">
        <f>+Tabla21[[#This Row],[META_NORTE]]*7.72/100</f>
        <v>196.39680000000001</v>
      </c>
      <c r="Q78" s="42">
        <f>+Tabla21[[#This Row],[META_NORTE]]*3.92/100</f>
        <v>99.724800000000002</v>
      </c>
      <c r="R78" s="42">
        <f>+Tabla21[[#This Row],[META_NORTE]]*5.07/100</f>
        <v>128.98079999999999</v>
      </c>
      <c r="S78" s="39">
        <v>0</v>
      </c>
      <c r="T78" s="40">
        <v>0</v>
      </c>
      <c r="U78" s="28">
        <f>+Tabla21[[#This Row],[META_USAQUEN]]+Tabla21[[#This Row],[META_ENGATIVA]]+Tabla21[[#This Row],[META_SUBA]]+Tabla21[[#This Row],[META_CHAPINERO]]+Tabla21[[#This Row],[META_BARRIOS_UNIDOS]]+Tabla21[[#This Row],[META_TEUSAQUILLO]]+Tabla21[[#This Row],[META_SUBRED]]+Tabla21[[#This Row],[META_DISTRITO]]</f>
        <v>2543.9999999999995</v>
      </c>
      <c r="V78" s="29">
        <f>+Tabla21[[#This Row],[META_NORTE]]-Tabla21[[#This Row],[META_TOTAL]]</f>
        <v>0</v>
      </c>
      <c r="W78" s="30">
        <f>+Tabla21[[#This Row],[VALOR UNITARIO]]*Tabla21[[#This Row],[META_USAQUEN]]</f>
        <v>26868407.155199997</v>
      </c>
      <c r="X78" s="31">
        <f>+Tabla21[[#This Row],[META_ENGATIVA]]*Tabla21[[#This Row],[VALOR UNITARIO]]</f>
        <v>117475540.6656</v>
      </c>
      <c r="Y78" s="31">
        <f>+Tabla21[[#This Row],[META_SUBA]]*Tabla21[[#This Row],[VALOR UNITARIO]]</f>
        <v>78996334.809599996</v>
      </c>
      <c r="Z78" s="31">
        <f>+Tabla21[[#This Row],[META_CHAPINERO]]*Tabla21[[#This Row],[VALOR UNITARIO]]</f>
        <v>20701008.3072</v>
      </c>
      <c r="AA78" s="31">
        <f>+Tabla21[[#This Row],[META_BARRIOS_UNIDOS]]*Tabla21[[#This Row],[VALOR UNITARIO]]</f>
        <v>10511392.8192</v>
      </c>
      <c r="AB78" s="31">
        <f>+Tabla21[[#This Row],[META_TEUSAQUILLO]]*Tabla21[[#This Row],[VALOR UNITARIO]]</f>
        <v>13595092.243199999</v>
      </c>
      <c r="AC78" s="31">
        <f>+Tabla21[[#This Row],[META_SUBRED]]*Tabla21[[#This Row],[VALOR UNITARIO]]</f>
        <v>0</v>
      </c>
      <c r="AD78" s="32">
        <f>+Tabla21[[#This Row],[META_DISTRITO]]*Tabla21[[#This Row],[VALOR UNITARIO]]</f>
        <v>0</v>
      </c>
      <c r="AE78" s="30">
        <f>SUM(Tabla21[[#This Row],[$_USAQUEN]:[$_DISTRITO]])</f>
        <v>268147776.00000003</v>
      </c>
      <c r="AF78" s="32">
        <f>+Tabla21[[#This Row],[$_NORTE]]-Tabla21[[#This Row],[$_TOTAL]]</f>
        <v>0</v>
      </c>
    </row>
    <row r="79" spans="1:32" ht="51.75" hidden="1" thickTop="1">
      <c r="A79" s="19" t="s">
        <v>73</v>
      </c>
      <c r="B79" s="20" t="s">
        <v>74</v>
      </c>
      <c r="C79" s="20" t="s">
        <v>101</v>
      </c>
      <c r="D79" s="21">
        <v>66</v>
      </c>
      <c r="E79" s="20" t="s">
        <v>146</v>
      </c>
      <c r="F79" s="20" t="s">
        <v>80</v>
      </c>
      <c r="G79" s="19" t="s">
        <v>113</v>
      </c>
      <c r="H79" s="19" t="s">
        <v>138</v>
      </c>
      <c r="I79" s="19" t="s">
        <v>47</v>
      </c>
      <c r="J79" s="22">
        <v>199714</v>
      </c>
      <c r="K79" s="5">
        <v>120</v>
      </c>
      <c r="L79" s="22">
        <f>+Tabla21[[#This Row],[VALOR UNITARIO]]*Tabla21[[#This Row],[META_NORTE]]</f>
        <v>23965680</v>
      </c>
      <c r="M79" s="41">
        <f>+Tabla21[[#This Row],[META_NORTE]]*10.02/100</f>
        <v>12.023999999999999</v>
      </c>
      <c r="N79" s="42">
        <f>+Tabla21[[#This Row],[META_NORTE]]*43.81/100</f>
        <v>52.57200000000001</v>
      </c>
      <c r="O79" s="42">
        <f>+Tabla21[[#This Row],[META_NORTE]]*29.46/100</f>
        <v>35.352000000000004</v>
      </c>
      <c r="P79" s="42">
        <f>+Tabla21[[#This Row],[META_NORTE]]*7.72/100</f>
        <v>9.2639999999999993</v>
      </c>
      <c r="Q79" s="42">
        <f>+Tabla21[[#This Row],[META_NORTE]]*3.92/100</f>
        <v>4.7039999999999997</v>
      </c>
      <c r="R79" s="42">
        <f>+Tabla21[[#This Row],[META_NORTE]]*5.07/100</f>
        <v>6.0840000000000005</v>
      </c>
      <c r="S79" s="39">
        <v>0</v>
      </c>
      <c r="T79" s="40">
        <v>0</v>
      </c>
      <c r="U79" s="28">
        <f>+Tabla21[[#This Row],[META_USAQUEN]]+Tabla21[[#This Row],[META_ENGATIVA]]+Tabla21[[#This Row],[META_SUBA]]+Tabla21[[#This Row],[META_CHAPINERO]]+Tabla21[[#This Row],[META_BARRIOS_UNIDOS]]+Tabla21[[#This Row],[META_TEUSAQUILLO]]+Tabla21[[#This Row],[META_SUBRED]]+Tabla21[[#This Row],[META_DISTRITO]]</f>
        <v>120</v>
      </c>
      <c r="V79" s="29">
        <f>+Tabla21[[#This Row],[META_NORTE]]-Tabla21[[#This Row],[META_TOTAL]]</f>
        <v>0</v>
      </c>
      <c r="W79" s="30">
        <f>+Tabla21[[#This Row],[VALOR UNITARIO]]*Tabla21[[#This Row],[META_USAQUEN]]</f>
        <v>2401361.1359999999</v>
      </c>
      <c r="X79" s="31">
        <f>+Tabla21[[#This Row],[META_ENGATIVA]]*Tabla21[[#This Row],[VALOR UNITARIO]]</f>
        <v>10499364.408000002</v>
      </c>
      <c r="Y79" s="31">
        <f>+Tabla21[[#This Row],[META_SUBA]]*Tabla21[[#This Row],[VALOR UNITARIO]]</f>
        <v>7060289.3280000007</v>
      </c>
      <c r="Z79" s="31">
        <f>+Tabla21[[#This Row],[META_CHAPINERO]]*Tabla21[[#This Row],[VALOR UNITARIO]]</f>
        <v>1850150.4959999998</v>
      </c>
      <c r="AA79" s="31">
        <f>+Tabla21[[#This Row],[META_BARRIOS_UNIDOS]]*Tabla21[[#This Row],[VALOR UNITARIO]]</f>
        <v>939454.65599999996</v>
      </c>
      <c r="AB79" s="31">
        <f>+Tabla21[[#This Row],[META_TEUSAQUILLO]]*Tabla21[[#This Row],[VALOR UNITARIO]]</f>
        <v>1215059.976</v>
      </c>
      <c r="AC79" s="31">
        <f>+Tabla21[[#This Row],[META_SUBRED]]*Tabla21[[#This Row],[VALOR UNITARIO]]</f>
        <v>0</v>
      </c>
      <c r="AD79" s="32">
        <f>+Tabla21[[#This Row],[META_DISTRITO]]*Tabla21[[#This Row],[VALOR UNITARIO]]</f>
        <v>0</v>
      </c>
      <c r="AE79" s="30">
        <f>SUM(Tabla21[[#This Row],[$_USAQUEN]:[$_DISTRITO]])</f>
        <v>23965680</v>
      </c>
      <c r="AF79" s="32">
        <f>+Tabla21[[#This Row],[$_NORTE]]-Tabla21[[#This Row],[$_TOTAL]]</f>
        <v>0</v>
      </c>
    </row>
    <row r="80" spans="1:32" ht="51.75" hidden="1" thickTop="1">
      <c r="A80" s="19" t="s">
        <v>73</v>
      </c>
      <c r="B80" s="20" t="s">
        <v>74</v>
      </c>
      <c r="C80" s="20" t="s">
        <v>101</v>
      </c>
      <c r="D80" s="21">
        <v>67</v>
      </c>
      <c r="E80" s="20" t="s">
        <v>147</v>
      </c>
      <c r="F80" s="20" t="s">
        <v>80</v>
      </c>
      <c r="G80" s="19" t="s">
        <v>78</v>
      </c>
      <c r="H80" s="19" t="s">
        <v>138</v>
      </c>
      <c r="I80" s="19" t="s">
        <v>47</v>
      </c>
      <c r="J80" s="22">
        <v>88916</v>
      </c>
      <c r="K80" s="5">
        <v>1584</v>
      </c>
      <c r="L80" s="22">
        <f>+Tabla21[[#This Row],[VALOR UNITARIO]]*Tabla21[[#This Row],[META_NORTE]]</f>
        <v>140842944</v>
      </c>
      <c r="M80" s="41">
        <f>+Tabla21[[#This Row],[META_NORTE]]*10.02/100</f>
        <v>158.71679999999998</v>
      </c>
      <c r="N80" s="42">
        <f>+Tabla21[[#This Row],[META_NORTE]]*43.81/100</f>
        <v>693.95040000000006</v>
      </c>
      <c r="O80" s="42">
        <f>+Tabla21[[#This Row],[META_NORTE]]*29.46/100</f>
        <v>466.64639999999997</v>
      </c>
      <c r="P80" s="42">
        <f>+Tabla21[[#This Row],[META_NORTE]]*7.72/100</f>
        <v>122.28479999999999</v>
      </c>
      <c r="Q80" s="42">
        <f>+Tabla21[[#This Row],[META_NORTE]]*3.92/100</f>
        <v>62.092799999999997</v>
      </c>
      <c r="R80" s="42">
        <f>+Tabla21[[#This Row],[META_NORTE]]*5.07/100</f>
        <v>80.308800000000005</v>
      </c>
      <c r="S80" s="39">
        <v>0</v>
      </c>
      <c r="T80" s="40">
        <v>0</v>
      </c>
      <c r="U80" s="28">
        <f>+Tabla21[[#This Row],[META_USAQUEN]]+Tabla21[[#This Row],[META_ENGATIVA]]+Tabla21[[#This Row],[META_SUBA]]+Tabla21[[#This Row],[META_CHAPINERO]]+Tabla21[[#This Row],[META_BARRIOS_UNIDOS]]+Tabla21[[#This Row],[META_TEUSAQUILLO]]+Tabla21[[#This Row],[META_SUBRED]]+Tabla21[[#This Row],[META_DISTRITO]]</f>
        <v>1583.9999999999998</v>
      </c>
      <c r="V80" s="29">
        <f>+Tabla21[[#This Row],[META_NORTE]]-Tabla21[[#This Row],[META_TOTAL]]</f>
        <v>0</v>
      </c>
      <c r="W80" s="30">
        <f>+Tabla21[[#This Row],[VALOR UNITARIO]]*Tabla21[[#This Row],[META_USAQUEN]]</f>
        <v>14112462.988799999</v>
      </c>
      <c r="X80" s="31">
        <f>+Tabla21[[#This Row],[META_ENGATIVA]]*Tabla21[[#This Row],[VALOR UNITARIO]]</f>
        <v>61703293.766400002</v>
      </c>
      <c r="Y80" s="31">
        <f>+Tabla21[[#This Row],[META_SUBA]]*Tabla21[[#This Row],[VALOR UNITARIO]]</f>
        <v>41492331.3024</v>
      </c>
      <c r="Z80" s="31">
        <f>+Tabla21[[#This Row],[META_CHAPINERO]]*Tabla21[[#This Row],[VALOR UNITARIO]]</f>
        <v>10873075.276799999</v>
      </c>
      <c r="AA80" s="31">
        <f>+Tabla21[[#This Row],[META_BARRIOS_UNIDOS]]*Tabla21[[#This Row],[VALOR UNITARIO]]</f>
        <v>5521043.4047999997</v>
      </c>
      <c r="AB80" s="31">
        <f>+Tabla21[[#This Row],[META_TEUSAQUILLO]]*Tabla21[[#This Row],[VALOR UNITARIO]]</f>
        <v>7140737.2608000003</v>
      </c>
      <c r="AC80" s="31">
        <f>+Tabla21[[#This Row],[META_SUBRED]]*Tabla21[[#This Row],[VALOR UNITARIO]]</f>
        <v>0</v>
      </c>
      <c r="AD80" s="32">
        <f>+Tabla21[[#This Row],[META_DISTRITO]]*Tabla21[[#This Row],[VALOR UNITARIO]]</f>
        <v>0</v>
      </c>
      <c r="AE80" s="30">
        <f>SUM(Tabla21[[#This Row],[$_USAQUEN]:[$_DISTRITO]])</f>
        <v>140842944</v>
      </c>
      <c r="AF80" s="32">
        <f>+Tabla21[[#This Row],[$_NORTE]]-Tabla21[[#This Row],[$_TOTAL]]</f>
        <v>0</v>
      </c>
    </row>
    <row r="81" spans="1:32" ht="51.75" hidden="1" thickTop="1">
      <c r="A81" s="19" t="s">
        <v>73</v>
      </c>
      <c r="B81" s="20" t="s">
        <v>74</v>
      </c>
      <c r="C81" s="20" t="s">
        <v>101</v>
      </c>
      <c r="D81" s="21">
        <v>68</v>
      </c>
      <c r="E81" s="20" t="s">
        <v>148</v>
      </c>
      <c r="F81" s="20" t="s">
        <v>81</v>
      </c>
      <c r="G81" s="19" t="s">
        <v>78</v>
      </c>
      <c r="H81" s="19" t="s">
        <v>149</v>
      </c>
      <c r="I81" s="19" t="s">
        <v>65</v>
      </c>
      <c r="J81" s="22">
        <v>105404</v>
      </c>
      <c r="K81" s="5">
        <v>545.99999051269401</v>
      </c>
      <c r="L81" s="22">
        <f>+Tabla21[[#This Row],[VALOR UNITARIO]]*Tabla21[[#This Row],[META_NORTE]]</f>
        <v>57550583</v>
      </c>
      <c r="M81" s="41">
        <f>+Tabla21[[#This Row],[META_NORTE]]*10.02/100</f>
        <v>54.709199049371939</v>
      </c>
      <c r="N81" s="42">
        <f>+Tabla21[[#This Row],[META_NORTE]]*43.81/100</f>
        <v>239.20259584361128</v>
      </c>
      <c r="O81" s="42">
        <f>+Tabla21[[#This Row],[META_NORTE]]*29.46/100</f>
        <v>160.85159720503964</v>
      </c>
      <c r="P81" s="42">
        <f>+Tabla21[[#This Row],[META_NORTE]]*7.72/100</f>
        <v>42.151199267579976</v>
      </c>
      <c r="Q81" s="42">
        <f>+Tabla21[[#This Row],[META_NORTE]]*3.92/100</f>
        <v>21.403199628097603</v>
      </c>
      <c r="R81" s="42">
        <f>+Tabla21[[#This Row],[META_NORTE]]*5.07/100</f>
        <v>27.682199518993588</v>
      </c>
      <c r="S81" s="39">
        <v>0</v>
      </c>
      <c r="T81" s="40">
        <v>0</v>
      </c>
      <c r="U81" s="28">
        <f>+Tabla21[[#This Row],[META_USAQUEN]]+Tabla21[[#This Row],[META_ENGATIVA]]+Tabla21[[#This Row],[META_SUBA]]+Tabla21[[#This Row],[META_CHAPINERO]]+Tabla21[[#This Row],[META_BARRIOS_UNIDOS]]+Tabla21[[#This Row],[META_TEUSAQUILLO]]+Tabla21[[#This Row],[META_SUBRED]]+Tabla21[[#This Row],[META_DISTRITO]]</f>
        <v>545.99999051269401</v>
      </c>
      <c r="V81" s="29">
        <f>+Tabla21[[#This Row],[META_NORTE]]-Tabla21[[#This Row],[META_TOTAL]]</f>
        <v>0</v>
      </c>
      <c r="W81" s="30">
        <f>+Tabla21[[#This Row],[VALOR UNITARIO]]*Tabla21[[#This Row],[META_USAQUEN]]</f>
        <v>5766568.4166000001</v>
      </c>
      <c r="X81" s="31">
        <f>+Tabla21[[#This Row],[META_ENGATIVA]]*Tabla21[[#This Row],[VALOR UNITARIO]]</f>
        <v>25212910.412300002</v>
      </c>
      <c r="Y81" s="31">
        <f>+Tabla21[[#This Row],[META_SUBA]]*Tabla21[[#This Row],[VALOR UNITARIO]]</f>
        <v>16954401.751799997</v>
      </c>
      <c r="Z81" s="31">
        <f>+Tabla21[[#This Row],[META_CHAPINERO]]*Tabla21[[#This Row],[VALOR UNITARIO]]</f>
        <v>4442905.0076000001</v>
      </c>
      <c r="AA81" s="31">
        <f>+Tabla21[[#This Row],[META_BARRIOS_UNIDOS]]*Tabla21[[#This Row],[VALOR UNITARIO]]</f>
        <v>2255982.8535999996</v>
      </c>
      <c r="AB81" s="31">
        <f>+Tabla21[[#This Row],[META_TEUSAQUILLO]]*Tabla21[[#This Row],[VALOR UNITARIO]]</f>
        <v>2917814.5581</v>
      </c>
      <c r="AC81" s="31">
        <f>+Tabla21[[#This Row],[META_SUBRED]]*Tabla21[[#This Row],[VALOR UNITARIO]]</f>
        <v>0</v>
      </c>
      <c r="AD81" s="32">
        <f>+Tabla21[[#This Row],[META_DISTRITO]]*Tabla21[[#This Row],[VALOR UNITARIO]]</f>
        <v>0</v>
      </c>
      <c r="AE81" s="30">
        <f>SUM(Tabla21[[#This Row],[$_USAQUEN]:[$_DISTRITO]])</f>
        <v>57550583</v>
      </c>
      <c r="AF81" s="32">
        <f>+Tabla21[[#This Row],[$_NORTE]]-Tabla21[[#This Row],[$_TOTAL]]</f>
        <v>0</v>
      </c>
    </row>
    <row r="82" spans="1:32" ht="51.75" hidden="1" thickTop="1">
      <c r="A82" s="19" t="s">
        <v>73</v>
      </c>
      <c r="B82" s="20" t="s">
        <v>74</v>
      </c>
      <c r="C82" s="20" t="s">
        <v>111</v>
      </c>
      <c r="D82" s="21">
        <v>69</v>
      </c>
      <c r="E82" s="20" t="s">
        <v>150</v>
      </c>
      <c r="F82" s="20" t="s">
        <v>81</v>
      </c>
      <c r="G82" s="19" t="s">
        <v>78</v>
      </c>
      <c r="H82" s="19" t="s">
        <v>149</v>
      </c>
      <c r="I82" s="19" t="s">
        <v>65</v>
      </c>
      <c r="J82" s="22">
        <v>105404</v>
      </c>
      <c r="K82" s="5">
        <v>1086</v>
      </c>
      <c r="L82" s="22">
        <f>+Tabla21[[#This Row],[VALOR UNITARIO]]*Tabla21[[#This Row],[META_NORTE]]</f>
        <v>114468744</v>
      </c>
      <c r="M82" s="41">
        <f>+Tabla21[[#This Row],[META_NORTE]]*10.02/100</f>
        <v>108.8172</v>
      </c>
      <c r="N82" s="42">
        <f>+Tabla21[[#This Row],[META_NORTE]]*43.81/100</f>
        <v>475.77660000000003</v>
      </c>
      <c r="O82" s="42">
        <f>+Tabla21[[#This Row],[META_NORTE]]*29.46/100</f>
        <v>319.93560000000002</v>
      </c>
      <c r="P82" s="42">
        <f>+Tabla21[[#This Row],[META_NORTE]]*7.72/100</f>
        <v>83.839200000000005</v>
      </c>
      <c r="Q82" s="42">
        <f>+Tabla21[[#This Row],[META_NORTE]]*3.92/100</f>
        <v>42.571199999999997</v>
      </c>
      <c r="R82" s="42">
        <f>+Tabla21[[#This Row],[META_NORTE]]*5.07/100</f>
        <v>55.060200000000002</v>
      </c>
      <c r="S82" s="39">
        <v>0</v>
      </c>
      <c r="T82" s="40">
        <v>0</v>
      </c>
      <c r="U82" s="28">
        <f>+Tabla21[[#This Row],[META_USAQUEN]]+Tabla21[[#This Row],[META_ENGATIVA]]+Tabla21[[#This Row],[META_SUBA]]+Tabla21[[#This Row],[META_CHAPINERO]]+Tabla21[[#This Row],[META_BARRIOS_UNIDOS]]+Tabla21[[#This Row],[META_TEUSAQUILLO]]+Tabla21[[#This Row],[META_SUBRED]]+Tabla21[[#This Row],[META_DISTRITO]]</f>
        <v>1086</v>
      </c>
      <c r="V82" s="29">
        <f>+Tabla21[[#This Row],[META_NORTE]]-Tabla21[[#This Row],[META_TOTAL]]</f>
        <v>0</v>
      </c>
      <c r="W82" s="30">
        <f>+Tabla21[[#This Row],[VALOR UNITARIO]]*Tabla21[[#This Row],[META_USAQUEN]]</f>
        <v>11469768.148800001</v>
      </c>
      <c r="X82" s="31">
        <f>+Tabla21[[#This Row],[META_ENGATIVA]]*Tabla21[[#This Row],[VALOR UNITARIO]]</f>
        <v>50148756.746400006</v>
      </c>
      <c r="Y82" s="31">
        <f>+Tabla21[[#This Row],[META_SUBA]]*Tabla21[[#This Row],[VALOR UNITARIO]]</f>
        <v>33722491.9824</v>
      </c>
      <c r="Z82" s="31">
        <f>+Tabla21[[#This Row],[META_CHAPINERO]]*Tabla21[[#This Row],[VALOR UNITARIO]]</f>
        <v>8836987.0368000008</v>
      </c>
      <c r="AA82" s="31">
        <f>+Tabla21[[#This Row],[META_BARRIOS_UNIDOS]]*Tabla21[[#This Row],[VALOR UNITARIO]]</f>
        <v>4487174.7648</v>
      </c>
      <c r="AB82" s="31">
        <f>+Tabla21[[#This Row],[META_TEUSAQUILLO]]*Tabla21[[#This Row],[VALOR UNITARIO]]</f>
        <v>5803565.3207999999</v>
      </c>
      <c r="AC82" s="31">
        <f>+Tabla21[[#This Row],[META_SUBRED]]*Tabla21[[#This Row],[VALOR UNITARIO]]</f>
        <v>0</v>
      </c>
      <c r="AD82" s="32">
        <f>+Tabla21[[#This Row],[META_DISTRITO]]*Tabla21[[#This Row],[VALOR UNITARIO]]</f>
        <v>0</v>
      </c>
      <c r="AE82" s="30">
        <f>SUM(Tabla21[[#This Row],[$_USAQUEN]:[$_DISTRITO]])</f>
        <v>114468744.00000001</v>
      </c>
      <c r="AF82" s="32">
        <f>+Tabla21[[#This Row],[$_NORTE]]-Tabla21[[#This Row],[$_TOTAL]]</f>
        <v>0</v>
      </c>
    </row>
    <row r="83" spans="1:32" ht="26.25" hidden="1" thickTop="1">
      <c r="A83" s="19" t="s">
        <v>73</v>
      </c>
      <c r="B83" s="20" t="s">
        <v>74</v>
      </c>
      <c r="C83" s="20" t="s">
        <v>75</v>
      </c>
      <c r="D83" s="21">
        <v>70</v>
      </c>
      <c r="E83" s="20" t="s">
        <v>151</v>
      </c>
      <c r="F83" s="20" t="s">
        <v>81</v>
      </c>
      <c r="G83" s="19" t="s">
        <v>78</v>
      </c>
      <c r="H83" s="19" t="s">
        <v>149</v>
      </c>
      <c r="I83" s="19" t="s">
        <v>65</v>
      </c>
      <c r="J83" s="22">
        <v>74893</v>
      </c>
      <c r="K83" s="5">
        <v>636</v>
      </c>
      <c r="L83" s="22">
        <f>+Tabla21[[#This Row],[VALOR UNITARIO]]*Tabla21[[#This Row],[META_NORTE]]</f>
        <v>47631948</v>
      </c>
      <c r="M83" s="41">
        <f>+Tabla21[[#This Row],[META_NORTE]]*10.02/100</f>
        <v>63.727199999999996</v>
      </c>
      <c r="N83" s="42">
        <f>+Tabla21[[#This Row],[META_NORTE]]*43.81/100</f>
        <v>278.63159999999999</v>
      </c>
      <c r="O83" s="42">
        <f>+Tabla21[[#This Row],[META_NORTE]]*29.46/100</f>
        <v>187.3656</v>
      </c>
      <c r="P83" s="42">
        <f>+Tabla21[[#This Row],[META_NORTE]]*7.72/100</f>
        <v>49.099200000000003</v>
      </c>
      <c r="Q83" s="42">
        <f>+Tabla21[[#This Row],[META_NORTE]]*3.92/100</f>
        <v>24.9312</v>
      </c>
      <c r="R83" s="42">
        <f>+Tabla21[[#This Row],[META_NORTE]]*5.07/100</f>
        <v>32.245199999999997</v>
      </c>
      <c r="S83" s="39">
        <v>0</v>
      </c>
      <c r="T83" s="40">
        <v>0</v>
      </c>
      <c r="U83" s="28">
        <f>+Tabla21[[#This Row],[META_USAQUEN]]+Tabla21[[#This Row],[META_ENGATIVA]]+Tabla21[[#This Row],[META_SUBA]]+Tabla21[[#This Row],[META_CHAPINERO]]+Tabla21[[#This Row],[META_BARRIOS_UNIDOS]]+Tabla21[[#This Row],[META_TEUSAQUILLO]]+Tabla21[[#This Row],[META_SUBRED]]+Tabla21[[#This Row],[META_DISTRITO]]</f>
        <v>635.99999999999989</v>
      </c>
      <c r="V83" s="29">
        <f>+Tabla21[[#This Row],[META_NORTE]]-Tabla21[[#This Row],[META_TOTAL]]</f>
        <v>0</v>
      </c>
      <c r="W83" s="30">
        <f>+Tabla21[[#This Row],[VALOR UNITARIO]]*Tabla21[[#This Row],[META_USAQUEN]]</f>
        <v>4772721.1896000002</v>
      </c>
      <c r="X83" s="31">
        <f>+Tabla21[[#This Row],[META_ENGATIVA]]*Tabla21[[#This Row],[VALOR UNITARIO]]</f>
        <v>20867556.4188</v>
      </c>
      <c r="Y83" s="31">
        <f>+Tabla21[[#This Row],[META_SUBA]]*Tabla21[[#This Row],[VALOR UNITARIO]]</f>
        <v>14032371.880799999</v>
      </c>
      <c r="Z83" s="31">
        <f>+Tabla21[[#This Row],[META_CHAPINERO]]*Tabla21[[#This Row],[VALOR UNITARIO]]</f>
        <v>3677186.3856000002</v>
      </c>
      <c r="AA83" s="31">
        <f>+Tabla21[[#This Row],[META_BARRIOS_UNIDOS]]*Tabla21[[#This Row],[VALOR UNITARIO]]</f>
        <v>1867172.3615999999</v>
      </c>
      <c r="AB83" s="31">
        <f>+Tabla21[[#This Row],[META_TEUSAQUILLO]]*Tabla21[[#This Row],[VALOR UNITARIO]]</f>
        <v>2414939.7635999997</v>
      </c>
      <c r="AC83" s="31">
        <f>+Tabla21[[#This Row],[META_SUBRED]]*Tabla21[[#This Row],[VALOR UNITARIO]]</f>
        <v>0</v>
      </c>
      <c r="AD83" s="32">
        <f>+Tabla21[[#This Row],[META_DISTRITO]]*Tabla21[[#This Row],[VALOR UNITARIO]]</f>
        <v>0</v>
      </c>
      <c r="AE83" s="30">
        <f>SUM(Tabla21[[#This Row],[$_USAQUEN]:[$_DISTRITO]])</f>
        <v>47631948</v>
      </c>
      <c r="AF83" s="32">
        <f>+Tabla21[[#This Row],[$_NORTE]]-Tabla21[[#This Row],[$_TOTAL]]</f>
        <v>0</v>
      </c>
    </row>
    <row r="84" spans="1:32" ht="51.75" hidden="1" thickTop="1">
      <c r="A84" s="19" t="s">
        <v>73</v>
      </c>
      <c r="B84" s="20" t="s">
        <v>74</v>
      </c>
      <c r="C84" s="20" t="s">
        <v>101</v>
      </c>
      <c r="D84" s="21">
        <v>71</v>
      </c>
      <c r="E84" s="20" t="s">
        <v>152</v>
      </c>
      <c r="F84" s="20" t="s">
        <v>88</v>
      </c>
      <c r="G84" s="19" t="s">
        <v>153</v>
      </c>
      <c r="H84" s="19" t="s">
        <v>50</v>
      </c>
      <c r="I84" s="19" t="s">
        <v>47</v>
      </c>
      <c r="J84" s="22">
        <v>59965</v>
      </c>
      <c r="K84" s="5">
        <v>372</v>
      </c>
      <c r="L84" s="22">
        <f>+Tabla21[[#This Row],[VALOR UNITARIO]]*Tabla21[[#This Row],[META_NORTE]]</f>
        <v>22306980</v>
      </c>
      <c r="M84" s="41">
        <f>+Tabla21[[#This Row],[META_NORTE]]*10.02/100</f>
        <v>37.2744</v>
      </c>
      <c r="N84" s="42">
        <f>+Tabla21[[#This Row],[META_NORTE]]*43.81/100</f>
        <v>162.97320000000002</v>
      </c>
      <c r="O84" s="42">
        <f>+Tabla21[[#This Row],[META_NORTE]]*29.46/100</f>
        <v>109.59120000000001</v>
      </c>
      <c r="P84" s="42">
        <f>+Tabla21[[#This Row],[META_NORTE]]*7.72/100</f>
        <v>28.718399999999995</v>
      </c>
      <c r="Q84" s="42">
        <f>+Tabla21[[#This Row],[META_NORTE]]*3.92/100</f>
        <v>14.5824</v>
      </c>
      <c r="R84" s="42">
        <f>+Tabla21[[#This Row],[META_NORTE]]*5.07/100</f>
        <v>18.860400000000002</v>
      </c>
      <c r="S84" s="39">
        <v>0</v>
      </c>
      <c r="T84" s="40">
        <v>0</v>
      </c>
      <c r="U84" s="28">
        <f>+Tabla21[[#This Row],[META_USAQUEN]]+Tabla21[[#This Row],[META_ENGATIVA]]+Tabla21[[#This Row],[META_SUBA]]+Tabla21[[#This Row],[META_CHAPINERO]]+Tabla21[[#This Row],[META_BARRIOS_UNIDOS]]+Tabla21[[#This Row],[META_TEUSAQUILLO]]+Tabla21[[#This Row],[META_SUBRED]]+Tabla21[[#This Row],[META_DISTRITO]]</f>
        <v>372.00000000000006</v>
      </c>
      <c r="V84" s="29">
        <f>+Tabla21[[#This Row],[META_NORTE]]-Tabla21[[#This Row],[META_TOTAL]]</f>
        <v>0</v>
      </c>
      <c r="W84" s="30">
        <f>+Tabla21[[#This Row],[VALOR UNITARIO]]*Tabla21[[#This Row],[META_USAQUEN]]</f>
        <v>2235159.3960000002</v>
      </c>
      <c r="X84" s="31">
        <f>+Tabla21[[#This Row],[META_ENGATIVA]]*Tabla21[[#This Row],[VALOR UNITARIO]]</f>
        <v>9772687.938000001</v>
      </c>
      <c r="Y84" s="31">
        <f>+Tabla21[[#This Row],[META_SUBA]]*Tabla21[[#This Row],[VALOR UNITARIO]]</f>
        <v>6571636.3080000011</v>
      </c>
      <c r="Z84" s="31">
        <f>+Tabla21[[#This Row],[META_CHAPINERO]]*Tabla21[[#This Row],[VALOR UNITARIO]]</f>
        <v>1722098.8559999997</v>
      </c>
      <c r="AA84" s="31">
        <f>+Tabla21[[#This Row],[META_BARRIOS_UNIDOS]]*Tabla21[[#This Row],[VALOR UNITARIO]]</f>
        <v>874433.61600000004</v>
      </c>
      <c r="AB84" s="31">
        <f>+Tabla21[[#This Row],[META_TEUSAQUILLO]]*Tabla21[[#This Row],[VALOR UNITARIO]]</f>
        <v>1130963.8860000002</v>
      </c>
      <c r="AC84" s="31">
        <f>+Tabla21[[#This Row],[META_SUBRED]]*Tabla21[[#This Row],[VALOR UNITARIO]]</f>
        <v>0</v>
      </c>
      <c r="AD84" s="32">
        <f>+Tabla21[[#This Row],[META_DISTRITO]]*Tabla21[[#This Row],[VALOR UNITARIO]]</f>
        <v>0</v>
      </c>
      <c r="AE84" s="30">
        <f>SUM(Tabla21[[#This Row],[$_USAQUEN]:[$_DISTRITO]])</f>
        <v>22306980</v>
      </c>
      <c r="AF84" s="32">
        <f>+Tabla21[[#This Row],[$_NORTE]]-Tabla21[[#This Row],[$_TOTAL]]</f>
        <v>0</v>
      </c>
    </row>
    <row r="85" spans="1:32" ht="51.75" hidden="1" thickTop="1">
      <c r="A85" s="19" t="s">
        <v>73</v>
      </c>
      <c r="B85" s="20" t="s">
        <v>74</v>
      </c>
      <c r="C85" s="20" t="s">
        <v>101</v>
      </c>
      <c r="D85" s="21">
        <v>72</v>
      </c>
      <c r="E85" s="20" t="s">
        <v>154</v>
      </c>
      <c r="F85" s="20" t="s">
        <v>88</v>
      </c>
      <c r="G85" s="19" t="s">
        <v>153</v>
      </c>
      <c r="H85" s="19" t="s">
        <v>50</v>
      </c>
      <c r="I85" s="19" t="s">
        <v>47</v>
      </c>
      <c r="J85" s="22">
        <v>99830</v>
      </c>
      <c r="K85" s="5">
        <v>192</v>
      </c>
      <c r="L85" s="22">
        <f>+Tabla21[[#This Row],[VALOR UNITARIO]]*Tabla21[[#This Row],[META_NORTE]]</f>
        <v>19167360</v>
      </c>
      <c r="M85" s="41">
        <f>+Tabla21[[#This Row],[META_NORTE]]*10.02/100</f>
        <v>19.238399999999999</v>
      </c>
      <c r="N85" s="42">
        <f>+Tabla21[[#This Row],[META_NORTE]]*43.81/100</f>
        <v>84.115200000000002</v>
      </c>
      <c r="O85" s="42">
        <f>+Tabla21[[#This Row],[META_NORTE]]*29.46/100</f>
        <v>56.563199999999995</v>
      </c>
      <c r="P85" s="42">
        <f>+Tabla21[[#This Row],[META_NORTE]]*7.72/100</f>
        <v>14.8224</v>
      </c>
      <c r="Q85" s="42">
        <f>+Tabla21[[#This Row],[META_NORTE]]*3.92/100</f>
        <v>7.5263999999999998</v>
      </c>
      <c r="R85" s="42">
        <f>+Tabla21[[#This Row],[META_NORTE]]*5.07/100</f>
        <v>9.7344000000000008</v>
      </c>
      <c r="S85" s="39">
        <v>0</v>
      </c>
      <c r="T85" s="40">
        <v>0</v>
      </c>
      <c r="U85" s="28">
        <f>+Tabla21[[#This Row],[META_USAQUEN]]+Tabla21[[#This Row],[META_ENGATIVA]]+Tabla21[[#This Row],[META_SUBA]]+Tabla21[[#This Row],[META_CHAPINERO]]+Tabla21[[#This Row],[META_BARRIOS_UNIDOS]]+Tabla21[[#This Row],[META_TEUSAQUILLO]]+Tabla21[[#This Row],[META_SUBRED]]+Tabla21[[#This Row],[META_DISTRITO]]</f>
        <v>191.99999999999997</v>
      </c>
      <c r="V85" s="29">
        <f>+Tabla21[[#This Row],[META_NORTE]]-Tabla21[[#This Row],[META_TOTAL]]</f>
        <v>0</v>
      </c>
      <c r="W85" s="30">
        <f>+Tabla21[[#This Row],[VALOR UNITARIO]]*Tabla21[[#This Row],[META_USAQUEN]]</f>
        <v>1920569.4719999998</v>
      </c>
      <c r="X85" s="31">
        <f>+Tabla21[[#This Row],[META_ENGATIVA]]*Tabla21[[#This Row],[VALOR UNITARIO]]</f>
        <v>8397220.4159999993</v>
      </c>
      <c r="Y85" s="31">
        <f>+Tabla21[[#This Row],[META_SUBA]]*Tabla21[[#This Row],[VALOR UNITARIO]]</f>
        <v>5646704.2559999991</v>
      </c>
      <c r="Z85" s="31">
        <f>+Tabla21[[#This Row],[META_CHAPINERO]]*Tabla21[[#This Row],[VALOR UNITARIO]]</f>
        <v>1479720.192</v>
      </c>
      <c r="AA85" s="31">
        <f>+Tabla21[[#This Row],[META_BARRIOS_UNIDOS]]*Tabla21[[#This Row],[VALOR UNITARIO]]</f>
        <v>751360.51199999999</v>
      </c>
      <c r="AB85" s="31">
        <f>+Tabla21[[#This Row],[META_TEUSAQUILLO]]*Tabla21[[#This Row],[VALOR UNITARIO]]</f>
        <v>971785.15200000012</v>
      </c>
      <c r="AC85" s="31">
        <f>+Tabla21[[#This Row],[META_SUBRED]]*Tabla21[[#This Row],[VALOR UNITARIO]]</f>
        <v>0</v>
      </c>
      <c r="AD85" s="32">
        <f>+Tabla21[[#This Row],[META_DISTRITO]]*Tabla21[[#This Row],[VALOR UNITARIO]]</f>
        <v>0</v>
      </c>
      <c r="AE85" s="30">
        <f>SUM(Tabla21[[#This Row],[$_USAQUEN]:[$_DISTRITO]])</f>
        <v>19167359.999999996</v>
      </c>
      <c r="AF85" s="32">
        <f>+Tabla21[[#This Row],[$_NORTE]]-Tabla21[[#This Row],[$_TOTAL]]</f>
        <v>0</v>
      </c>
    </row>
    <row r="86" spans="1:32" ht="77.25" hidden="1" thickTop="1">
      <c r="A86" s="19" t="s">
        <v>73</v>
      </c>
      <c r="B86" s="20" t="s">
        <v>74</v>
      </c>
      <c r="C86" s="20" t="s">
        <v>101</v>
      </c>
      <c r="D86" s="21">
        <v>73</v>
      </c>
      <c r="E86" s="20" t="s">
        <v>155</v>
      </c>
      <c r="F86" s="20" t="s">
        <v>88</v>
      </c>
      <c r="G86" s="19" t="s">
        <v>156</v>
      </c>
      <c r="H86" s="19" t="s">
        <v>50</v>
      </c>
      <c r="I86" s="19" t="s">
        <v>47</v>
      </c>
      <c r="J86" s="22">
        <v>220671</v>
      </c>
      <c r="K86" s="5">
        <v>372</v>
      </c>
      <c r="L86" s="22">
        <f>+Tabla21[[#This Row],[VALOR UNITARIO]]*Tabla21[[#This Row],[META_NORTE]]</f>
        <v>82089612</v>
      </c>
      <c r="M86" s="41">
        <f>+Tabla21[[#This Row],[META_NORTE]]*10.02/100</f>
        <v>37.2744</v>
      </c>
      <c r="N86" s="42">
        <f>+Tabla21[[#This Row],[META_NORTE]]*43.81/100</f>
        <v>162.97320000000002</v>
      </c>
      <c r="O86" s="42">
        <f>+Tabla21[[#This Row],[META_NORTE]]*29.46/100</f>
        <v>109.59120000000001</v>
      </c>
      <c r="P86" s="42">
        <f>+Tabla21[[#This Row],[META_NORTE]]*7.72/100</f>
        <v>28.718399999999995</v>
      </c>
      <c r="Q86" s="42">
        <f>+Tabla21[[#This Row],[META_NORTE]]*3.92/100</f>
        <v>14.5824</v>
      </c>
      <c r="R86" s="42">
        <f>+Tabla21[[#This Row],[META_NORTE]]*5.07/100</f>
        <v>18.860400000000002</v>
      </c>
      <c r="S86" s="39">
        <v>0</v>
      </c>
      <c r="T86" s="40">
        <v>0</v>
      </c>
      <c r="U86" s="28">
        <f>+Tabla21[[#This Row],[META_USAQUEN]]+Tabla21[[#This Row],[META_ENGATIVA]]+Tabla21[[#This Row],[META_SUBA]]+Tabla21[[#This Row],[META_CHAPINERO]]+Tabla21[[#This Row],[META_BARRIOS_UNIDOS]]+Tabla21[[#This Row],[META_TEUSAQUILLO]]+Tabla21[[#This Row],[META_SUBRED]]+Tabla21[[#This Row],[META_DISTRITO]]</f>
        <v>372.00000000000006</v>
      </c>
      <c r="V86" s="29">
        <f>+Tabla21[[#This Row],[META_NORTE]]-Tabla21[[#This Row],[META_TOTAL]]</f>
        <v>0</v>
      </c>
      <c r="W86" s="30">
        <f>+Tabla21[[#This Row],[VALOR UNITARIO]]*Tabla21[[#This Row],[META_USAQUEN]]</f>
        <v>8225379.1223999998</v>
      </c>
      <c r="X86" s="31">
        <f>+Tabla21[[#This Row],[META_ENGATIVA]]*Tabla21[[#This Row],[VALOR UNITARIO]]</f>
        <v>35963459.017200008</v>
      </c>
      <c r="Y86" s="31">
        <f>+Tabla21[[#This Row],[META_SUBA]]*Tabla21[[#This Row],[VALOR UNITARIO]]</f>
        <v>24183599.695200004</v>
      </c>
      <c r="Z86" s="31">
        <f>+Tabla21[[#This Row],[META_CHAPINERO]]*Tabla21[[#This Row],[VALOR UNITARIO]]</f>
        <v>6337318.0463999994</v>
      </c>
      <c r="AA86" s="31">
        <f>+Tabla21[[#This Row],[META_BARRIOS_UNIDOS]]*Tabla21[[#This Row],[VALOR UNITARIO]]</f>
        <v>3217912.7903999998</v>
      </c>
      <c r="AB86" s="31">
        <f>+Tabla21[[#This Row],[META_TEUSAQUILLO]]*Tabla21[[#This Row],[VALOR UNITARIO]]</f>
        <v>4161943.3284000005</v>
      </c>
      <c r="AC86" s="31">
        <f>+Tabla21[[#This Row],[META_SUBRED]]*Tabla21[[#This Row],[VALOR UNITARIO]]</f>
        <v>0</v>
      </c>
      <c r="AD86" s="32">
        <f>+Tabla21[[#This Row],[META_DISTRITO]]*Tabla21[[#This Row],[VALOR UNITARIO]]</f>
        <v>0</v>
      </c>
      <c r="AE86" s="30">
        <f>SUM(Tabla21[[#This Row],[$_USAQUEN]:[$_DISTRITO]])</f>
        <v>82089612</v>
      </c>
      <c r="AF86" s="32">
        <f>+Tabla21[[#This Row],[$_NORTE]]-Tabla21[[#This Row],[$_TOTAL]]</f>
        <v>0</v>
      </c>
    </row>
    <row r="87" spans="1:32" ht="77.25" hidden="1" thickTop="1">
      <c r="A87" s="19" t="s">
        <v>73</v>
      </c>
      <c r="B87" s="20" t="s">
        <v>74</v>
      </c>
      <c r="C87" s="20" t="s">
        <v>101</v>
      </c>
      <c r="D87" s="21">
        <v>74</v>
      </c>
      <c r="E87" s="20" t="s">
        <v>157</v>
      </c>
      <c r="F87" s="20" t="s">
        <v>88</v>
      </c>
      <c r="G87" s="19" t="s">
        <v>156</v>
      </c>
      <c r="H87" s="19" t="s">
        <v>50</v>
      </c>
      <c r="I87" s="19" t="s">
        <v>47</v>
      </c>
      <c r="J87" s="22">
        <v>367374</v>
      </c>
      <c r="K87" s="5">
        <v>192</v>
      </c>
      <c r="L87" s="22">
        <f>+Tabla21[[#This Row],[VALOR UNITARIO]]*Tabla21[[#This Row],[META_NORTE]]</f>
        <v>70535808</v>
      </c>
      <c r="M87" s="41">
        <f>+Tabla21[[#This Row],[META_NORTE]]*10.02/100</f>
        <v>19.238399999999999</v>
      </c>
      <c r="N87" s="42">
        <f>+Tabla21[[#This Row],[META_NORTE]]*43.81/100</f>
        <v>84.115200000000002</v>
      </c>
      <c r="O87" s="42">
        <f>+Tabla21[[#This Row],[META_NORTE]]*29.46/100</f>
        <v>56.563199999999995</v>
      </c>
      <c r="P87" s="42">
        <f>+Tabla21[[#This Row],[META_NORTE]]*7.72/100</f>
        <v>14.8224</v>
      </c>
      <c r="Q87" s="42">
        <f>+Tabla21[[#This Row],[META_NORTE]]*3.92/100</f>
        <v>7.5263999999999998</v>
      </c>
      <c r="R87" s="42">
        <f>+Tabla21[[#This Row],[META_NORTE]]*5.07/100</f>
        <v>9.7344000000000008</v>
      </c>
      <c r="S87" s="39">
        <v>0</v>
      </c>
      <c r="T87" s="40">
        <v>0</v>
      </c>
      <c r="U87" s="28">
        <f>+Tabla21[[#This Row],[META_USAQUEN]]+Tabla21[[#This Row],[META_ENGATIVA]]+Tabla21[[#This Row],[META_SUBA]]+Tabla21[[#This Row],[META_CHAPINERO]]+Tabla21[[#This Row],[META_BARRIOS_UNIDOS]]+Tabla21[[#This Row],[META_TEUSAQUILLO]]+Tabla21[[#This Row],[META_SUBRED]]+Tabla21[[#This Row],[META_DISTRITO]]</f>
        <v>191.99999999999997</v>
      </c>
      <c r="V87" s="29">
        <f>+Tabla21[[#This Row],[META_NORTE]]-Tabla21[[#This Row],[META_TOTAL]]</f>
        <v>0</v>
      </c>
      <c r="W87" s="30">
        <f>+Tabla21[[#This Row],[VALOR UNITARIO]]*Tabla21[[#This Row],[META_USAQUEN]]</f>
        <v>7067687.9615999991</v>
      </c>
      <c r="X87" s="31">
        <f>+Tabla21[[#This Row],[META_ENGATIVA]]*Tabla21[[#This Row],[VALOR UNITARIO]]</f>
        <v>30901737.4848</v>
      </c>
      <c r="Y87" s="31">
        <f>+Tabla21[[#This Row],[META_SUBA]]*Tabla21[[#This Row],[VALOR UNITARIO]]</f>
        <v>20779849.036799997</v>
      </c>
      <c r="Z87" s="31">
        <f>+Tabla21[[#This Row],[META_CHAPINERO]]*Tabla21[[#This Row],[VALOR UNITARIO]]</f>
        <v>5445364.3776000002</v>
      </c>
      <c r="AA87" s="31">
        <f>+Tabla21[[#This Row],[META_BARRIOS_UNIDOS]]*Tabla21[[#This Row],[VALOR UNITARIO]]</f>
        <v>2765003.6735999999</v>
      </c>
      <c r="AB87" s="31">
        <f>+Tabla21[[#This Row],[META_TEUSAQUILLO]]*Tabla21[[#This Row],[VALOR UNITARIO]]</f>
        <v>3576165.4656000002</v>
      </c>
      <c r="AC87" s="31">
        <f>+Tabla21[[#This Row],[META_SUBRED]]*Tabla21[[#This Row],[VALOR UNITARIO]]</f>
        <v>0</v>
      </c>
      <c r="AD87" s="32">
        <f>+Tabla21[[#This Row],[META_DISTRITO]]*Tabla21[[#This Row],[VALOR UNITARIO]]</f>
        <v>0</v>
      </c>
      <c r="AE87" s="30">
        <f>SUM(Tabla21[[#This Row],[$_USAQUEN]:[$_DISTRITO]])</f>
        <v>70535808</v>
      </c>
      <c r="AF87" s="32">
        <f>+Tabla21[[#This Row],[$_NORTE]]-Tabla21[[#This Row],[$_TOTAL]]</f>
        <v>0</v>
      </c>
    </row>
    <row r="88" spans="1:32" ht="77.25" hidden="1" thickTop="1">
      <c r="A88" s="19" t="s">
        <v>73</v>
      </c>
      <c r="B88" s="20" t="s">
        <v>74</v>
      </c>
      <c r="C88" s="20" t="s">
        <v>101</v>
      </c>
      <c r="D88" s="21">
        <v>75</v>
      </c>
      <c r="E88" s="20" t="s">
        <v>158</v>
      </c>
      <c r="F88" s="20" t="s">
        <v>88</v>
      </c>
      <c r="G88" s="19" t="s">
        <v>159</v>
      </c>
      <c r="H88" s="19" t="s">
        <v>50</v>
      </c>
      <c r="I88" s="19" t="s">
        <v>47</v>
      </c>
      <c r="J88" s="22">
        <v>210809</v>
      </c>
      <c r="K88" s="5">
        <v>564.00001423089145</v>
      </c>
      <c r="L88" s="22">
        <f>+Tabla21[[#This Row],[VALOR UNITARIO]]*Tabla21[[#This Row],[META_NORTE]]</f>
        <v>118896279</v>
      </c>
      <c r="M88" s="41">
        <f>+Tabla21[[#This Row],[META_NORTE]]*10.02/100</f>
        <v>56.512801425935322</v>
      </c>
      <c r="N88" s="42">
        <f>+Tabla21[[#This Row],[META_NORTE]]*43.81/100</f>
        <v>247.08840623455356</v>
      </c>
      <c r="O88" s="42">
        <f>+Tabla21[[#This Row],[META_NORTE]]*29.46/100</f>
        <v>166.15440419242063</v>
      </c>
      <c r="P88" s="42">
        <f>+Tabla21[[#This Row],[META_NORTE]]*7.72/100</f>
        <v>43.540801098624819</v>
      </c>
      <c r="Q88" s="42">
        <f>+Tabla21[[#This Row],[META_NORTE]]*3.92/100</f>
        <v>22.108800557850945</v>
      </c>
      <c r="R88" s="42">
        <f>+Tabla21[[#This Row],[META_NORTE]]*5.07/100</f>
        <v>28.5948007215062</v>
      </c>
      <c r="S88" s="39">
        <v>0</v>
      </c>
      <c r="T88" s="40">
        <v>0</v>
      </c>
      <c r="U88" s="28">
        <f>+Tabla21[[#This Row],[META_USAQUEN]]+Tabla21[[#This Row],[META_ENGATIVA]]+Tabla21[[#This Row],[META_SUBA]]+Tabla21[[#This Row],[META_CHAPINERO]]+Tabla21[[#This Row],[META_BARRIOS_UNIDOS]]+Tabla21[[#This Row],[META_TEUSAQUILLO]]+Tabla21[[#This Row],[META_SUBRED]]+Tabla21[[#This Row],[META_DISTRITO]]</f>
        <v>564.00001423089145</v>
      </c>
      <c r="V88" s="29">
        <f>+Tabla21[[#This Row],[META_NORTE]]-Tabla21[[#This Row],[META_TOTAL]]</f>
        <v>0</v>
      </c>
      <c r="W88" s="30">
        <f>+Tabla21[[#This Row],[VALOR UNITARIO]]*Tabla21[[#This Row],[META_USAQUEN]]</f>
        <v>11913407.1558</v>
      </c>
      <c r="X88" s="31">
        <f>+Tabla21[[#This Row],[META_ENGATIVA]]*Tabla21[[#This Row],[VALOR UNITARIO]]</f>
        <v>52088459.829900004</v>
      </c>
      <c r="Y88" s="31">
        <f>+Tabla21[[#This Row],[META_SUBA]]*Tabla21[[#This Row],[VALOR UNITARIO]]</f>
        <v>35026843.793399997</v>
      </c>
      <c r="Z88" s="31">
        <f>+Tabla21[[#This Row],[META_CHAPINERO]]*Tabla21[[#This Row],[VALOR UNITARIO]]</f>
        <v>9178792.7387999985</v>
      </c>
      <c r="AA88" s="31">
        <f>+Tabla21[[#This Row],[META_BARRIOS_UNIDOS]]*Tabla21[[#This Row],[VALOR UNITARIO]]</f>
        <v>4660734.1367999995</v>
      </c>
      <c r="AB88" s="31">
        <f>+Tabla21[[#This Row],[META_TEUSAQUILLO]]*Tabla21[[#This Row],[VALOR UNITARIO]]</f>
        <v>6028041.3453000002</v>
      </c>
      <c r="AC88" s="31">
        <f>+Tabla21[[#This Row],[META_SUBRED]]*Tabla21[[#This Row],[VALOR UNITARIO]]</f>
        <v>0</v>
      </c>
      <c r="AD88" s="32">
        <f>+Tabla21[[#This Row],[META_DISTRITO]]*Tabla21[[#This Row],[VALOR UNITARIO]]</f>
        <v>0</v>
      </c>
      <c r="AE88" s="30">
        <f>SUM(Tabla21[[#This Row],[$_USAQUEN]:[$_DISTRITO]])</f>
        <v>118896279.00000001</v>
      </c>
      <c r="AF88" s="32">
        <f>+Tabla21[[#This Row],[$_NORTE]]-Tabla21[[#This Row],[$_TOTAL]]</f>
        <v>0</v>
      </c>
    </row>
    <row r="89" spans="1:32" ht="51.75" hidden="1" thickTop="1">
      <c r="A89" s="19" t="s">
        <v>73</v>
      </c>
      <c r="B89" s="20" t="s">
        <v>74</v>
      </c>
      <c r="C89" s="20" t="s">
        <v>101</v>
      </c>
      <c r="D89" s="21">
        <v>76</v>
      </c>
      <c r="E89" s="20" t="s">
        <v>160</v>
      </c>
      <c r="F89" s="20" t="s">
        <v>88</v>
      </c>
      <c r="G89" s="19" t="s">
        <v>159</v>
      </c>
      <c r="H89" s="19" t="s">
        <v>50</v>
      </c>
      <c r="I89" s="19" t="s">
        <v>47</v>
      </c>
      <c r="J89" s="22">
        <v>55168</v>
      </c>
      <c r="K89" s="5">
        <v>102</v>
      </c>
      <c r="L89" s="22">
        <f>+Tabla21[[#This Row],[VALOR UNITARIO]]*Tabla21[[#This Row],[META_NORTE]]</f>
        <v>5627136</v>
      </c>
      <c r="M89" s="41">
        <f>+Tabla21[[#This Row],[META_NORTE]]*10.02/100</f>
        <v>10.2204</v>
      </c>
      <c r="N89" s="42">
        <f>+Tabla21[[#This Row],[META_NORTE]]*43.81/100</f>
        <v>44.686199999999999</v>
      </c>
      <c r="O89" s="42">
        <f>+Tabla21[[#This Row],[META_NORTE]]*29.46/100</f>
        <v>30.049199999999999</v>
      </c>
      <c r="P89" s="42">
        <f>+Tabla21[[#This Row],[META_NORTE]]*7.72/100</f>
        <v>7.8743999999999996</v>
      </c>
      <c r="Q89" s="42">
        <f>+Tabla21[[#This Row],[META_NORTE]]*3.92/100</f>
        <v>3.9983999999999997</v>
      </c>
      <c r="R89" s="42">
        <f>+Tabla21[[#This Row],[META_NORTE]]*5.07/100</f>
        <v>5.1714000000000002</v>
      </c>
      <c r="S89" s="39">
        <v>0</v>
      </c>
      <c r="T89" s="40">
        <v>0</v>
      </c>
      <c r="U89" s="28">
        <f>+Tabla21[[#This Row],[META_USAQUEN]]+Tabla21[[#This Row],[META_ENGATIVA]]+Tabla21[[#This Row],[META_SUBA]]+Tabla21[[#This Row],[META_CHAPINERO]]+Tabla21[[#This Row],[META_BARRIOS_UNIDOS]]+Tabla21[[#This Row],[META_TEUSAQUILLO]]+Tabla21[[#This Row],[META_SUBRED]]+Tabla21[[#This Row],[META_DISTRITO]]</f>
        <v>102</v>
      </c>
      <c r="V89" s="29">
        <f>+Tabla21[[#This Row],[META_NORTE]]-Tabla21[[#This Row],[META_TOTAL]]</f>
        <v>0</v>
      </c>
      <c r="W89" s="30">
        <f>+Tabla21[[#This Row],[VALOR UNITARIO]]*Tabla21[[#This Row],[META_USAQUEN]]</f>
        <v>563839.02720000001</v>
      </c>
      <c r="X89" s="31">
        <f>+Tabla21[[#This Row],[META_ENGATIVA]]*Tabla21[[#This Row],[VALOR UNITARIO]]</f>
        <v>2465248.2815999999</v>
      </c>
      <c r="Y89" s="31">
        <f>+Tabla21[[#This Row],[META_SUBA]]*Tabla21[[#This Row],[VALOR UNITARIO]]</f>
        <v>1657754.2656</v>
      </c>
      <c r="Z89" s="31">
        <f>+Tabla21[[#This Row],[META_CHAPINERO]]*Tabla21[[#This Row],[VALOR UNITARIO]]</f>
        <v>434414.89919999999</v>
      </c>
      <c r="AA89" s="31">
        <f>+Tabla21[[#This Row],[META_BARRIOS_UNIDOS]]*Tabla21[[#This Row],[VALOR UNITARIO]]</f>
        <v>220583.73119999998</v>
      </c>
      <c r="AB89" s="31">
        <f>+Tabla21[[#This Row],[META_TEUSAQUILLO]]*Tabla21[[#This Row],[VALOR UNITARIO]]</f>
        <v>285295.79519999999</v>
      </c>
      <c r="AC89" s="31">
        <f>+Tabla21[[#This Row],[META_SUBRED]]*Tabla21[[#This Row],[VALOR UNITARIO]]</f>
        <v>0</v>
      </c>
      <c r="AD89" s="32">
        <f>+Tabla21[[#This Row],[META_DISTRITO]]*Tabla21[[#This Row],[VALOR UNITARIO]]</f>
        <v>0</v>
      </c>
      <c r="AE89" s="30">
        <f>SUM(Tabla21[[#This Row],[$_USAQUEN]:[$_DISTRITO]])</f>
        <v>5627136</v>
      </c>
      <c r="AF89" s="32">
        <f>+Tabla21[[#This Row],[$_NORTE]]-Tabla21[[#This Row],[$_TOTAL]]</f>
        <v>0</v>
      </c>
    </row>
    <row r="90" spans="1:32" ht="51.75" hidden="1" thickTop="1">
      <c r="A90" s="19" t="s">
        <v>73</v>
      </c>
      <c r="B90" s="20" t="s">
        <v>74</v>
      </c>
      <c r="C90" s="20" t="s">
        <v>101</v>
      </c>
      <c r="D90" s="21">
        <v>77</v>
      </c>
      <c r="E90" s="20" t="s">
        <v>161</v>
      </c>
      <c r="F90" s="20" t="s">
        <v>88</v>
      </c>
      <c r="G90" s="19" t="s">
        <v>159</v>
      </c>
      <c r="H90" s="19" t="s">
        <v>50</v>
      </c>
      <c r="I90" s="19" t="s">
        <v>47</v>
      </c>
      <c r="J90" s="22">
        <v>91844</v>
      </c>
      <c r="K90" s="5">
        <v>480</v>
      </c>
      <c r="L90" s="22">
        <f>+Tabla21[[#This Row],[VALOR UNITARIO]]*Tabla21[[#This Row],[META_NORTE]]</f>
        <v>44085120</v>
      </c>
      <c r="M90" s="41">
        <f>+Tabla21[[#This Row],[META_NORTE]]*10.02/100</f>
        <v>48.095999999999997</v>
      </c>
      <c r="N90" s="42">
        <f>+Tabla21[[#This Row],[META_NORTE]]*43.81/100</f>
        <v>210.28800000000004</v>
      </c>
      <c r="O90" s="42">
        <f>+Tabla21[[#This Row],[META_NORTE]]*29.46/100</f>
        <v>141.40800000000002</v>
      </c>
      <c r="P90" s="42">
        <f>+Tabla21[[#This Row],[META_NORTE]]*7.72/100</f>
        <v>37.055999999999997</v>
      </c>
      <c r="Q90" s="42">
        <f>+Tabla21[[#This Row],[META_NORTE]]*3.92/100</f>
        <v>18.815999999999999</v>
      </c>
      <c r="R90" s="42">
        <f>+Tabla21[[#This Row],[META_NORTE]]*5.07/100</f>
        <v>24.336000000000002</v>
      </c>
      <c r="S90" s="39">
        <v>0</v>
      </c>
      <c r="T90" s="40">
        <v>0</v>
      </c>
      <c r="U90" s="28">
        <f>+Tabla21[[#This Row],[META_USAQUEN]]+Tabla21[[#This Row],[META_ENGATIVA]]+Tabla21[[#This Row],[META_SUBA]]+Tabla21[[#This Row],[META_CHAPINERO]]+Tabla21[[#This Row],[META_BARRIOS_UNIDOS]]+Tabla21[[#This Row],[META_TEUSAQUILLO]]+Tabla21[[#This Row],[META_SUBRED]]+Tabla21[[#This Row],[META_DISTRITO]]</f>
        <v>480</v>
      </c>
      <c r="V90" s="29">
        <f>+Tabla21[[#This Row],[META_NORTE]]-Tabla21[[#This Row],[META_TOTAL]]</f>
        <v>0</v>
      </c>
      <c r="W90" s="30">
        <f>+Tabla21[[#This Row],[VALOR UNITARIO]]*Tabla21[[#This Row],[META_USAQUEN]]</f>
        <v>4417329.0239999993</v>
      </c>
      <c r="X90" s="31">
        <f>+Tabla21[[#This Row],[META_ENGATIVA]]*Tabla21[[#This Row],[VALOR UNITARIO]]</f>
        <v>19313691.072000004</v>
      </c>
      <c r="Y90" s="31">
        <f>+Tabla21[[#This Row],[META_SUBA]]*Tabla21[[#This Row],[VALOR UNITARIO]]</f>
        <v>12987476.352000002</v>
      </c>
      <c r="Z90" s="31">
        <f>+Tabla21[[#This Row],[META_CHAPINERO]]*Tabla21[[#This Row],[VALOR UNITARIO]]</f>
        <v>3403371.264</v>
      </c>
      <c r="AA90" s="31">
        <f>+Tabla21[[#This Row],[META_BARRIOS_UNIDOS]]*Tabla21[[#This Row],[VALOR UNITARIO]]</f>
        <v>1728136.7039999999</v>
      </c>
      <c r="AB90" s="31">
        <f>+Tabla21[[#This Row],[META_TEUSAQUILLO]]*Tabla21[[#This Row],[VALOR UNITARIO]]</f>
        <v>2235115.5840000003</v>
      </c>
      <c r="AC90" s="31">
        <f>+Tabla21[[#This Row],[META_SUBRED]]*Tabla21[[#This Row],[VALOR UNITARIO]]</f>
        <v>0</v>
      </c>
      <c r="AD90" s="32">
        <f>+Tabla21[[#This Row],[META_DISTRITO]]*Tabla21[[#This Row],[VALOR UNITARIO]]</f>
        <v>0</v>
      </c>
      <c r="AE90" s="30">
        <f>SUM(Tabla21[[#This Row],[$_USAQUEN]:[$_DISTRITO]])</f>
        <v>44085120.000000007</v>
      </c>
      <c r="AF90" s="32">
        <f>+Tabla21[[#This Row],[$_NORTE]]-Tabla21[[#This Row],[$_TOTAL]]</f>
        <v>0</v>
      </c>
    </row>
    <row r="91" spans="1:32" ht="51.75" hidden="1" thickTop="1">
      <c r="A91" s="19" t="s">
        <v>73</v>
      </c>
      <c r="B91" s="20" t="s">
        <v>74</v>
      </c>
      <c r="C91" s="20" t="s">
        <v>101</v>
      </c>
      <c r="D91" s="21">
        <v>78</v>
      </c>
      <c r="E91" s="20" t="s">
        <v>162</v>
      </c>
      <c r="F91" s="20" t="s">
        <v>88</v>
      </c>
      <c r="G91" s="19" t="s">
        <v>159</v>
      </c>
      <c r="H91" s="19" t="s">
        <v>50</v>
      </c>
      <c r="I91" s="19" t="s">
        <v>65</v>
      </c>
      <c r="J91" s="22">
        <v>121585</v>
      </c>
      <c r="K91" s="5">
        <v>318</v>
      </c>
      <c r="L91" s="22">
        <f>+Tabla21[[#This Row],[VALOR UNITARIO]]*Tabla21[[#This Row],[META_NORTE]]</f>
        <v>38664030</v>
      </c>
      <c r="M91" s="41">
        <f>+Tabla21[[#This Row],[META_NORTE]]*10.02/100</f>
        <v>31.863599999999998</v>
      </c>
      <c r="N91" s="42">
        <f>+Tabla21[[#This Row],[META_NORTE]]*43.81/100</f>
        <v>139.3158</v>
      </c>
      <c r="O91" s="42">
        <f>+Tabla21[[#This Row],[META_NORTE]]*29.46/100</f>
        <v>93.6828</v>
      </c>
      <c r="P91" s="42">
        <f>+Tabla21[[#This Row],[META_NORTE]]*7.72/100</f>
        <v>24.549600000000002</v>
      </c>
      <c r="Q91" s="42">
        <f>+Tabla21[[#This Row],[META_NORTE]]*3.92/100</f>
        <v>12.4656</v>
      </c>
      <c r="R91" s="42">
        <f>+Tabla21[[#This Row],[META_NORTE]]*5.07/100</f>
        <v>16.122599999999998</v>
      </c>
      <c r="S91" s="39">
        <v>0</v>
      </c>
      <c r="T91" s="40">
        <v>0</v>
      </c>
      <c r="U91" s="28">
        <f>+Tabla21[[#This Row],[META_USAQUEN]]+Tabla21[[#This Row],[META_ENGATIVA]]+Tabla21[[#This Row],[META_SUBA]]+Tabla21[[#This Row],[META_CHAPINERO]]+Tabla21[[#This Row],[META_BARRIOS_UNIDOS]]+Tabla21[[#This Row],[META_TEUSAQUILLO]]+Tabla21[[#This Row],[META_SUBRED]]+Tabla21[[#This Row],[META_DISTRITO]]</f>
        <v>317.99999999999994</v>
      </c>
      <c r="V91" s="29">
        <f>+Tabla21[[#This Row],[META_NORTE]]-Tabla21[[#This Row],[META_TOTAL]]</f>
        <v>0</v>
      </c>
      <c r="W91" s="30">
        <f>+Tabla21[[#This Row],[VALOR UNITARIO]]*Tabla21[[#This Row],[META_USAQUEN]]</f>
        <v>3874135.8059999999</v>
      </c>
      <c r="X91" s="31">
        <f>+Tabla21[[#This Row],[META_ENGATIVA]]*Tabla21[[#This Row],[VALOR UNITARIO]]</f>
        <v>16938711.542999998</v>
      </c>
      <c r="Y91" s="31">
        <f>+Tabla21[[#This Row],[META_SUBA]]*Tabla21[[#This Row],[VALOR UNITARIO]]</f>
        <v>11390423.238</v>
      </c>
      <c r="Z91" s="31">
        <f>+Tabla21[[#This Row],[META_CHAPINERO]]*Tabla21[[#This Row],[VALOR UNITARIO]]</f>
        <v>2984863.1160000004</v>
      </c>
      <c r="AA91" s="31">
        <f>+Tabla21[[#This Row],[META_BARRIOS_UNIDOS]]*Tabla21[[#This Row],[VALOR UNITARIO]]</f>
        <v>1515629.976</v>
      </c>
      <c r="AB91" s="31">
        <f>+Tabla21[[#This Row],[META_TEUSAQUILLO]]*Tabla21[[#This Row],[VALOR UNITARIO]]</f>
        <v>1960266.3209999998</v>
      </c>
      <c r="AC91" s="31">
        <f>+Tabla21[[#This Row],[META_SUBRED]]*Tabla21[[#This Row],[VALOR UNITARIO]]</f>
        <v>0</v>
      </c>
      <c r="AD91" s="32">
        <f>+Tabla21[[#This Row],[META_DISTRITO]]*Tabla21[[#This Row],[VALOR UNITARIO]]</f>
        <v>0</v>
      </c>
      <c r="AE91" s="30">
        <f>SUM(Tabla21[[#This Row],[$_USAQUEN]:[$_DISTRITO]])</f>
        <v>38664030</v>
      </c>
      <c r="AF91" s="32">
        <f>+Tabla21[[#This Row],[$_NORTE]]-Tabla21[[#This Row],[$_TOTAL]]</f>
        <v>0</v>
      </c>
    </row>
    <row r="92" spans="1:32" ht="51.75" hidden="1" thickTop="1">
      <c r="A92" s="19" t="s">
        <v>73</v>
      </c>
      <c r="B92" s="20" t="s">
        <v>74</v>
      </c>
      <c r="C92" s="20" t="s">
        <v>101</v>
      </c>
      <c r="D92" s="21">
        <v>79</v>
      </c>
      <c r="E92" s="20" t="s">
        <v>163</v>
      </c>
      <c r="F92" s="20" t="s">
        <v>88</v>
      </c>
      <c r="G92" s="19" t="s">
        <v>159</v>
      </c>
      <c r="H92" s="19" t="s">
        <v>50</v>
      </c>
      <c r="I92" s="19" t="s">
        <v>47</v>
      </c>
      <c r="J92" s="22">
        <v>125438</v>
      </c>
      <c r="K92" s="5">
        <v>480</v>
      </c>
      <c r="L92" s="22">
        <f>+Tabla21[[#This Row],[VALOR UNITARIO]]*Tabla21[[#This Row],[META_NORTE]]</f>
        <v>60210240</v>
      </c>
      <c r="M92" s="41">
        <f>+Tabla21[[#This Row],[META_NORTE]]*10.02/100</f>
        <v>48.095999999999997</v>
      </c>
      <c r="N92" s="42">
        <f>+Tabla21[[#This Row],[META_NORTE]]*43.81/100</f>
        <v>210.28800000000004</v>
      </c>
      <c r="O92" s="42">
        <f>+Tabla21[[#This Row],[META_NORTE]]*29.46/100</f>
        <v>141.40800000000002</v>
      </c>
      <c r="P92" s="42">
        <f>+Tabla21[[#This Row],[META_NORTE]]*7.72/100</f>
        <v>37.055999999999997</v>
      </c>
      <c r="Q92" s="42">
        <f>+Tabla21[[#This Row],[META_NORTE]]*3.92/100</f>
        <v>18.815999999999999</v>
      </c>
      <c r="R92" s="42">
        <f>+Tabla21[[#This Row],[META_NORTE]]*5.07/100</f>
        <v>24.336000000000002</v>
      </c>
      <c r="S92" s="39">
        <v>0</v>
      </c>
      <c r="T92" s="40">
        <v>0</v>
      </c>
      <c r="U92" s="28">
        <f>+Tabla21[[#This Row],[META_USAQUEN]]+Tabla21[[#This Row],[META_ENGATIVA]]+Tabla21[[#This Row],[META_SUBA]]+Tabla21[[#This Row],[META_CHAPINERO]]+Tabla21[[#This Row],[META_BARRIOS_UNIDOS]]+Tabla21[[#This Row],[META_TEUSAQUILLO]]+Tabla21[[#This Row],[META_SUBRED]]+Tabla21[[#This Row],[META_DISTRITO]]</f>
        <v>480</v>
      </c>
      <c r="V92" s="29">
        <f>+Tabla21[[#This Row],[META_NORTE]]-Tabla21[[#This Row],[META_TOTAL]]</f>
        <v>0</v>
      </c>
      <c r="W92" s="30">
        <f>+Tabla21[[#This Row],[VALOR UNITARIO]]*Tabla21[[#This Row],[META_USAQUEN]]</f>
        <v>6033066.0479999995</v>
      </c>
      <c r="X92" s="31">
        <f>+Tabla21[[#This Row],[META_ENGATIVA]]*Tabla21[[#This Row],[VALOR UNITARIO]]</f>
        <v>26378106.144000005</v>
      </c>
      <c r="Y92" s="31">
        <f>+Tabla21[[#This Row],[META_SUBA]]*Tabla21[[#This Row],[VALOR UNITARIO]]</f>
        <v>17737936.704000004</v>
      </c>
      <c r="Z92" s="31">
        <f>+Tabla21[[#This Row],[META_CHAPINERO]]*Tabla21[[#This Row],[VALOR UNITARIO]]</f>
        <v>4648230.5279999999</v>
      </c>
      <c r="AA92" s="31">
        <f>+Tabla21[[#This Row],[META_BARRIOS_UNIDOS]]*Tabla21[[#This Row],[VALOR UNITARIO]]</f>
        <v>2360241.4079999998</v>
      </c>
      <c r="AB92" s="31">
        <f>+Tabla21[[#This Row],[META_TEUSAQUILLO]]*Tabla21[[#This Row],[VALOR UNITARIO]]</f>
        <v>3052659.1680000001</v>
      </c>
      <c r="AC92" s="31">
        <f>+Tabla21[[#This Row],[META_SUBRED]]*Tabla21[[#This Row],[VALOR UNITARIO]]</f>
        <v>0</v>
      </c>
      <c r="AD92" s="32">
        <f>+Tabla21[[#This Row],[META_DISTRITO]]*Tabla21[[#This Row],[VALOR UNITARIO]]</f>
        <v>0</v>
      </c>
      <c r="AE92" s="30">
        <f>SUM(Tabla21[[#This Row],[$_USAQUEN]:[$_DISTRITO]])</f>
        <v>60210240.000000007</v>
      </c>
      <c r="AF92" s="32">
        <f>+Tabla21[[#This Row],[$_NORTE]]-Tabla21[[#This Row],[$_TOTAL]]</f>
        <v>0</v>
      </c>
    </row>
    <row r="93" spans="1:32" ht="90" hidden="1" thickTop="1">
      <c r="A93" s="19" t="s">
        <v>73</v>
      </c>
      <c r="B93" s="20" t="s">
        <v>74</v>
      </c>
      <c r="C93" s="20" t="s">
        <v>101</v>
      </c>
      <c r="D93" s="21">
        <v>80</v>
      </c>
      <c r="E93" s="20" t="s">
        <v>164</v>
      </c>
      <c r="F93" s="20" t="s">
        <v>88</v>
      </c>
      <c r="G93" s="19" t="s">
        <v>165</v>
      </c>
      <c r="H93" s="19" t="s">
        <v>50</v>
      </c>
      <c r="I93" s="19" t="s">
        <v>47</v>
      </c>
      <c r="J93" s="22">
        <v>53781</v>
      </c>
      <c r="K93" s="5">
        <v>960</v>
      </c>
      <c r="L93" s="22">
        <f>+Tabla21[[#This Row],[VALOR UNITARIO]]*Tabla21[[#This Row],[META_NORTE]]</f>
        <v>51629760</v>
      </c>
      <c r="M93" s="41">
        <f>+Tabla21[[#This Row],[META_NORTE]]*10.02/100</f>
        <v>96.191999999999993</v>
      </c>
      <c r="N93" s="42">
        <f>+Tabla21[[#This Row],[META_NORTE]]*43.81/100</f>
        <v>420.57600000000008</v>
      </c>
      <c r="O93" s="42">
        <f>+Tabla21[[#This Row],[META_NORTE]]*29.46/100</f>
        <v>282.81600000000003</v>
      </c>
      <c r="P93" s="42">
        <f>+Tabla21[[#This Row],[META_NORTE]]*7.72/100</f>
        <v>74.111999999999995</v>
      </c>
      <c r="Q93" s="42">
        <f>+Tabla21[[#This Row],[META_NORTE]]*3.92/100</f>
        <v>37.631999999999998</v>
      </c>
      <c r="R93" s="42">
        <f>+Tabla21[[#This Row],[META_NORTE]]*5.07/100</f>
        <v>48.672000000000004</v>
      </c>
      <c r="S93" s="39">
        <v>0</v>
      </c>
      <c r="T93" s="40">
        <v>0</v>
      </c>
      <c r="U93" s="28">
        <f>+Tabla21[[#This Row],[META_USAQUEN]]+Tabla21[[#This Row],[META_ENGATIVA]]+Tabla21[[#This Row],[META_SUBA]]+Tabla21[[#This Row],[META_CHAPINERO]]+Tabla21[[#This Row],[META_BARRIOS_UNIDOS]]+Tabla21[[#This Row],[META_TEUSAQUILLO]]+Tabla21[[#This Row],[META_SUBRED]]+Tabla21[[#This Row],[META_DISTRITO]]</f>
        <v>960</v>
      </c>
      <c r="V93" s="29">
        <f>+Tabla21[[#This Row],[META_NORTE]]-Tabla21[[#This Row],[META_TOTAL]]</f>
        <v>0</v>
      </c>
      <c r="W93" s="30">
        <f>+Tabla21[[#This Row],[VALOR UNITARIO]]*Tabla21[[#This Row],[META_USAQUEN]]</f>
        <v>5173301.9519999996</v>
      </c>
      <c r="X93" s="31">
        <f>+Tabla21[[#This Row],[META_ENGATIVA]]*Tabla21[[#This Row],[VALOR UNITARIO]]</f>
        <v>22618997.856000002</v>
      </c>
      <c r="Y93" s="31">
        <f>+Tabla21[[#This Row],[META_SUBA]]*Tabla21[[#This Row],[VALOR UNITARIO]]</f>
        <v>15210127.296000002</v>
      </c>
      <c r="Z93" s="31">
        <f>+Tabla21[[#This Row],[META_CHAPINERO]]*Tabla21[[#This Row],[VALOR UNITARIO]]</f>
        <v>3985817.4719999996</v>
      </c>
      <c r="AA93" s="31">
        <f>+Tabla21[[#This Row],[META_BARRIOS_UNIDOS]]*Tabla21[[#This Row],[VALOR UNITARIO]]</f>
        <v>2023886.5919999999</v>
      </c>
      <c r="AB93" s="31">
        <f>+Tabla21[[#This Row],[META_TEUSAQUILLO]]*Tabla21[[#This Row],[VALOR UNITARIO]]</f>
        <v>2617628.8320000004</v>
      </c>
      <c r="AC93" s="31">
        <f>+Tabla21[[#This Row],[META_SUBRED]]*Tabla21[[#This Row],[VALOR UNITARIO]]</f>
        <v>0</v>
      </c>
      <c r="AD93" s="32">
        <f>+Tabla21[[#This Row],[META_DISTRITO]]*Tabla21[[#This Row],[VALOR UNITARIO]]</f>
        <v>0</v>
      </c>
      <c r="AE93" s="30">
        <f>SUM(Tabla21[[#This Row],[$_USAQUEN]:[$_DISTRITO]])</f>
        <v>51629760.000000007</v>
      </c>
      <c r="AF93" s="32">
        <f>+Tabla21[[#This Row],[$_NORTE]]-Tabla21[[#This Row],[$_TOTAL]]</f>
        <v>0</v>
      </c>
    </row>
    <row r="94" spans="1:32" ht="64.5" hidden="1" thickTop="1">
      <c r="A94" s="19" t="s">
        <v>73</v>
      </c>
      <c r="B94" s="20" t="s">
        <v>74</v>
      </c>
      <c r="C94" s="20" t="s">
        <v>101</v>
      </c>
      <c r="D94" s="21">
        <v>81</v>
      </c>
      <c r="E94" s="20" t="s">
        <v>166</v>
      </c>
      <c r="F94" s="20" t="s">
        <v>88</v>
      </c>
      <c r="G94" s="19" t="s">
        <v>153</v>
      </c>
      <c r="H94" s="19" t="s">
        <v>50</v>
      </c>
      <c r="I94" s="19" t="s">
        <v>47</v>
      </c>
      <c r="J94" s="22">
        <v>82752</v>
      </c>
      <c r="K94" s="5">
        <v>654</v>
      </c>
      <c r="L94" s="22">
        <f>+Tabla21[[#This Row],[VALOR UNITARIO]]*Tabla21[[#This Row],[META_NORTE]]</f>
        <v>54119808</v>
      </c>
      <c r="M94" s="41">
        <f>+Tabla21[[#This Row],[META_NORTE]]*10.02/100</f>
        <v>65.530799999999999</v>
      </c>
      <c r="N94" s="42">
        <f>+Tabla21[[#This Row],[META_NORTE]]*43.81/100</f>
        <v>286.51740000000001</v>
      </c>
      <c r="O94" s="42">
        <f>+Tabla21[[#This Row],[META_NORTE]]*29.46/100</f>
        <v>192.66839999999999</v>
      </c>
      <c r="P94" s="42">
        <f>+Tabla21[[#This Row],[META_NORTE]]*7.72/100</f>
        <v>50.488799999999998</v>
      </c>
      <c r="Q94" s="42">
        <f>+Tabla21[[#This Row],[META_NORTE]]*3.92/100</f>
        <v>25.636799999999997</v>
      </c>
      <c r="R94" s="42">
        <f>+Tabla21[[#This Row],[META_NORTE]]*5.07/100</f>
        <v>33.157800000000002</v>
      </c>
      <c r="S94" s="39">
        <v>0</v>
      </c>
      <c r="T94" s="40">
        <v>0</v>
      </c>
      <c r="U94" s="28">
        <f>+Tabla21[[#This Row],[META_USAQUEN]]+Tabla21[[#This Row],[META_ENGATIVA]]+Tabla21[[#This Row],[META_SUBA]]+Tabla21[[#This Row],[META_CHAPINERO]]+Tabla21[[#This Row],[META_BARRIOS_UNIDOS]]+Tabla21[[#This Row],[META_TEUSAQUILLO]]+Tabla21[[#This Row],[META_SUBRED]]+Tabla21[[#This Row],[META_DISTRITO]]</f>
        <v>653.99999999999989</v>
      </c>
      <c r="V94" s="29">
        <f>+Tabla21[[#This Row],[META_NORTE]]-Tabla21[[#This Row],[META_TOTAL]]</f>
        <v>0</v>
      </c>
      <c r="W94" s="30">
        <f>+Tabla21[[#This Row],[VALOR UNITARIO]]*Tabla21[[#This Row],[META_USAQUEN]]</f>
        <v>5422804.7615999999</v>
      </c>
      <c r="X94" s="31">
        <f>+Tabla21[[#This Row],[META_ENGATIVA]]*Tabla21[[#This Row],[VALOR UNITARIO]]</f>
        <v>23709887.884800002</v>
      </c>
      <c r="Y94" s="31">
        <f>+Tabla21[[#This Row],[META_SUBA]]*Tabla21[[#This Row],[VALOR UNITARIO]]</f>
        <v>15943695.436799999</v>
      </c>
      <c r="Z94" s="31">
        <f>+Tabla21[[#This Row],[META_CHAPINERO]]*Tabla21[[#This Row],[VALOR UNITARIO]]</f>
        <v>4178049.1775999996</v>
      </c>
      <c r="AA94" s="31">
        <f>+Tabla21[[#This Row],[META_BARRIOS_UNIDOS]]*Tabla21[[#This Row],[VALOR UNITARIO]]</f>
        <v>2121496.4735999997</v>
      </c>
      <c r="AB94" s="31">
        <f>+Tabla21[[#This Row],[META_TEUSAQUILLO]]*Tabla21[[#This Row],[VALOR UNITARIO]]</f>
        <v>2743874.2656</v>
      </c>
      <c r="AC94" s="31">
        <f>+Tabla21[[#This Row],[META_SUBRED]]*Tabla21[[#This Row],[VALOR UNITARIO]]</f>
        <v>0</v>
      </c>
      <c r="AD94" s="32">
        <f>+Tabla21[[#This Row],[META_DISTRITO]]*Tabla21[[#This Row],[VALOR UNITARIO]]</f>
        <v>0</v>
      </c>
      <c r="AE94" s="30">
        <f>SUM(Tabla21[[#This Row],[$_USAQUEN]:[$_DISTRITO]])</f>
        <v>54119808</v>
      </c>
      <c r="AF94" s="32">
        <f>+Tabla21[[#This Row],[$_NORTE]]-Tabla21[[#This Row],[$_TOTAL]]</f>
        <v>0</v>
      </c>
    </row>
    <row r="95" spans="1:32" ht="64.5" hidden="1" thickTop="1">
      <c r="A95" s="19" t="s">
        <v>73</v>
      </c>
      <c r="B95" s="20" t="s">
        <v>74</v>
      </c>
      <c r="C95" s="20" t="s">
        <v>101</v>
      </c>
      <c r="D95" s="21">
        <v>82</v>
      </c>
      <c r="E95" s="20" t="s">
        <v>167</v>
      </c>
      <c r="F95" s="20" t="s">
        <v>88</v>
      </c>
      <c r="G95" s="19" t="s">
        <v>168</v>
      </c>
      <c r="H95" s="19" t="s">
        <v>50</v>
      </c>
      <c r="I95" s="19" t="s">
        <v>47</v>
      </c>
      <c r="J95" s="22">
        <v>281078</v>
      </c>
      <c r="K95" s="5">
        <v>654</v>
      </c>
      <c r="L95" s="22">
        <f>+Tabla21[[#This Row],[VALOR UNITARIO]]*Tabla21[[#This Row],[META_NORTE]]</f>
        <v>183825012</v>
      </c>
      <c r="M95" s="41">
        <f>+Tabla21[[#This Row],[META_NORTE]]*10.02/100</f>
        <v>65.530799999999999</v>
      </c>
      <c r="N95" s="42">
        <f>+Tabla21[[#This Row],[META_NORTE]]*43.81/100</f>
        <v>286.51740000000001</v>
      </c>
      <c r="O95" s="42">
        <f>+Tabla21[[#This Row],[META_NORTE]]*29.46/100</f>
        <v>192.66839999999999</v>
      </c>
      <c r="P95" s="42">
        <f>+Tabla21[[#This Row],[META_NORTE]]*7.72/100</f>
        <v>50.488799999999998</v>
      </c>
      <c r="Q95" s="42">
        <f>+Tabla21[[#This Row],[META_NORTE]]*3.92/100</f>
        <v>25.636799999999997</v>
      </c>
      <c r="R95" s="42">
        <f>+Tabla21[[#This Row],[META_NORTE]]*5.07/100</f>
        <v>33.157800000000002</v>
      </c>
      <c r="S95" s="39">
        <v>0</v>
      </c>
      <c r="T95" s="40">
        <v>0</v>
      </c>
      <c r="U95" s="28">
        <f>+Tabla21[[#This Row],[META_USAQUEN]]+Tabla21[[#This Row],[META_ENGATIVA]]+Tabla21[[#This Row],[META_SUBA]]+Tabla21[[#This Row],[META_CHAPINERO]]+Tabla21[[#This Row],[META_BARRIOS_UNIDOS]]+Tabla21[[#This Row],[META_TEUSAQUILLO]]+Tabla21[[#This Row],[META_SUBRED]]+Tabla21[[#This Row],[META_DISTRITO]]</f>
        <v>653.99999999999989</v>
      </c>
      <c r="V95" s="29">
        <f>+Tabla21[[#This Row],[META_NORTE]]-Tabla21[[#This Row],[META_TOTAL]]</f>
        <v>0</v>
      </c>
      <c r="W95" s="30">
        <f>+Tabla21[[#This Row],[VALOR UNITARIO]]*Tabla21[[#This Row],[META_USAQUEN]]</f>
        <v>18419266.202399999</v>
      </c>
      <c r="X95" s="31">
        <f>+Tabla21[[#This Row],[META_ENGATIVA]]*Tabla21[[#This Row],[VALOR UNITARIO]]</f>
        <v>80533737.757200003</v>
      </c>
      <c r="Y95" s="31">
        <f>+Tabla21[[#This Row],[META_SUBA]]*Tabla21[[#This Row],[VALOR UNITARIO]]</f>
        <v>54154848.5352</v>
      </c>
      <c r="Z95" s="31">
        <f>+Tabla21[[#This Row],[META_CHAPINERO]]*Tabla21[[#This Row],[VALOR UNITARIO]]</f>
        <v>14191290.9264</v>
      </c>
      <c r="AA95" s="31">
        <f>+Tabla21[[#This Row],[META_BARRIOS_UNIDOS]]*Tabla21[[#This Row],[VALOR UNITARIO]]</f>
        <v>7205940.4703999991</v>
      </c>
      <c r="AB95" s="31">
        <f>+Tabla21[[#This Row],[META_TEUSAQUILLO]]*Tabla21[[#This Row],[VALOR UNITARIO]]</f>
        <v>9319928.1084000003</v>
      </c>
      <c r="AC95" s="31">
        <f>+Tabla21[[#This Row],[META_SUBRED]]*Tabla21[[#This Row],[VALOR UNITARIO]]</f>
        <v>0</v>
      </c>
      <c r="AD95" s="32">
        <f>+Tabla21[[#This Row],[META_DISTRITO]]*Tabla21[[#This Row],[VALOR UNITARIO]]</f>
        <v>0</v>
      </c>
      <c r="AE95" s="30">
        <f>SUM(Tabla21[[#This Row],[$_USAQUEN]:[$_DISTRITO]])</f>
        <v>183825012</v>
      </c>
      <c r="AF95" s="32">
        <f>+Tabla21[[#This Row],[$_NORTE]]-Tabla21[[#This Row],[$_TOTAL]]</f>
        <v>0</v>
      </c>
    </row>
    <row r="96" spans="1:32" ht="77.25" hidden="1" thickTop="1">
      <c r="A96" s="19" t="s">
        <v>73</v>
      </c>
      <c r="B96" s="20" t="s">
        <v>74</v>
      </c>
      <c r="C96" s="20" t="s">
        <v>101</v>
      </c>
      <c r="D96" s="21">
        <v>83</v>
      </c>
      <c r="E96" s="20" t="s">
        <v>169</v>
      </c>
      <c r="F96" s="20" t="s">
        <v>88</v>
      </c>
      <c r="G96" s="19" t="s">
        <v>159</v>
      </c>
      <c r="H96" s="19" t="s">
        <v>50</v>
      </c>
      <c r="I96" s="19" t="s">
        <v>47</v>
      </c>
      <c r="J96" s="22">
        <v>70270</v>
      </c>
      <c r="K96" s="5">
        <v>108</v>
      </c>
      <c r="L96" s="22">
        <f>+Tabla21[[#This Row],[VALOR UNITARIO]]*Tabla21[[#This Row],[META_NORTE]]</f>
        <v>7589160</v>
      </c>
      <c r="M96" s="41">
        <f>+Tabla21[[#This Row],[META_NORTE]]*10.02/100</f>
        <v>10.821599999999998</v>
      </c>
      <c r="N96" s="42">
        <f>+Tabla21[[#This Row],[META_NORTE]]*43.81/100</f>
        <v>47.314800000000005</v>
      </c>
      <c r="O96" s="42">
        <f>+Tabla21[[#This Row],[META_NORTE]]*29.46/100</f>
        <v>31.816800000000004</v>
      </c>
      <c r="P96" s="42">
        <f>+Tabla21[[#This Row],[META_NORTE]]*7.72/100</f>
        <v>8.3376000000000001</v>
      </c>
      <c r="Q96" s="42">
        <f>+Tabla21[[#This Row],[META_NORTE]]*3.92/100</f>
        <v>4.2336</v>
      </c>
      <c r="R96" s="42">
        <f>+Tabla21[[#This Row],[META_NORTE]]*5.07/100</f>
        <v>5.4756000000000009</v>
      </c>
      <c r="S96" s="39">
        <v>0</v>
      </c>
      <c r="T96" s="40">
        <v>0</v>
      </c>
      <c r="U96" s="28">
        <f>+Tabla21[[#This Row],[META_USAQUEN]]+Tabla21[[#This Row],[META_ENGATIVA]]+Tabla21[[#This Row],[META_SUBA]]+Tabla21[[#This Row],[META_CHAPINERO]]+Tabla21[[#This Row],[META_BARRIOS_UNIDOS]]+Tabla21[[#This Row],[META_TEUSAQUILLO]]+Tabla21[[#This Row],[META_SUBRED]]+Tabla21[[#This Row],[META_DISTRITO]]</f>
        <v>108</v>
      </c>
      <c r="V96" s="29">
        <f>+Tabla21[[#This Row],[META_NORTE]]-Tabla21[[#This Row],[META_TOTAL]]</f>
        <v>0</v>
      </c>
      <c r="W96" s="30">
        <f>+Tabla21[[#This Row],[VALOR UNITARIO]]*Tabla21[[#This Row],[META_USAQUEN]]</f>
        <v>760433.83199999994</v>
      </c>
      <c r="X96" s="31">
        <f>+Tabla21[[#This Row],[META_ENGATIVA]]*Tabla21[[#This Row],[VALOR UNITARIO]]</f>
        <v>3324810.9960000003</v>
      </c>
      <c r="Y96" s="31">
        <f>+Tabla21[[#This Row],[META_SUBA]]*Tabla21[[#This Row],[VALOR UNITARIO]]</f>
        <v>2235766.5360000003</v>
      </c>
      <c r="Z96" s="31">
        <f>+Tabla21[[#This Row],[META_CHAPINERO]]*Tabla21[[#This Row],[VALOR UNITARIO]]</f>
        <v>585883.152</v>
      </c>
      <c r="AA96" s="31">
        <f>+Tabla21[[#This Row],[META_BARRIOS_UNIDOS]]*Tabla21[[#This Row],[VALOR UNITARIO]]</f>
        <v>297495.07199999999</v>
      </c>
      <c r="AB96" s="31">
        <f>+Tabla21[[#This Row],[META_TEUSAQUILLO]]*Tabla21[[#This Row],[VALOR UNITARIO]]</f>
        <v>384770.41200000007</v>
      </c>
      <c r="AC96" s="31">
        <f>+Tabla21[[#This Row],[META_SUBRED]]*Tabla21[[#This Row],[VALOR UNITARIO]]</f>
        <v>0</v>
      </c>
      <c r="AD96" s="32">
        <f>+Tabla21[[#This Row],[META_DISTRITO]]*Tabla21[[#This Row],[VALOR UNITARIO]]</f>
        <v>0</v>
      </c>
      <c r="AE96" s="30">
        <f>SUM(Tabla21[[#This Row],[$_USAQUEN]:[$_DISTRITO]])</f>
        <v>7589160</v>
      </c>
      <c r="AF96" s="32">
        <f>+Tabla21[[#This Row],[$_NORTE]]-Tabla21[[#This Row],[$_TOTAL]]</f>
        <v>0</v>
      </c>
    </row>
    <row r="97" spans="1:32" ht="51.75" hidden="1" thickTop="1">
      <c r="A97" s="19" t="s">
        <v>73</v>
      </c>
      <c r="B97" s="20" t="s">
        <v>74</v>
      </c>
      <c r="C97" s="20" t="s">
        <v>101</v>
      </c>
      <c r="D97" s="21">
        <v>84</v>
      </c>
      <c r="E97" s="20" t="s">
        <v>170</v>
      </c>
      <c r="F97" s="20" t="s">
        <v>88</v>
      </c>
      <c r="G97" s="19" t="s">
        <v>159</v>
      </c>
      <c r="H97" s="19" t="s">
        <v>50</v>
      </c>
      <c r="I97" s="19" t="s">
        <v>47</v>
      </c>
      <c r="J97" s="22">
        <v>105404</v>
      </c>
      <c r="K97" s="5">
        <v>654.00000948730599</v>
      </c>
      <c r="L97" s="22">
        <f>+Tabla21[[#This Row],[VALOR UNITARIO]]*Tabla21[[#This Row],[META_NORTE]]</f>
        <v>68934217</v>
      </c>
      <c r="M97" s="41">
        <f>+Tabla21[[#This Row],[META_NORTE]]*10.02/100</f>
        <v>65.530800950628048</v>
      </c>
      <c r="N97" s="42">
        <f>+Tabla21[[#This Row],[META_NORTE]]*43.81/100</f>
        <v>286.51740415638875</v>
      </c>
      <c r="O97" s="42">
        <f>+Tabla21[[#This Row],[META_NORTE]]*29.46/100</f>
        <v>192.66840279496034</v>
      </c>
      <c r="P97" s="42">
        <f>+Tabla21[[#This Row],[META_NORTE]]*7.72/100</f>
        <v>50.488800732420025</v>
      </c>
      <c r="Q97" s="42">
        <f>+Tabla21[[#This Row],[META_NORTE]]*3.92/100</f>
        <v>25.636800371902396</v>
      </c>
      <c r="R97" s="42">
        <f>+Tabla21[[#This Row],[META_NORTE]]*5.07/100</f>
        <v>33.157800481006419</v>
      </c>
      <c r="S97" s="39">
        <v>0</v>
      </c>
      <c r="T97" s="40">
        <v>0</v>
      </c>
      <c r="U97" s="28">
        <f>+Tabla21[[#This Row],[META_USAQUEN]]+Tabla21[[#This Row],[META_ENGATIVA]]+Tabla21[[#This Row],[META_SUBA]]+Tabla21[[#This Row],[META_CHAPINERO]]+Tabla21[[#This Row],[META_BARRIOS_UNIDOS]]+Tabla21[[#This Row],[META_TEUSAQUILLO]]+Tabla21[[#This Row],[META_SUBRED]]+Tabla21[[#This Row],[META_DISTRITO]]</f>
        <v>654.00000948730599</v>
      </c>
      <c r="V97" s="29">
        <f>+Tabla21[[#This Row],[META_NORTE]]-Tabla21[[#This Row],[META_TOTAL]]</f>
        <v>0</v>
      </c>
      <c r="W97" s="30">
        <f>+Tabla21[[#This Row],[VALOR UNITARIO]]*Tabla21[[#This Row],[META_USAQUEN]]</f>
        <v>6907208.5433999989</v>
      </c>
      <c r="X97" s="31">
        <f>+Tabla21[[#This Row],[META_ENGATIVA]]*Tabla21[[#This Row],[VALOR UNITARIO]]</f>
        <v>30200080.467700001</v>
      </c>
      <c r="Y97" s="31">
        <f>+Tabla21[[#This Row],[META_SUBA]]*Tabla21[[#This Row],[VALOR UNITARIO]]</f>
        <v>20308020.328200001</v>
      </c>
      <c r="Z97" s="31">
        <f>+Tabla21[[#This Row],[META_CHAPINERO]]*Tabla21[[#This Row],[VALOR UNITARIO]]</f>
        <v>5321721.5524000004</v>
      </c>
      <c r="AA97" s="31">
        <f>+Tabla21[[#This Row],[META_BARRIOS_UNIDOS]]*Tabla21[[#This Row],[VALOR UNITARIO]]</f>
        <v>2702221.3064000001</v>
      </c>
      <c r="AB97" s="31">
        <f>+Tabla21[[#This Row],[META_TEUSAQUILLO]]*Tabla21[[#This Row],[VALOR UNITARIO]]</f>
        <v>3494964.8019000008</v>
      </c>
      <c r="AC97" s="31">
        <f>+Tabla21[[#This Row],[META_SUBRED]]*Tabla21[[#This Row],[VALOR UNITARIO]]</f>
        <v>0</v>
      </c>
      <c r="AD97" s="32">
        <f>+Tabla21[[#This Row],[META_DISTRITO]]*Tabla21[[#This Row],[VALOR UNITARIO]]</f>
        <v>0</v>
      </c>
      <c r="AE97" s="30">
        <f>SUM(Tabla21[[#This Row],[$_USAQUEN]:[$_DISTRITO]])</f>
        <v>68934217.000000015</v>
      </c>
      <c r="AF97" s="32">
        <f>+Tabla21[[#This Row],[$_NORTE]]-Tabla21[[#This Row],[$_TOTAL]]</f>
        <v>0</v>
      </c>
    </row>
    <row r="98" spans="1:32" ht="90" hidden="1" thickTop="1">
      <c r="A98" s="19" t="s">
        <v>73</v>
      </c>
      <c r="B98" s="20" t="s">
        <v>74</v>
      </c>
      <c r="C98" s="20" t="s">
        <v>101</v>
      </c>
      <c r="D98" s="21">
        <v>85</v>
      </c>
      <c r="E98" s="20" t="s">
        <v>171</v>
      </c>
      <c r="F98" s="20" t="s">
        <v>88</v>
      </c>
      <c r="G98" s="19" t="s">
        <v>165</v>
      </c>
      <c r="H98" s="19" t="s">
        <v>50</v>
      </c>
      <c r="I98" s="19" t="s">
        <v>47</v>
      </c>
      <c r="J98" s="22">
        <v>35135</v>
      </c>
      <c r="K98" s="5">
        <v>960</v>
      </c>
      <c r="L98" s="22">
        <f>+Tabla21[[#This Row],[VALOR UNITARIO]]*Tabla21[[#This Row],[META_NORTE]]</f>
        <v>33729600</v>
      </c>
      <c r="M98" s="41">
        <f>+Tabla21[[#This Row],[META_NORTE]]*10.02/100</f>
        <v>96.191999999999993</v>
      </c>
      <c r="N98" s="42">
        <f>+Tabla21[[#This Row],[META_NORTE]]*43.81/100</f>
        <v>420.57600000000008</v>
      </c>
      <c r="O98" s="42">
        <f>+Tabla21[[#This Row],[META_NORTE]]*29.46/100</f>
        <v>282.81600000000003</v>
      </c>
      <c r="P98" s="42">
        <f>+Tabla21[[#This Row],[META_NORTE]]*7.72/100</f>
        <v>74.111999999999995</v>
      </c>
      <c r="Q98" s="42">
        <f>+Tabla21[[#This Row],[META_NORTE]]*3.92/100</f>
        <v>37.631999999999998</v>
      </c>
      <c r="R98" s="42">
        <f>+Tabla21[[#This Row],[META_NORTE]]*5.07/100</f>
        <v>48.672000000000004</v>
      </c>
      <c r="S98" s="39">
        <v>0</v>
      </c>
      <c r="T98" s="40">
        <v>0</v>
      </c>
      <c r="U98" s="28">
        <f>+Tabla21[[#This Row],[META_USAQUEN]]+Tabla21[[#This Row],[META_ENGATIVA]]+Tabla21[[#This Row],[META_SUBA]]+Tabla21[[#This Row],[META_CHAPINERO]]+Tabla21[[#This Row],[META_BARRIOS_UNIDOS]]+Tabla21[[#This Row],[META_TEUSAQUILLO]]+Tabla21[[#This Row],[META_SUBRED]]+Tabla21[[#This Row],[META_DISTRITO]]</f>
        <v>960</v>
      </c>
      <c r="V98" s="29">
        <f>+Tabla21[[#This Row],[META_NORTE]]-Tabla21[[#This Row],[META_TOTAL]]</f>
        <v>0</v>
      </c>
      <c r="W98" s="30">
        <f>+Tabla21[[#This Row],[VALOR UNITARIO]]*Tabla21[[#This Row],[META_USAQUEN]]</f>
        <v>3379705.92</v>
      </c>
      <c r="X98" s="31">
        <f>+Tabla21[[#This Row],[META_ENGATIVA]]*Tabla21[[#This Row],[VALOR UNITARIO]]</f>
        <v>14776937.760000004</v>
      </c>
      <c r="Y98" s="31">
        <f>+Tabla21[[#This Row],[META_SUBA]]*Tabla21[[#This Row],[VALOR UNITARIO]]</f>
        <v>9936740.160000002</v>
      </c>
      <c r="Z98" s="31">
        <f>+Tabla21[[#This Row],[META_CHAPINERO]]*Tabla21[[#This Row],[VALOR UNITARIO]]</f>
        <v>2603925.1199999996</v>
      </c>
      <c r="AA98" s="31">
        <f>+Tabla21[[#This Row],[META_BARRIOS_UNIDOS]]*Tabla21[[#This Row],[VALOR UNITARIO]]</f>
        <v>1322200.3199999998</v>
      </c>
      <c r="AB98" s="31">
        <f>+Tabla21[[#This Row],[META_TEUSAQUILLO]]*Tabla21[[#This Row],[VALOR UNITARIO]]</f>
        <v>1710090.7200000002</v>
      </c>
      <c r="AC98" s="31">
        <f>+Tabla21[[#This Row],[META_SUBRED]]*Tabla21[[#This Row],[VALOR UNITARIO]]</f>
        <v>0</v>
      </c>
      <c r="AD98" s="32">
        <f>+Tabla21[[#This Row],[META_DISTRITO]]*Tabla21[[#This Row],[VALOR UNITARIO]]</f>
        <v>0</v>
      </c>
      <c r="AE98" s="30">
        <f>SUM(Tabla21[[#This Row],[$_USAQUEN]:[$_DISTRITO]])</f>
        <v>33729600.000000007</v>
      </c>
      <c r="AF98" s="32">
        <f>+Tabla21[[#This Row],[$_NORTE]]-Tabla21[[#This Row],[$_TOTAL]]</f>
        <v>0</v>
      </c>
    </row>
    <row r="99" spans="1:32" ht="39" hidden="1" thickTop="1">
      <c r="A99" s="19" t="s">
        <v>73</v>
      </c>
      <c r="B99" s="20" t="s">
        <v>172</v>
      </c>
      <c r="C99" s="20" t="s">
        <v>75</v>
      </c>
      <c r="D99" s="21">
        <v>87</v>
      </c>
      <c r="E99" s="20" t="s">
        <v>173</v>
      </c>
      <c r="F99" s="20" t="s">
        <v>77</v>
      </c>
      <c r="G99" s="19" t="s">
        <v>45</v>
      </c>
      <c r="H99" s="19" t="s">
        <v>67</v>
      </c>
      <c r="I99" s="19" t="s">
        <v>65</v>
      </c>
      <c r="J99" s="22">
        <v>25814832</v>
      </c>
      <c r="K99" s="5">
        <v>6</v>
      </c>
      <c r="L99" s="22">
        <f>+Tabla21[[#This Row],[VALOR UNITARIO]]*Tabla21[[#This Row],[META_NORTE]]</f>
        <v>154888992</v>
      </c>
      <c r="M99" s="41">
        <v>0</v>
      </c>
      <c r="N99" s="42">
        <v>0</v>
      </c>
      <c r="O99" s="42">
        <v>6</v>
      </c>
      <c r="P99" s="42">
        <v>0</v>
      </c>
      <c r="Q99" s="42">
        <v>0</v>
      </c>
      <c r="R99" s="42">
        <v>0</v>
      </c>
      <c r="S99" s="39">
        <v>0</v>
      </c>
      <c r="T99" s="40">
        <v>0</v>
      </c>
      <c r="U99" s="28">
        <f>+Tabla21[[#This Row],[META_USAQUEN]]+Tabla21[[#This Row],[META_ENGATIVA]]+Tabla21[[#This Row],[META_SUBA]]+Tabla21[[#This Row],[META_CHAPINERO]]+Tabla21[[#This Row],[META_BARRIOS_UNIDOS]]+Tabla21[[#This Row],[META_TEUSAQUILLO]]+Tabla21[[#This Row],[META_SUBRED]]+Tabla21[[#This Row],[META_DISTRITO]]</f>
        <v>6</v>
      </c>
      <c r="V99" s="29">
        <f>+Tabla21[[#This Row],[META_NORTE]]-Tabla21[[#This Row],[META_TOTAL]]</f>
        <v>0</v>
      </c>
      <c r="W99" s="30">
        <f>+Tabla21[[#This Row],[VALOR UNITARIO]]*Tabla21[[#This Row],[META_USAQUEN]]</f>
        <v>0</v>
      </c>
      <c r="X99" s="31">
        <f>+Tabla21[[#This Row],[META_ENGATIVA]]*Tabla21[[#This Row],[VALOR UNITARIO]]</f>
        <v>0</v>
      </c>
      <c r="Y99" s="31">
        <f>+Tabla21[[#This Row],[META_SUBA]]*Tabla21[[#This Row],[VALOR UNITARIO]]</f>
        <v>154888992</v>
      </c>
      <c r="Z99" s="31">
        <f>+Tabla21[[#This Row],[META_CHAPINERO]]*Tabla21[[#This Row],[VALOR UNITARIO]]</f>
        <v>0</v>
      </c>
      <c r="AA99" s="31">
        <f>+Tabla21[[#This Row],[META_BARRIOS_UNIDOS]]*Tabla21[[#This Row],[VALOR UNITARIO]]</f>
        <v>0</v>
      </c>
      <c r="AB99" s="31">
        <f>+Tabla21[[#This Row],[META_TEUSAQUILLO]]*Tabla21[[#This Row],[VALOR UNITARIO]]</f>
        <v>0</v>
      </c>
      <c r="AC99" s="31">
        <f>+Tabla21[[#This Row],[META_SUBRED]]*Tabla21[[#This Row],[VALOR UNITARIO]]</f>
        <v>0</v>
      </c>
      <c r="AD99" s="32">
        <f>+Tabla21[[#This Row],[META_DISTRITO]]*Tabla21[[#This Row],[VALOR UNITARIO]]</f>
        <v>0</v>
      </c>
      <c r="AE99" s="30">
        <f>SUM(Tabla21[[#This Row],[$_USAQUEN]:[$_DISTRITO]])</f>
        <v>154888992</v>
      </c>
      <c r="AF99" s="32">
        <f>+Tabla21[[#This Row],[$_NORTE]]-Tabla21[[#This Row],[$_TOTAL]]</f>
        <v>0</v>
      </c>
    </row>
    <row r="100" spans="1:32" ht="39" hidden="1" thickTop="1">
      <c r="A100" s="19" t="s">
        <v>73</v>
      </c>
      <c r="B100" s="20" t="s">
        <v>172</v>
      </c>
      <c r="C100" s="20" t="s">
        <v>75</v>
      </c>
      <c r="D100" s="21">
        <v>88</v>
      </c>
      <c r="E100" s="20" t="s">
        <v>174</v>
      </c>
      <c r="F100" s="20" t="s">
        <v>77</v>
      </c>
      <c r="G100" s="19" t="s">
        <v>45</v>
      </c>
      <c r="H100" s="19" t="s">
        <v>67</v>
      </c>
      <c r="I100" s="19" t="s">
        <v>47</v>
      </c>
      <c r="J100" s="22">
        <v>19848080</v>
      </c>
      <c r="K100" s="5">
        <v>6</v>
      </c>
      <c r="L100" s="22">
        <f>+Tabla21[[#This Row],[VALOR UNITARIO]]*Tabla21[[#This Row],[META_NORTE]]</f>
        <v>119088480</v>
      </c>
      <c r="M100" s="41">
        <v>0</v>
      </c>
      <c r="N100" s="42">
        <v>0</v>
      </c>
      <c r="O100" s="42">
        <v>6</v>
      </c>
      <c r="P100" s="42">
        <v>0</v>
      </c>
      <c r="Q100" s="42">
        <v>0</v>
      </c>
      <c r="R100" s="42">
        <v>0</v>
      </c>
      <c r="S100" s="39">
        <v>0</v>
      </c>
      <c r="T100" s="40">
        <v>0</v>
      </c>
      <c r="U100" s="28">
        <f>+Tabla21[[#This Row],[META_USAQUEN]]+Tabla21[[#This Row],[META_ENGATIVA]]+Tabla21[[#This Row],[META_SUBA]]+Tabla21[[#This Row],[META_CHAPINERO]]+Tabla21[[#This Row],[META_BARRIOS_UNIDOS]]+Tabla21[[#This Row],[META_TEUSAQUILLO]]+Tabla21[[#This Row],[META_SUBRED]]+Tabla21[[#This Row],[META_DISTRITO]]</f>
        <v>6</v>
      </c>
      <c r="V100" s="29">
        <f>+Tabla21[[#This Row],[META_NORTE]]-Tabla21[[#This Row],[META_TOTAL]]</f>
        <v>0</v>
      </c>
      <c r="W100" s="30">
        <f>+Tabla21[[#This Row],[VALOR UNITARIO]]*Tabla21[[#This Row],[META_USAQUEN]]</f>
        <v>0</v>
      </c>
      <c r="X100" s="31">
        <f>+Tabla21[[#This Row],[META_ENGATIVA]]*Tabla21[[#This Row],[VALOR UNITARIO]]</f>
        <v>0</v>
      </c>
      <c r="Y100" s="31">
        <f>+Tabla21[[#This Row],[META_SUBA]]*Tabla21[[#This Row],[VALOR UNITARIO]]</f>
        <v>119088480</v>
      </c>
      <c r="Z100" s="31">
        <f>+Tabla21[[#This Row],[META_CHAPINERO]]*Tabla21[[#This Row],[VALOR UNITARIO]]</f>
        <v>0</v>
      </c>
      <c r="AA100" s="31">
        <f>+Tabla21[[#This Row],[META_BARRIOS_UNIDOS]]*Tabla21[[#This Row],[VALOR UNITARIO]]</f>
        <v>0</v>
      </c>
      <c r="AB100" s="31">
        <f>+Tabla21[[#This Row],[META_TEUSAQUILLO]]*Tabla21[[#This Row],[VALOR UNITARIO]]</f>
        <v>0</v>
      </c>
      <c r="AC100" s="31">
        <f>+Tabla21[[#This Row],[META_SUBRED]]*Tabla21[[#This Row],[VALOR UNITARIO]]</f>
        <v>0</v>
      </c>
      <c r="AD100" s="32">
        <f>+Tabla21[[#This Row],[META_DISTRITO]]*Tabla21[[#This Row],[VALOR UNITARIO]]</f>
        <v>0</v>
      </c>
      <c r="AE100" s="30">
        <f>SUM(Tabla21[[#This Row],[$_USAQUEN]:[$_DISTRITO]])</f>
        <v>119088480</v>
      </c>
      <c r="AF100" s="32">
        <f>+Tabla21[[#This Row],[$_NORTE]]-Tabla21[[#This Row],[$_TOTAL]]</f>
        <v>0</v>
      </c>
    </row>
    <row r="101" spans="1:32" ht="39" hidden="1" thickTop="1">
      <c r="A101" s="19" t="s">
        <v>73</v>
      </c>
      <c r="B101" s="20" t="s">
        <v>172</v>
      </c>
      <c r="C101" s="20" t="s">
        <v>75</v>
      </c>
      <c r="D101" s="21">
        <v>89</v>
      </c>
      <c r="E101" s="20" t="s">
        <v>175</v>
      </c>
      <c r="F101" s="20" t="s">
        <v>77</v>
      </c>
      <c r="G101" s="19" t="s">
        <v>45</v>
      </c>
      <c r="H101" s="19" t="s">
        <v>67</v>
      </c>
      <c r="I101" s="19" t="s">
        <v>47</v>
      </c>
      <c r="J101" s="22">
        <v>33729408</v>
      </c>
      <c r="K101" s="5">
        <v>0</v>
      </c>
      <c r="L101" s="22">
        <f>+Tabla21[[#This Row],[VALOR UNITARIO]]*Tabla21[[#This Row],[META_NORTE]]</f>
        <v>0</v>
      </c>
      <c r="M101" s="41">
        <f>+Tabla21[[#This Row],[META_NORTE]]*10.02/100</f>
        <v>0</v>
      </c>
      <c r="N101" s="42">
        <f>+Tabla21[[#This Row],[META_NORTE]]*43.81/100</f>
        <v>0</v>
      </c>
      <c r="O101" s="42">
        <f>+Tabla21[[#This Row],[META_NORTE]]*29.46/100</f>
        <v>0</v>
      </c>
      <c r="P101" s="42">
        <f>+Tabla21[[#This Row],[META_NORTE]]*7.72/100</f>
        <v>0</v>
      </c>
      <c r="Q101" s="42">
        <f>+Tabla21[[#This Row],[META_NORTE]]*3.92/100</f>
        <v>0</v>
      </c>
      <c r="R101" s="42">
        <f>+Tabla21[[#This Row],[META_NORTE]]*5.07/100</f>
        <v>0</v>
      </c>
      <c r="S101" s="39">
        <v>0</v>
      </c>
      <c r="T101" s="40">
        <v>0</v>
      </c>
      <c r="U101" s="28">
        <f>+Tabla21[[#This Row],[META_USAQUEN]]+Tabla21[[#This Row],[META_ENGATIVA]]+Tabla21[[#This Row],[META_SUBA]]+Tabla21[[#This Row],[META_CHAPINERO]]+Tabla21[[#This Row],[META_BARRIOS_UNIDOS]]+Tabla21[[#This Row],[META_TEUSAQUILLO]]+Tabla21[[#This Row],[META_SUBRED]]+Tabla21[[#This Row],[META_DISTRITO]]</f>
        <v>0</v>
      </c>
      <c r="V101" s="29">
        <f>+Tabla21[[#This Row],[META_NORTE]]-Tabla21[[#This Row],[META_TOTAL]]</f>
        <v>0</v>
      </c>
      <c r="W101" s="30">
        <f>+Tabla21[[#This Row],[VALOR UNITARIO]]*Tabla21[[#This Row],[META_USAQUEN]]</f>
        <v>0</v>
      </c>
      <c r="X101" s="31">
        <f>+Tabla21[[#This Row],[META_ENGATIVA]]*Tabla21[[#This Row],[VALOR UNITARIO]]</f>
        <v>0</v>
      </c>
      <c r="Y101" s="31">
        <f>+Tabla21[[#This Row],[META_SUBA]]*Tabla21[[#This Row],[VALOR UNITARIO]]</f>
        <v>0</v>
      </c>
      <c r="Z101" s="31">
        <f>+Tabla21[[#This Row],[META_CHAPINERO]]*Tabla21[[#This Row],[VALOR UNITARIO]]</f>
        <v>0</v>
      </c>
      <c r="AA101" s="31">
        <f>+Tabla21[[#This Row],[META_BARRIOS_UNIDOS]]*Tabla21[[#This Row],[VALOR UNITARIO]]</f>
        <v>0</v>
      </c>
      <c r="AB101" s="31">
        <f>+Tabla21[[#This Row],[META_TEUSAQUILLO]]*Tabla21[[#This Row],[VALOR UNITARIO]]</f>
        <v>0</v>
      </c>
      <c r="AC101" s="31">
        <f>+Tabla21[[#This Row],[META_SUBRED]]*Tabla21[[#This Row],[VALOR UNITARIO]]</f>
        <v>0</v>
      </c>
      <c r="AD101" s="32">
        <f>+Tabla21[[#This Row],[META_DISTRITO]]*Tabla21[[#This Row],[VALOR UNITARIO]]</f>
        <v>0</v>
      </c>
      <c r="AE101" s="30">
        <f>SUM(Tabla21[[#This Row],[$_USAQUEN]:[$_DISTRITO]])</f>
        <v>0</v>
      </c>
      <c r="AF101" s="32">
        <f>+Tabla21[[#This Row],[$_NORTE]]-Tabla21[[#This Row],[$_TOTAL]]</f>
        <v>0</v>
      </c>
    </row>
    <row r="102" spans="1:32" ht="39" hidden="1" thickTop="1">
      <c r="A102" s="19" t="s">
        <v>73</v>
      </c>
      <c r="B102" s="20" t="s">
        <v>172</v>
      </c>
      <c r="C102" s="20" t="s">
        <v>75</v>
      </c>
      <c r="D102" s="21">
        <v>90</v>
      </c>
      <c r="E102" s="20" t="s">
        <v>176</v>
      </c>
      <c r="F102" s="20" t="s">
        <v>77</v>
      </c>
      <c r="G102" s="19" t="s">
        <v>45</v>
      </c>
      <c r="H102" s="19" t="s">
        <v>67</v>
      </c>
      <c r="I102" s="19" t="s">
        <v>47</v>
      </c>
      <c r="J102" s="22">
        <v>11243136</v>
      </c>
      <c r="K102" s="5">
        <v>0</v>
      </c>
      <c r="L102" s="22">
        <f>+Tabla21[[#This Row],[VALOR UNITARIO]]*Tabla21[[#This Row],[META_NORTE]]</f>
        <v>0</v>
      </c>
      <c r="M102" s="41">
        <f>+Tabla21[[#This Row],[META_NORTE]]*10.02/100</f>
        <v>0</v>
      </c>
      <c r="N102" s="42">
        <f>+Tabla21[[#This Row],[META_NORTE]]*43.81/100</f>
        <v>0</v>
      </c>
      <c r="O102" s="42">
        <f>+Tabla21[[#This Row],[META_NORTE]]*29.46/100</f>
        <v>0</v>
      </c>
      <c r="P102" s="42">
        <f>+Tabla21[[#This Row],[META_NORTE]]*7.72/100</f>
        <v>0</v>
      </c>
      <c r="Q102" s="42">
        <f>+Tabla21[[#This Row],[META_NORTE]]*3.92/100</f>
        <v>0</v>
      </c>
      <c r="R102" s="42">
        <f>+Tabla21[[#This Row],[META_NORTE]]*5.07/100</f>
        <v>0</v>
      </c>
      <c r="S102" s="39">
        <v>0</v>
      </c>
      <c r="T102" s="40">
        <v>0</v>
      </c>
      <c r="U102" s="28">
        <f>+Tabla21[[#This Row],[META_USAQUEN]]+Tabla21[[#This Row],[META_ENGATIVA]]+Tabla21[[#This Row],[META_SUBA]]+Tabla21[[#This Row],[META_CHAPINERO]]+Tabla21[[#This Row],[META_BARRIOS_UNIDOS]]+Tabla21[[#This Row],[META_TEUSAQUILLO]]+Tabla21[[#This Row],[META_SUBRED]]+Tabla21[[#This Row],[META_DISTRITO]]</f>
        <v>0</v>
      </c>
      <c r="V102" s="29">
        <f>+Tabla21[[#This Row],[META_NORTE]]-Tabla21[[#This Row],[META_TOTAL]]</f>
        <v>0</v>
      </c>
      <c r="W102" s="30">
        <f>+Tabla21[[#This Row],[VALOR UNITARIO]]*Tabla21[[#This Row],[META_USAQUEN]]</f>
        <v>0</v>
      </c>
      <c r="X102" s="31">
        <f>+Tabla21[[#This Row],[META_ENGATIVA]]*Tabla21[[#This Row],[VALOR UNITARIO]]</f>
        <v>0</v>
      </c>
      <c r="Y102" s="31">
        <f>+Tabla21[[#This Row],[META_SUBA]]*Tabla21[[#This Row],[VALOR UNITARIO]]</f>
        <v>0</v>
      </c>
      <c r="Z102" s="31">
        <f>+Tabla21[[#This Row],[META_CHAPINERO]]*Tabla21[[#This Row],[VALOR UNITARIO]]</f>
        <v>0</v>
      </c>
      <c r="AA102" s="31">
        <f>+Tabla21[[#This Row],[META_BARRIOS_UNIDOS]]*Tabla21[[#This Row],[VALOR UNITARIO]]</f>
        <v>0</v>
      </c>
      <c r="AB102" s="31">
        <f>+Tabla21[[#This Row],[META_TEUSAQUILLO]]*Tabla21[[#This Row],[VALOR UNITARIO]]</f>
        <v>0</v>
      </c>
      <c r="AC102" s="31">
        <f>+Tabla21[[#This Row],[META_SUBRED]]*Tabla21[[#This Row],[VALOR UNITARIO]]</f>
        <v>0</v>
      </c>
      <c r="AD102" s="32">
        <f>+Tabla21[[#This Row],[META_DISTRITO]]*Tabla21[[#This Row],[VALOR UNITARIO]]</f>
        <v>0</v>
      </c>
      <c r="AE102" s="30">
        <f>SUM(Tabla21[[#This Row],[$_USAQUEN]:[$_DISTRITO]])</f>
        <v>0</v>
      </c>
      <c r="AF102" s="32">
        <f>+Tabla21[[#This Row],[$_NORTE]]-Tabla21[[#This Row],[$_TOTAL]]</f>
        <v>0</v>
      </c>
    </row>
    <row r="103" spans="1:32" ht="39" hidden="1" thickTop="1">
      <c r="A103" s="19" t="s">
        <v>73</v>
      </c>
      <c r="B103" s="20" t="s">
        <v>172</v>
      </c>
      <c r="C103" s="20" t="s">
        <v>75</v>
      </c>
      <c r="D103" s="21">
        <v>91</v>
      </c>
      <c r="E103" s="20" t="s">
        <v>177</v>
      </c>
      <c r="F103" s="20" t="s">
        <v>77</v>
      </c>
      <c r="G103" s="19" t="s">
        <v>45</v>
      </c>
      <c r="H103" s="19" t="s">
        <v>67</v>
      </c>
      <c r="I103" s="19" t="s">
        <v>65</v>
      </c>
      <c r="J103" s="22">
        <v>19305648</v>
      </c>
      <c r="K103" s="5">
        <v>0</v>
      </c>
      <c r="L103" s="22">
        <f>+Tabla21[[#This Row],[VALOR UNITARIO]]*Tabla21[[#This Row],[META_NORTE]]</f>
        <v>0</v>
      </c>
      <c r="M103" s="41">
        <f>+Tabla21[[#This Row],[META_NORTE]]*10.02/100</f>
        <v>0</v>
      </c>
      <c r="N103" s="42">
        <f>+Tabla21[[#This Row],[META_NORTE]]*43.81/100</f>
        <v>0</v>
      </c>
      <c r="O103" s="42">
        <f>+Tabla21[[#This Row],[META_NORTE]]*29.46/100</f>
        <v>0</v>
      </c>
      <c r="P103" s="42">
        <f>+Tabla21[[#This Row],[META_NORTE]]*7.72/100</f>
        <v>0</v>
      </c>
      <c r="Q103" s="42">
        <f>+Tabla21[[#This Row],[META_NORTE]]*3.92/100</f>
        <v>0</v>
      </c>
      <c r="R103" s="42">
        <f>+Tabla21[[#This Row],[META_NORTE]]*5.07/100</f>
        <v>0</v>
      </c>
      <c r="S103" s="39">
        <v>0</v>
      </c>
      <c r="T103" s="40">
        <v>0</v>
      </c>
      <c r="U103" s="28">
        <f>+Tabla21[[#This Row],[META_USAQUEN]]+Tabla21[[#This Row],[META_ENGATIVA]]+Tabla21[[#This Row],[META_SUBA]]+Tabla21[[#This Row],[META_CHAPINERO]]+Tabla21[[#This Row],[META_BARRIOS_UNIDOS]]+Tabla21[[#This Row],[META_TEUSAQUILLO]]+Tabla21[[#This Row],[META_SUBRED]]+Tabla21[[#This Row],[META_DISTRITO]]</f>
        <v>0</v>
      </c>
      <c r="V103" s="29">
        <f>+Tabla21[[#This Row],[META_NORTE]]-Tabla21[[#This Row],[META_TOTAL]]</f>
        <v>0</v>
      </c>
      <c r="W103" s="30">
        <f>+Tabla21[[#This Row],[VALOR UNITARIO]]*Tabla21[[#This Row],[META_USAQUEN]]</f>
        <v>0</v>
      </c>
      <c r="X103" s="31">
        <f>+Tabla21[[#This Row],[META_ENGATIVA]]*Tabla21[[#This Row],[VALOR UNITARIO]]</f>
        <v>0</v>
      </c>
      <c r="Y103" s="31">
        <f>+Tabla21[[#This Row],[META_SUBA]]*Tabla21[[#This Row],[VALOR UNITARIO]]</f>
        <v>0</v>
      </c>
      <c r="Z103" s="31">
        <f>+Tabla21[[#This Row],[META_CHAPINERO]]*Tabla21[[#This Row],[VALOR UNITARIO]]</f>
        <v>0</v>
      </c>
      <c r="AA103" s="31">
        <f>+Tabla21[[#This Row],[META_BARRIOS_UNIDOS]]*Tabla21[[#This Row],[VALOR UNITARIO]]</f>
        <v>0</v>
      </c>
      <c r="AB103" s="31">
        <f>+Tabla21[[#This Row],[META_TEUSAQUILLO]]*Tabla21[[#This Row],[VALOR UNITARIO]]</f>
        <v>0</v>
      </c>
      <c r="AC103" s="31">
        <f>+Tabla21[[#This Row],[META_SUBRED]]*Tabla21[[#This Row],[VALOR UNITARIO]]</f>
        <v>0</v>
      </c>
      <c r="AD103" s="32">
        <f>+Tabla21[[#This Row],[META_DISTRITO]]*Tabla21[[#This Row],[VALOR UNITARIO]]</f>
        <v>0</v>
      </c>
      <c r="AE103" s="30">
        <f>SUM(Tabla21[[#This Row],[$_USAQUEN]:[$_DISTRITO]])</f>
        <v>0</v>
      </c>
      <c r="AF103" s="32">
        <f>+Tabla21[[#This Row],[$_NORTE]]-Tabla21[[#This Row],[$_TOTAL]]</f>
        <v>0</v>
      </c>
    </row>
    <row r="104" spans="1:32" ht="39" hidden="1" thickTop="1">
      <c r="A104" s="19" t="s">
        <v>73</v>
      </c>
      <c r="B104" s="20" t="s">
        <v>178</v>
      </c>
      <c r="C104" s="20" t="s">
        <v>75</v>
      </c>
      <c r="D104" s="21">
        <v>92</v>
      </c>
      <c r="E104" s="20" t="s">
        <v>179</v>
      </c>
      <c r="F104" s="20" t="s">
        <v>77</v>
      </c>
      <c r="G104" s="19" t="s">
        <v>78</v>
      </c>
      <c r="H104" s="19" t="s">
        <v>50</v>
      </c>
      <c r="I104" s="19" t="s">
        <v>47</v>
      </c>
      <c r="J104" s="22">
        <v>372151</v>
      </c>
      <c r="K104" s="5">
        <v>360</v>
      </c>
      <c r="L104" s="22">
        <f>+Tabla21[[#This Row],[VALOR UNITARIO]]*Tabla21[[#This Row],[META_NORTE]]</f>
        <v>133974360</v>
      </c>
      <c r="M104" s="41">
        <f>+Tabla21[[#This Row],[META_NORTE]]*10.02/100</f>
        <v>36.071999999999996</v>
      </c>
      <c r="N104" s="42">
        <f>+Tabla21[[#This Row],[META_NORTE]]*43.81/100</f>
        <v>157.71600000000001</v>
      </c>
      <c r="O104" s="42">
        <f>+Tabla21[[#This Row],[META_NORTE]]*29.46/100</f>
        <v>106.056</v>
      </c>
      <c r="P104" s="42">
        <f>+Tabla21[[#This Row],[META_NORTE]]*7.72/100</f>
        <v>27.791999999999998</v>
      </c>
      <c r="Q104" s="42">
        <f>+Tabla21[[#This Row],[META_NORTE]]*3.92/100</f>
        <v>14.112</v>
      </c>
      <c r="R104" s="42">
        <f>+Tabla21[[#This Row],[META_NORTE]]*5.07/100</f>
        <v>18.251999999999999</v>
      </c>
      <c r="S104" s="39">
        <v>0</v>
      </c>
      <c r="T104" s="40">
        <v>0</v>
      </c>
      <c r="U104" s="28">
        <f>+Tabla21[[#This Row],[META_USAQUEN]]+Tabla21[[#This Row],[META_ENGATIVA]]+Tabla21[[#This Row],[META_SUBA]]+Tabla21[[#This Row],[META_CHAPINERO]]+Tabla21[[#This Row],[META_BARRIOS_UNIDOS]]+Tabla21[[#This Row],[META_TEUSAQUILLO]]+Tabla21[[#This Row],[META_SUBRED]]+Tabla21[[#This Row],[META_DISTRITO]]</f>
        <v>360</v>
      </c>
      <c r="V104" s="29">
        <f>+Tabla21[[#This Row],[META_NORTE]]-Tabla21[[#This Row],[META_TOTAL]]</f>
        <v>0</v>
      </c>
      <c r="W104" s="30">
        <f>+Tabla21[[#This Row],[VALOR UNITARIO]]*Tabla21[[#This Row],[META_USAQUEN]]</f>
        <v>13424230.871999998</v>
      </c>
      <c r="X104" s="31">
        <f>+Tabla21[[#This Row],[META_ENGATIVA]]*Tabla21[[#This Row],[VALOR UNITARIO]]</f>
        <v>58694167.116000004</v>
      </c>
      <c r="Y104" s="31">
        <f>+Tabla21[[#This Row],[META_SUBA]]*Tabla21[[#This Row],[VALOR UNITARIO]]</f>
        <v>39468846.456</v>
      </c>
      <c r="Z104" s="31">
        <f>+Tabla21[[#This Row],[META_CHAPINERO]]*Tabla21[[#This Row],[VALOR UNITARIO]]</f>
        <v>10342820.592</v>
      </c>
      <c r="AA104" s="31">
        <f>+Tabla21[[#This Row],[META_BARRIOS_UNIDOS]]*Tabla21[[#This Row],[VALOR UNITARIO]]</f>
        <v>5251794.9120000005</v>
      </c>
      <c r="AB104" s="31">
        <f>+Tabla21[[#This Row],[META_TEUSAQUILLO]]*Tabla21[[#This Row],[VALOR UNITARIO]]</f>
        <v>6792500.0519999992</v>
      </c>
      <c r="AC104" s="31">
        <f>+Tabla21[[#This Row],[META_SUBRED]]*Tabla21[[#This Row],[VALOR UNITARIO]]</f>
        <v>0</v>
      </c>
      <c r="AD104" s="32">
        <f>+Tabla21[[#This Row],[META_DISTRITO]]*Tabla21[[#This Row],[VALOR UNITARIO]]</f>
        <v>0</v>
      </c>
      <c r="AE104" s="30">
        <f>SUM(Tabla21[[#This Row],[$_USAQUEN]:[$_DISTRITO]])</f>
        <v>133974360.00000001</v>
      </c>
      <c r="AF104" s="32">
        <f>+Tabla21[[#This Row],[$_NORTE]]-Tabla21[[#This Row],[$_TOTAL]]</f>
        <v>0</v>
      </c>
    </row>
    <row r="105" spans="1:32" ht="51.75" hidden="1" thickTop="1">
      <c r="A105" s="19" t="s">
        <v>73</v>
      </c>
      <c r="B105" s="20" t="s">
        <v>178</v>
      </c>
      <c r="C105" s="20" t="s">
        <v>101</v>
      </c>
      <c r="D105" s="21">
        <v>93</v>
      </c>
      <c r="E105" s="20" t="s">
        <v>181</v>
      </c>
      <c r="F105" s="20" t="s">
        <v>77</v>
      </c>
      <c r="G105" s="19" t="s">
        <v>78</v>
      </c>
      <c r="H105" s="19" t="s">
        <v>50</v>
      </c>
      <c r="I105" s="19" t="s">
        <v>47</v>
      </c>
      <c r="J105" s="22">
        <v>372151</v>
      </c>
      <c r="K105" s="5">
        <v>180</v>
      </c>
      <c r="L105" s="22">
        <f>+Tabla21[[#This Row],[VALOR UNITARIO]]*Tabla21[[#This Row],[META_NORTE]]</f>
        <v>66987180</v>
      </c>
      <c r="M105" s="41">
        <f>+Tabla21[[#This Row],[META_NORTE]]*10.02/100</f>
        <v>18.035999999999998</v>
      </c>
      <c r="N105" s="42">
        <f>+Tabla21[[#This Row],[META_NORTE]]*43.81/100</f>
        <v>78.858000000000004</v>
      </c>
      <c r="O105" s="42">
        <f>+Tabla21[[#This Row],[META_NORTE]]*29.46/100</f>
        <v>53.027999999999999</v>
      </c>
      <c r="P105" s="42">
        <f>+Tabla21[[#This Row],[META_NORTE]]*7.72/100</f>
        <v>13.895999999999999</v>
      </c>
      <c r="Q105" s="42">
        <f>+Tabla21[[#This Row],[META_NORTE]]*3.92/100</f>
        <v>7.056</v>
      </c>
      <c r="R105" s="42">
        <f>+Tabla21[[#This Row],[META_NORTE]]*5.07/100</f>
        <v>9.1259999999999994</v>
      </c>
      <c r="S105" s="39">
        <v>0</v>
      </c>
      <c r="T105" s="40">
        <v>0</v>
      </c>
      <c r="U105" s="28">
        <f>+Tabla21[[#This Row],[META_USAQUEN]]+Tabla21[[#This Row],[META_ENGATIVA]]+Tabla21[[#This Row],[META_SUBA]]+Tabla21[[#This Row],[META_CHAPINERO]]+Tabla21[[#This Row],[META_BARRIOS_UNIDOS]]+Tabla21[[#This Row],[META_TEUSAQUILLO]]+Tabla21[[#This Row],[META_SUBRED]]+Tabla21[[#This Row],[META_DISTRITO]]</f>
        <v>180</v>
      </c>
      <c r="V105" s="29">
        <f>+Tabla21[[#This Row],[META_NORTE]]-Tabla21[[#This Row],[META_TOTAL]]</f>
        <v>0</v>
      </c>
      <c r="W105" s="30">
        <f>+Tabla21[[#This Row],[VALOR UNITARIO]]*Tabla21[[#This Row],[META_USAQUEN]]</f>
        <v>6712115.4359999988</v>
      </c>
      <c r="X105" s="31">
        <f>+Tabla21[[#This Row],[META_ENGATIVA]]*Tabla21[[#This Row],[VALOR UNITARIO]]</f>
        <v>29347083.558000002</v>
      </c>
      <c r="Y105" s="31">
        <f>+Tabla21[[#This Row],[META_SUBA]]*Tabla21[[#This Row],[VALOR UNITARIO]]</f>
        <v>19734423.228</v>
      </c>
      <c r="Z105" s="31">
        <f>+Tabla21[[#This Row],[META_CHAPINERO]]*Tabla21[[#This Row],[VALOR UNITARIO]]</f>
        <v>5171410.2960000001</v>
      </c>
      <c r="AA105" s="31">
        <f>+Tabla21[[#This Row],[META_BARRIOS_UNIDOS]]*Tabla21[[#This Row],[VALOR UNITARIO]]</f>
        <v>2625897.4560000002</v>
      </c>
      <c r="AB105" s="31">
        <f>+Tabla21[[#This Row],[META_TEUSAQUILLO]]*Tabla21[[#This Row],[VALOR UNITARIO]]</f>
        <v>3396250.0259999996</v>
      </c>
      <c r="AC105" s="31">
        <f>+Tabla21[[#This Row],[META_SUBRED]]*Tabla21[[#This Row],[VALOR UNITARIO]]</f>
        <v>0</v>
      </c>
      <c r="AD105" s="32">
        <f>+Tabla21[[#This Row],[META_DISTRITO]]*Tabla21[[#This Row],[VALOR UNITARIO]]</f>
        <v>0</v>
      </c>
      <c r="AE105" s="30">
        <f>SUM(Tabla21[[#This Row],[$_USAQUEN]:[$_DISTRITO]])</f>
        <v>66987180.000000007</v>
      </c>
      <c r="AF105" s="32">
        <f>+Tabla21[[#This Row],[$_NORTE]]-Tabla21[[#This Row],[$_TOTAL]]</f>
        <v>0</v>
      </c>
    </row>
    <row r="106" spans="1:32" ht="39" hidden="1" thickTop="1">
      <c r="A106" s="19" t="s">
        <v>73</v>
      </c>
      <c r="B106" s="20" t="s">
        <v>178</v>
      </c>
      <c r="C106" s="20" t="s">
        <v>75</v>
      </c>
      <c r="D106" s="21">
        <v>94</v>
      </c>
      <c r="E106" s="20" t="s">
        <v>183</v>
      </c>
      <c r="F106" s="20" t="s">
        <v>77</v>
      </c>
      <c r="G106" s="19" t="s">
        <v>78</v>
      </c>
      <c r="H106" s="19" t="s">
        <v>50</v>
      </c>
      <c r="I106" s="19" t="s">
        <v>47</v>
      </c>
      <c r="J106" s="22">
        <v>372151</v>
      </c>
      <c r="K106" s="5">
        <v>72</v>
      </c>
      <c r="L106" s="22">
        <f>+Tabla21[[#This Row],[VALOR UNITARIO]]*Tabla21[[#This Row],[META_NORTE]]</f>
        <v>26794872</v>
      </c>
      <c r="M106" s="41">
        <f>+Tabla21[[#This Row],[META_NORTE]]*10.02/100</f>
        <v>7.2143999999999995</v>
      </c>
      <c r="N106" s="42">
        <f>+Tabla21[[#This Row],[META_NORTE]]*43.81/100</f>
        <v>31.543200000000002</v>
      </c>
      <c r="O106" s="42">
        <f>+Tabla21[[#This Row],[META_NORTE]]*29.46/100</f>
        <v>21.211199999999998</v>
      </c>
      <c r="P106" s="42">
        <f>+Tabla21[[#This Row],[META_NORTE]]*7.72/100</f>
        <v>5.5584000000000007</v>
      </c>
      <c r="Q106" s="42">
        <f>+Tabla21[[#This Row],[META_NORTE]]*3.92/100</f>
        <v>2.8224</v>
      </c>
      <c r="R106" s="42">
        <f>+Tabla21[[#This Row],[META_NORTE]]*5.07/100</f>
        <v>3.6504000000000003</v>
      </c>
      <c r="S106" s="39">
        <v>0</v>
      </c>
      <c r="T106" s="40">
        <v>0</v>
      </c>
      <c r="U106" s="28">
        <f>+Tabla21[[#This Row],[META_USAQUEN]]+Tabla21[[#This Row],[META_ENGATIVA]]+Tabla21[[#This Row],[META_SUBA]]+Tabla21[[#This Row],[META_CHAPINERO]]+Tabla21[[#This Row],[META_BARRIOS_UNIDOS]]+Tabla21[[#This Row],[META_TEUSAQUILLO]]+Tabla21[[#This Row],[META_SUBRED]]+Tabla21[[#This Row],[META_DISTRITO]]</f>
        <v>72.000000000000014</v>
      </c>
      <c r="V106" s="29">
        <f>+Tabla21[[#This Row],[META_NORTE]]-Tabla21[[#This Row],[META_TOTAL]]</f>
        <v>0</v>
      </c>
      <c r="W106" s="30">
        <f>+Tabla21[[#This Row],[VALOR UNITARIO]]*Tabla21[[#This Row],[META_USAQUEN]]</f>
        <v>2684846.1743999999</v>
      </c>
      <c r="X106" s="31">
        <f>+Tabla21[[#This Row],[META_ENGATIVA]]*Tabla21[[#This Row],[VALOR UNITARIO]]</f>
        <v>11738833.4232</v>
      </c>
      <c r="Y106" s="31">
        <f>+Tabla21[[#This Row],[META_SUBA]]*Tabla21[[#This Row],[VALOR UNITARIO]]</f>
        <v>7893769.2911999989</v>
      </c>
      <c r="Z106" s="31">
        <f>+Tabla21[[#This Row],[META_CHAPINERO]]*Tabla21[[#This Row],[VALOR UNITARIO]]</f>
        <v>2068564.1184000003</v>
      </c>
      <c r="AA106" s="31">
        <f>+Tabla21[[#This Row],[META_BARRIOS_UNIDOS]]*Tabla21[[#This Row],[VALOR UNITARIO]]</f>
        <v>1050358.9824000001</v>
      </c>
      <c r="AB106" s="31">
        <f>+Tabla21[[#This Row],[META_TEUSAQUILLO]]*Tabla21[[#This Row],[VALOR UNITARIO]]</f>
        <v>1358500.0104</v>
      </c>
      <c r="AC106" s="31">
        <f>+Tabla21[[#This Row],[META_SUBRED]]*Tabla21[[#This Row],[VALOR UNITARIO]]</f>
        <v>0</v>
      </c>
      <c r="AD106" s="32">
        <f>+Tabla21[[#This Row],[META_DISTRITO]]*Tabla21[[#This Row],[VALOR UNITARIO]]</f>
        <v>0</v>
      </c>
      <c r="AE106" s="30">
        <f>SUM(Tabla21[[#This Row],[$_USAQUEN]:[$_DISTRITO]])</f>
        <v>26794872</v>
      </c>
      <c r="AF106" s="32">
        <f>+Tabla21[[#This Row],[$_NORTE]]-Tabla21[[#This Row],[$_TOTAL]]</f>
        <v>0</v>
      </c>
    </row>
    <row r="107" spans="1:32" ht="51.75" hidden="1" thickTop="1">
      <c r="A107" s="19" t="s">
        <v>73</v>
      </c>
      <c r="B107" s="20" t="s">
        <v>178</v>
      </c>
      <c r="C107" s="20" t="s">
        <v>101</v>
      </c>
      <c r="D107" s="21">
        <v>95</v>
      </c>
      <c r="E107" s="20" t="s">
        <v>185</v>
      </c>
      <c r="F107" s="20" t="s">
        <v>77</v>
      </c>
      <c r="G107" s="19" t="s">
        <v>78</v>
      </c>
      <c r="H107" s="19" t="s">
        <v>50</v>
      </c>
      <c r="I107" s="19" t="s">
        <v>47</v>
      </c>
      <c r="J107" s="22">
        <v>70270</v>
      </c>
      <c r="K107" s="5">
        <v>522</v>
      </c>
      <c r="L107" s="22">
        <f>+Tabla21[[#This Row],[VALOR UNITARIO]]*Tabla21[[#This Row],[META_NORTE]]</f>
        <v>36680940</v>
      </c>
      <c r="M107" s="41">
        <f>+Tabla21[[#This Row],[META_NORTE]]*10.02/100</f>
        <v>52.304399999999994</v>
      </c>
      <c r="N107" s="42">
        <f>+Tabla21[[#This Row],[META_NORTE]]*43.81/100</f>
        <v>228.68819999999999</v>
      </c>
      <c r="O107" s="42">
        <f>+Tabla21[[#This Row],[META_NORTE]]*29.46/100</f>
        <v>153.78120000000001</v>
      </c>
      <c r="P107" s="42">
        <f>+Tabla21[[#This Row],[META_NORTE]]*7.72/100</f>
        <v>40.298399999999994</v>
      </c>
      <c r="Q107" s="42">
        <f>+Tabla21[[#This Row],[META_NORTE]]*3.92/100</f>
        <v>20.462399999999999</v>
      </c>
      <c r="R107" s="42">
        <f>+Tabla21[[#This Row],[META_NORTE]]*5.07/100</f>
        <v>26.465399999999999</v>
      </c>
      <c r="S107" s="39">
        <v>0</v>
      </c>
      <c r="T107" s="40">
        <v>0</v>
      </c>
      <c r="U107" s="28">
        <f>+Tabla21[[#This Row],[META_USAQUEN]]+Tabla21[[#This Row],[META_ENGATIVA]]+Tabla21[[#This Row],[META_SUBA]]+Tabla21[[#This Row],[META_CHAPINERO]]+Tabla21[[#This Row],[META_BARRIOS_UNIDOS]]+Tabla21[[#This Row],[META_TEUSAQUILLO]]+Tabla21[[#This Row],[META_SUBRED]]+Tabla21[[#This Row],[META_DISTRITO]]</f>
        <v>522</v>
      </c>
      <c r="V107" s="29">
        <f>+Tabla21[[#This Row],[META_NORTE]]-Tabla21[[#This Row],[META_TOTAL]]</f>
        <v>0</v>
      </c>
      <c r="W107" s="30">
        <f>+Tabla21[[#This Row],[VALOR UNITARIO]]*Tabla21[[#This Row],[META_USAQUEN]]</f>
        <v>3675430.1879999996</v>
      </c>
      <c r="X107" s="31">
        <f>+Tabla21[[#This Row],[META_ENGATIVA]]*Tabla21[[#This Row],[VALOR UNITARIO]]</f>
        <v>16069919.813999999</v>
      </c>
      <c r="Y107" s="31">
        <f>+Tabla21[[#This Row],[META_SUBA]]*Tabla21[[#This Row],[VALOR UNITARIO]]</f>
        <v>10806204.924000001</v>
      </c>
      <c r="Z107" s="31">
        <f>+Tabla21[[#This Row],[META_CHAPINERO]]*Tabla21[[#This Row],[VALOR UNITARIO]]</f>
        <v>2831768.5679999995</v>
      </c>
      <c r="AA107" s="31">
        <f>+Tabla21[[#This Row],[META_BARRIOS_UNIDOS]]*Tabla21[[#This Row],[VALOR UNITARIO]]</f>
        <v>1437892.848</v>
      </c>
      <c r="AB107" s="31">
        <f>+Tabla21[[#This Row],[META_TEUSAQUILLO]]*Tabla21[[#This Row],[VALOR UNITARIO]]</f>
        <v>1859723.6579999998</v>
      </c>
      <c r="AC107" s="31">
        <f>+Tabla21[[#This Row],[META_SUBRED]]*Tabla21[[#This Row],[VALOR UNITARIO]]</f>
        <v>0</v>
      </c>
      <c r="AD107" s="32">
        <f>+Tabla21[[#This Row],[META_DISTRITO]]*Tabla21[[#This Row],[VALOR UNITARIO]]</f>
        <v>0</v>
      </c>
      <c r="AE107" s="30">
        <f>SUM(Tabla21[[#This Row],[$_USAQUEN]:[$_DISTRITO]])</f>
        <v>36680940</v>
      </c>
      <c r="AF107" s="32">
        <f>+Tabla21[[#This Row],[$_NORTE]]-Tabla21[[#This Row],[$_TOTAL]]</f>
        <v>0</v>
      </c>
    </row>
    <row r="108" spans="1:32" ht="51.75" hidden="1" thickTop="1">
      <c r="A108" s="19" t="s">
        <v>73</v>
      </c>
      <c r="B108" s="20" t="s">
        <v>178</v>
      </c>
      <c r="C108" s="20" t="s">
        <v>101</v>
      </c>
      <c r="D108" s="21">
        <v>96</v>
      </c>
      <c r="E108" s="20" t="s">
        <v>187</v>
      </c>
      <c r="F108" s="20" t="s">
        <v>77</v>
      </c>
      <c r="G108" s="19" t="s">
        <v>78</v>
      </c>
      <c r="H108" s="19" t="s">
        <v>50</v>
      </c>
      <c r="I108" s="19" t="s">
        <v>47</v>
      </c>
      <c r="J108" s="22">
        <v>70270</v>
      </c>
      <c r="K108" s="5">
        <v>522</v>
      </c>
      <c r="L108" s="22">
        <f>+Tabla21[[#This Row],[VALOR UNITARIO]]*Tabla21[[#This Row],[META_NORTE]]</f>
        <v>36680940</v>
      </c>
      <c r="M108" s="41">
        <f>+Tabla21[[#This Row],[META_NORTE]]*10.02/100</f>
        <v>52.304399999999994</v>
      </c>
      <c r="N108" s="42">
        <f>+Tabla21[[#This Row],[META_NORTE]]*43.81/100</f>
        <v>228.68819999999999</v>
      </c>
      <c r="O108" s="42">
        <f>+Tabla21[[#This Row],[META_NORTE]]*29.46/100</f>
        <v>153.78120000000001</v>
      </c>
      <c r="P108" s="42">
        <f>+Tabla21[[#This Row],[META_NORTE]]*7.72/100</f>
        <v>40.298399999999994</v>
      </c>
      <c r="Q108" s="42">
        <f>+Tabla21[[#This Row],[META_NORTE]]*3.92/100</f>
        <v>20.462399999999999</v>
      </c>
      <c r="R108" s="42">
        <f>+Tabla21[[#This Row],[META_NORTE]]*5.07/100</f>
        <v>26.465399999999999</v>
      </c>
      <c r="S108" s="39">
        <v>0</v>
      </c>
      <c r="T108" s="40">
        <v>0</v>
      </c>
      <c r="U108" s="28">
        <f>+Tabla21[[#This Row],[META_USAQUEN]]+Tabla21[[#This Row],[META_ENGATIVA]]+Tabla21[[#This Row],[META_SUBA]]+Tabla21[[#This Row],[META_CHAPINERO]]+Tabla21[[#This Row],[META_BARRIOS_UNIDOS]]+Tabla21[[#This Row],[META_TEUSAQUILLO]]+Tabla21[[#This Row],[META_SUBRED]]+Tabla21[[#This Row],[META_DISTRITO]]</f>
        <v>522</v>
      </c>
      <c r="V108" s="29">
        <f>+Tabla21[[#This Row],[META_NORTE]]-Tabla21[[#This Row],[META_TOTAL]]</f>
        <v>0</v>
      </c>
      <c r="W108" s="30">
        <f>+Tabla21[[#This Row],[VALOR UNITARIO]]*Tabla21[[#This Row],[META_USAQUEN]]</f>
        <v>3675430.1879999996</v>
      </c>
      <c r="X108" s="31">
        <f>+Tabla21[[#This Row],[META_ENGATIVA]]*Tabla21[[#This Row],[VALOR UNITARIO]]</f>
        <v>16069919.813999999</v>
      </c>
      <c r="Y108" s="31">
        <f>+Tabla21[[#This Row],[META_SUBA]]*Tabla21[[#This Row],[VALOR UNITARIO]]</f>
        <v>10806204.924000001</v>
      </c>
      <c r="Z108" s="31">
        <f>+Tabla21[[#This Row],[META_CHAPINERO]]*Tabla21[[#This Row],[VALOR UNITARIO]]</f>
        <v>2831768.5679999995</v>
      </c>
      <c r="AA108" s="31">
        <f>+Tabla21[[#This Row],[META_BARRIOS_UNIDOS]]*Tabla21[[#This Row],[VALOR UNITARIO]]</f>
        <v>1437892.848</v>
      </c>
      <c r="AB108" s="31">
        <f>+Tabla21[[#This Row],[META_TEUSAQUILLO]]*Tabla21[[#This Row],[VALOR UNITARIO]]</f>
        <v>1859723.6579999998</v>
      </c>
      <c r="AC108" s="31">
        <f>+Tabla21[[#This Row],[META_SUBRED]]*Tabla21[[#This Row],[VALOR UNITARIO]]</f>
        <v>0</v>
      </c>
      <c r="AD108" s="32">
        <f>+Tabla21[[#This Row],[META_DISTRITO]]*Tabla21[[#This Row],[VALOR UNITARIO]]</f>
        <v>0</v>
      </c>
      <c r="AE108" s="30">
        <f>SUM(Tabla21[[#This Row],[$_USAQUEN]:[$_DISTRITO]])</f>
        <v>36680940</v>
      </c>
      <c r="AF108" s="32">
        <f>+Tabla21[[#This Row],[$_NORTE]]-Tabla21[[#This Row],[$_TOTAL]]</f>
        <v>0</v>
      </c>
    </row>
    <row r="109" spans="1:32" ht="39" hidden="1" thickTop="1">
      <c r="A109" s="19" t="s">
        <v>73</v>
      </c>
      <c r="B109" s="20" t="s">
        <v>178</v>
      </c>
      <c r="C109" s="20" t="s">
        <v>75</v>
      </c>
      <c r="D109" s="21">
        <v>97</v>
      </c>
      <c r="E109" s="20" t="s">
        <v>189</v>
      </c>
      <c r="F109" s="20" t="s">
        <v>77</v>
      </c>
      <c r="G109" s="19" t="s">
        <v>78</v>
      </c>
      <c r="H109" s="19" t="s">
        <v>50</v>
      </c>
      <c r="I109" s="19" t="s">
        <v>47</v>
      </c>
      <c r="J109" s="22">
        <v>215123</v>
      </c>
      <c r="K109" s="5">
        <v>126</v>
      </c>
      <c r="L109" s="22">
        <f>+Tabla21[[#This Row],[VALOR UNITARIO]]*Tabla21[[#This Row],[META_NORTE]]</f>
        <v>27105498</v>
      </c>
      <c r="M109" s="41">
        <f>+Tabla21[[#This Row],[META_NORTE]]*10.02/100</f>
        <v>12.6252</v>
      </c>
      <c r="N109" s="42">
        <f>+Tabla21[[#This Row],[META_NORTE]]*43.81/100</f>
        <v>55.200600000000001</v>
      </c>
      <c r="O109" s="42">
        <f>+Tabla21[[#This Row],[META_NORTE]]*29.46/100</f>
        <v>37.119599999999998</v>
      </c>
      <c r="P109" s="42">
        <f>+Tabla21[[#This Row],[META_NORTE]]*7.72/100</f>
        <v>9.7271999999999998</v>
      </c>
      <c r="Q109" s="42">
        <f>+Tabla21[[#This Row],[META_NORTE]]*3.92/100</f>
        <v>4.9392000000000005</v>
      </c>
      <c r="R109" s="42">
        <f>+Tabla21[[#This Row],[META_NORTE]]*5.07/100</f>
        <v>6.3882000000000003</v>
      </c>
      <c r="S109" s="39">
        <v>0</v>
      </c>
      <c r="T109" s="40">
        <v>0</v>
      </c>
      <c r="U109" s="28">
        <f>+Tabla21[[#This Row],[META_USAQUEN]]+Tabla21[[#This Row],[META_ENGATIVA]]+Tabla21[[#This Row],[META_SUBA]]+Tabla21[[#This Row],[META_CHAPINERO]]+Tabla21[[#This Row],[META_BARRIOS_UNIDOS]]+Tabla21[[#This Row],[META_TEUSAQUILLO]]+Tabla21[[#This Row],[META_SUBRED]]+Tabla21[[#This Row],[META_DISTRITO]]</f>
        <v>126</v>
      </c>
      <c r="V109" s="29">
        <f>+Tabla21[[#This Row],[META_NORTE]]-Tabla21[[#This Row],[META_TOTAL]]</f>
        <v>0</v>
      </c>
      <c r="W109" s="30">
        <f>+Tabla21[[#This Row],[VALOR UNITARIO]]*Tabla21[[#This Row],[META_USAQUEN]]</f>
        <v>2715970.8996000001</v>
      </c>
      <c r="X109" s="31">
        <f>+Tabla21[[#This Row],[META_ENGATIVA]]*Tabla21[[#This Row],[VALOR UNITARIO]]</f>
        <v>11874918.673800001</v>
      </c>
      <c r="Y109" s="31">
        <f>+Tabla21[[#This Row],[META_SUBA]]*Tabla21[[#This Row],[VALOR UNITARIO]]</f>
        <v>7985279.7107999995</v>
      </c>
      <c r="Z109" s="31">
        <f>+Tabla21[[#This Row],[META_CHAPINERO]]*Tabla21[[#This Row],[VALOR UNITARIO]]</f>
        <v>2092544.4456</v>
      </c>
      <c r="AA109" s="31">
        <f>+Tabla21[[#This Row],[META_BARRIOS_UNIDOS]]*Tabla21[[#This Row],[VALOR UNITARIO]]</f>
        <v>1062535.5216000001</v>
      </c>
      <c r="AB109" s="31">
        <f>+Tabla21[[#This Row],[META_TEUSAQUILLO]]*Tabla21[[#This Row],[VALOR UNITARIO]]</f>
        <v>1374248.7486</v>
      </c>
      <c r="AC109" s="31">
        <f>+Tabla21[[#This Row],[META_SUBRED]]*Tabla21[[#This Row],[VALOR UNITARIO]]</f>
        <v>0</v>
      </c>
      <c r="AD109" s="32">
        <f>+Tabla21[[#This Row],[META_DISTRITO]]*Tabla21[[#This Row],[VALOR UNITARIO]]</f>
        <v>0</v>
      </c>
      <c r="AE109" s="30">
        <f>SUM(Tabla21[[#This Row],[$_USAQUEN]:[$_DISTRITO]])</f>
        <v>27105498</v>
      </c>
      <c r="AF109" s="32">
        <f>+Tabla21[[#This Row],[$_NORTE]]-Tabla21[[#This Row],[$_TOTAL]]</f>
        <v>0</v>
      </c>
    </row>
    <row r="110" spans="1:32" ht="51.75" hidden="1" thickTop="1">
      <c r="A110" s="19" t="s">
        <v>73</v>
      </c>
      <c r="B110" s="20" t="s">
        <v>178</v>
      </c>
      <c r="C110" s="20" t="s">
        <v>101</v>
      </c>
      <c r="D110" s="21">
        <v>98</v>
      </c>
      <c r="E110" s="20" t="s">
        <v>191</v>
      </c>
      <c r="F110" s="20" t="s">
        <v>77</v>
      </c>
      <c r="G110" s="19" t="s">
        <v>78</v>
      </c>
      <c r="H110" s="19" t="s">
        <v>50</v>
      </c>
      <c r="I110" s="19" t="s">
        <v>47</v>
      </c>
      <c r="J110" s="22">
        <v>161342</v>
      </c>
      <c r="K110" s="5">
        <v>180</v>
      </c>
      <c r="L110" s="22">
        <f>+Tabla21[[#This Row],[VALOR UNITARIO]]*Tabla21[[#This Row],[META_NORTE]]</f>
        <v>29041560</v>
      </c>
      <c r="M110" s="41">
        <f>+Tabla21[[#This Row],[META_NORTE]]*10.02/100</f>
        <v>18.035999999999998</v>
      </c>
      <c r="N110" s="42">
        <f>+Tabla21[[#This Row],[META_NORTE]]*43.81/100</f>
        <v>78.858000000000004</v>
      </c>
      <c r="O110" s="42">
        <f>+Tabla21[[#This Row],[META_NORTE]]*29.46/100</f>
        <v>53.027999999999999</v>
      </c>
      <c r="P110" s="42">
        <f>+Tabla21[[#This Row],[META_NORTE]]*7.72/100</f>
        <v>13.895999999999999</v>
      </c>
      <c r="Q110" s="42">
        <f>+Tabla21[[#This Row],[META_NORTE]]*3.92/100</f>
        <v>7.056</v>
      </c>
      <c r="R110" s="42">
        <f>+Tabla21[[#This Row],[META_NORTE]]*5.07/100</f>
        <v>9.1259999999999994</v>
      </c>
      <c r="S110" s="39">
        <v>0</v>
      </c>
      <c r="T110" s="40">
        <v>0</v>
      </c>
      <c r="U110" s="28">
        <f>+Tabla21[[#This Row],[META_USAQUEN]]+Tabla21[[#This Row],[META_ENGATIVA]]+Tabla21[[#This Row],[META_SUBA]]+Tabla21[[#This Row],[META_CHAPINERO]]+Tabla21[[#This Row],[META_BARRIOS_UNIDOS]]+Tabla21[[#This Row],[META_TEUSAQUILLO]]+Tabla21[[#This Row],[META_SUBRED]]+Tabla21[[#This Row],[META_DISTRITO]]</f>
        <v>180</v>
      </c>
      <c r="V110" s="29">
        <f>+Tabla21[[#This Row],[META_NORTE]]-Tabla21[[#This Row],[META_TOTAL]]</f>
        <v>0</v>
      </c>
      <c r="W110" s="30">
        <f>+Tabla21[[#This Row],[VALOR UNITARIO]]*Tabla21[[#This Row],[META_USAQUEN]]</f>
        <v>2909964.3119999995</v>
      </c>
      <c r="X110" s="31">
        <f>+Tabla21[[#This Row],[META_ENGATIVA]]*Tabla21[[#This Row],[VALOR UNITARIO]]</f>
        <v>12723107.436000001</v>
      </c>
      <c r="Y110" s="31">
        <f>+Tabla21[[#This Row],[META_SUBA]]*Tabla21[[#This Row],[VALOR UNITARIO]]</f>
        <v>8555643.5759999994</v>
      </c>
      <c r="Z110" s="31">
        <f>+Tabla21[[#This Row],[META_CHAPINERO]]*Tabla21[[#This Row],[VALOR UNITARIO]]</f>
        <v>2242008.432</v>
      </c>
      <c r="AA110" s="31">
        <f>+Tabla21[[#This Row],[META_BARRIOS_UNIDOS]]*Tabla21[[#This Row],[VALOR UNITARIO]]</f>
        <v>1138429.152</v>
      </c>
      <c r="AB110" s="31">
        <f>+Tabla21[[#This Row],[META_TEUSAQUILLO]]*Tabla21[[#This Row],[VALOR UNITARIO]]</f>
        <v>1472407.0919999999</v>
      </c>
      <c r="AC110" s="31">
        <f>+Tabla21[[#This Row],[META_SUBRED]]*Tabla21[[#This Row],[VALOR UNITARIO]]</f>
        <v>0</v>
      </c>
      <c r="AD110" s="32">
        <f>+Tabla21[[#This Row],[META_DISTRITO]]*Tabla21[[#This Row],[VALOR UNITARIO]]</f>
        <v>0</v>
      </c>
      <c r="AE110" s="30">
        <f>SUM(Tabla21[[#This Row],[$_USAQUEN]:[$_DISTRITO]])</f>
        <v>29041560</v>
      </c>
      <c r="AF110" s="32">
        <f>+Tabla21[[#This Row],[$_NORTE]]-Tabla21[[#This Row],[$_TOTAL]]</f>
        <v>0</v>
      </c>
    </row>
    <row r="111" spans="1:32" ht="51.75" hidden="1" thickTop="1">
      <c r="A111" s="19" t="s">
        <v>73</v>
      </c>
      <c r="B111" s="20" t="s">
        <v>178</v>
      </c>
      <c r="C111" s="20" t="s">
        <v>101</v>
      </c>
      <c r="D111" s="21">
        <v>99</v>
      </c>
      <c r="E111" s="20" t="s">
        <v>193</v>
      </c>
      <c r="F111" s="20" t="s">
        <v>77</v>
      </c>
      <c r="G111" s="19" t="s">
        <v>45</v>
      </c>
      <c r="H111" s="19" t="s">
        <v>50</v>
      </c>
      <c r="I111" s="19" t="s">
        <v>47</v>
      </c>
      <c r="J111" s="22">
        <v>5621568</v>
      </c>
      <c r="K111" s="5">
        <v>6</v>
      </c>
      <c r="L111" s="22">
        <f>+Tabla21[[#This Row],[VALOR UNITARIO]]*Tabla21[[#This Row],[META_NORTE]]</f>
        <v>33729408</v>
      </c>
      <c r="M111" s="41">
        <v>0</v>
      </c>
      <c r="N111" s="42">
        <v>0</v>
      </c>
      <c r="O111" s="42">
        <v>0</v>
      </c>
      <c r="P111" s="42">
        <v>0</v>
      </c>
      <c r="Q111" s="42">
        <v>0</v>
      </c>
      <c r="R111" s="42">
        <v>0</v>
      </c>
      <c r="S111" s="39">
        <v>12</v>
      </c>
      <c r="T111" s="40">
        <v>0</v>
      </c>
      <c r="U111" s="28">
        <f>+Tabla21[[#This Row],[META_USAQUEN]]+Tabla21[[#This Row],[META_ENGATIVA]]+Tabla21[[#This Row],[META_SUBA]]+Tabla21[[#This Row],[META_CHAPINERO]]+Tabla21[[#This Row],[META_BARRIOS_UNIDOS]]+Tabla21[[#This Row],[META_TEUSAQUILLO]]+Tabla21[[#This Row],[META_SUBRED]]+Tabla21[[#This Row],[META_DISTRITO]]</f>
        <v>12</v>
      </c>
      <c r="V111" s="29">
        <f>+Tabla21[[#This Row],[META_NORTE]]-Tabla21[[#This Row],[META_TOTAL]]</f>
        <v>-6</v>
      </c>
      <c r="W111" s="30">
        <f>+Tabla21[[#This Row],[VALOR UNITARIO]]*Tabla21[[#This Row],[META_USAQUEN]]</f>
        <v>0</v>
      </c>
      <c r="X111" s="31">
        <f>+Tabla21[[#This Row],[META_ENGATIVA]]*Tabla21[[#This Row],[VALOR UNITARIO]]</f>
        <v>0</v>
      </c>
      <c r="Y111" s="31">
        <f>+Tabla21[[#This Row],[META_SUBA]]*Tabla21[[#This Row],[VALOR UNITARIO]]</f>
        <v>0</v>
      </c>
      <c r="Z111" s="31">
        <f>+Tabla21[[#This Row],[META_CHAPINERO]]*Tabla21[[#This Row],[VALOR UNITARIO]]</f>
        <v>0</v>
      </c>
      <c r="AA111" s="31">
        <f>+Tabla21[[#This Row],[META_BARRIOS_UNIDOS]]*Tabla21[[#This Row],[VALOR UNITARIO]]</f>
        <v>0</v>
      </c>
      <c r="AB111" s="31">
        <f>+Tabla21[[#This Row],[META_TEUSAQUILLO]]*Tabla21[[#This Row],[VALOR UNITARIO]]</f>
        <v>0</v>
      </c>
      <c r="AC111" s="31">
        <f>+Tabla21[[#This Row],[META_SUBRED]]*Tabla21[[#This Row],[VALOR UNITARIO]]</f>
        <v>67458816</v>
      </c>
      <c r="AD111" s="32">
        <f>+Tabla21[[#This Row],[META_DISTRITO]]*Tabla21[[#This Row],[VALOR UNITARIO]]</f>
        <v>0</v>
      </c>
      <c r="AE111" s="30">
        <f>SUM(Tabla21[[#This Row],[$_USAQUEN]:[$_DISTRITO]])</f>
        <v>67458816</v>
      </c>
      <c r="AF111" s="32">
        <f>+Tabla21[[#This Row],[$_NORTE]]-Tabla21[[#This Row],[$_TOTAL]]</f>
        <v>-33729408</v>
      </c>
    </row>
    <row r="112" spans="1:32" ht="39" hidden="1" thickTop="1">
      <c r="A112" s="19" t="s">
        <v>73</v>
      </c>
      <c r="B112" s="20" t="s">
        <v>178</v>
      </c>
      <c r="C112" s="20" t="s">
        <v>111</v>
      </c>
      <c r="D112" s="21">
        <v>100</v>
      </c>
      <c r="E112" s="20" t="s">
        <v>195</v>
      </c>
      <c r="F112" s="20" t="s">
        <v>77</v>
      </c>
      <c r="G112" s="19" t="s">
        <v>113</v>
      </c>
      <c r="H112" s="19" t="s">
        <v>50</v>
      </c>
      <c r="I112" s="19" t="s">
        <v>47</v>
      </c>
      <c r="J112" s="22">
        <v>199714</v>
      </c>
      <c r="K112" s="5">
        <v>240</v>
      </c>
      <c r="L112" s="22">
        <f>+Tabla21[[#This Row],[VALOR UNITARIO]]*Tabla21[[#This Row],[META_NORTE]]</f>
        <v>47931360</v>
      </c>
      <c r="M112" s="41">
        <f>+Tabla21[[#This Row],[META_NORTE]]*10.02/100</f>
        <v>24.047999999999998</v>
      </c>
      <c r="N112" s="42">
        <f>+Tabla21[[#This Row],[META_NORTE]]*43.81/100</f>
        <v>105.14400000000002</v>
      </c>
      <c r="O112" s="42">
        <f>+Tabla21[[#This Row],[META_NORTE]]*29.46/100</f>
        <v>70.704000000000008</v>
      </c>
      <c r="P112" s="42">
        <f>+Tabla21[[#This Row],[META_NORTE]]*7.72/100</f>
        <v>18.527999999999999</v>
      </c>
      <c r="Q112" s="42">
        <f>+Tabla21[[#This Row],[META_NORTE]]*3.92/100</f>
        <v>9.4079999999999995</v>
      </c>
      <c r="R112" s="42">
        <f>+Tabla21[[#This Row],[META_NORTE]]*5.07/100</f>
        <v>12.168000000000001</v>
      </c>
      <c r="S112" s="39">
        <v>0</v>
      </c>
      <c r="T112" s="40">
        <v>0</v>
      </c>
      <c r="U112" s="28">
        <f>+Tabla21[[#This Row],[META_USAQUEN]]+Tabla21[[#This Row],[META_ENGATIVA]]+Tabla21[[#This Row],[META_SUBA]]+Tabla21[[#This Row],[META_CHAPINERO]]+Tabla21[[#This Row],[META_BARRIOS_UNIDOS]]+Tabla21[[#This Row],[META_TEUSAQUILLO]]+Tabla21[[#This Row],[META_SUBRED]]+Tabla21[[#This Row],[META_DISTRITO]]</f>
        <v>240</v>
      </c>
      <c r="V112" s="29">
        <f>+Tabla21[[#This Row],[META_NORTE]]-Tabla21[[#This Row],[META_TOTAL]]</f>
        <v>0</v>
      </c>
      <c r="W112" s="30">
        <f>+Tabla21[[#This Row],[VALOR UNITARIO]]*Tabla21[[#This Row],[META_USAQUEN]]</f>
        <v>4802722.2719999999</v>
      </c>
      <c r="X112" s="31">
        <f>+Tabla21[[#This Row],[META_ENGATIVA]]*Tabla21[[#This Row],[VALOR UNITARIO]]</f>
        <v>20998728.816000003</v>
      </c>
      <c r="Y112" s="31">
        <f>+Tabla21[[#This Row],[META_SUBA]]*Tabla21[[#This Row],[VALOR UNITARIO]]</f>
        <v>14120578.656000001</v>
      </c>
      <c r="Z112" s="31">
        <f>+Tabla21[[#This Row],[META_CHAPINERO]]*Tabla21[[#This Row],[VALOR UNITARIO]]</f>
        <v>3700300.9919999996</v>
      </c>
      <c r="AA112" s="31">
        <f>+Tabla21[[#This Row],[META_BARRIOS_UNIDOS]]*Tabla21[[#This Row],[VALOR UNITARIO]]</f>
        <v>1878909.3119999999</v>
      </c>
      <c r="AB112" s="31">
        <f>+Tabla21[[#This Row],[META_TEUSAQUILLO]]*Tabla21[[#This Row],[VALOR UNITARIO]]</f>
        <v>2430119.952</v>
      </c>
      <c r="AC112" s="31">
        <f>+Tabla21[[#This Row],[META_SUBRED]]*Tabla21[[#This Row],[VALOR UNITARIO]]</f>
        <v>0</v>
      </c>
      <c r="AD112" s="32">
        <f>+Tabla21[[#This Row],[META_DISTRITO]]*Tabla21[[#This Row],[VALOR UNITARIO]]</f>
        <v>0</v>
      </c>
      <c r="AE112" s="30">
        <f>SUM(Tabla21[[#This Row],[$_USAQUEN]:[$_DISTRITO]])</f>
        <v>47931360</v>
      </c>
      <c r="AF112" s="32">
        <f>+Tabla21[[#This Row],[$_NORTE]]-Tabla21[[#This Row],[$_TOTAL]]</f>
        <v>0</v>
      </c>
    </row>
    <row r="113" spans="1:32" ht="64.5" hidden="1" thickTop="1">
      <c r="A113" s="19" t="s">
        <v>73</v>
      </c>
      <c r="B113" s="20" t="s">
        <v>197</v>
      </c>
      <c r="C113" s="20" t="s">
        <v>75</v>
      </c>
      <c r="D113" s="21">
        <v>101</v>
      </c>
      <c r="E113" s="20" t="s">
        <v>198</v>
      </c>
      <c r="F113" s="20" t="s">
        <v>77</v>
      </c>
      <c r="G113" s="19" t="s">
        <v>78</v>
      </c>
      <c r="H113" s="19" t="s">
        <v>50</v>
      </c>
      <c r="I113" s="19" t="s">
        <v>47</v>
      </c>
      <c r="J113" s="22">
        <v>322686</v>
      </c>
      <c r="K113" s="5">
        <v>0</v>
      </c>
      <c r="L113" s="22">
        <f>+Tabla21[[#This Row],[VALOR UNITARIO]]*Tabla21[[#This Row],[META_NORTE]]</f>
        <v>0</v>
      </c>
      <c r="M113" s="41">
        <f>+Tabla21[[#This Row],[META_NORTE]]*10.02/100</f>
        <v>0</v>
      </c>
      <c r="N113" s="42">
        <f>+Tabla21[[#This Row],[META_NORTE]]*43.81/100</f>
        <v>0</v>
      </c>
      <c r="O113" s="42">
        <f>+Tabla21[[#This Row],[META_NORTE]]*29.46/100</f>
        <v>0</v>
      </c>
      <c r="P113" s="42">
        <f>+Tabla21[[#This Row],[META_NORTE]]*7.72/100</f>
        <v>0</v>
      </c>
      <c r="Q113" s="42">
        <f>+Tabla21[[#This Row],[META_NORTE]]*3.92/100</f>
        <v>0</v>
      </c>
      <c r="R113" s="42">
        <f>+Tabla21[[#This Row],[META_NORTE]]*5.07/100</f>
        <v>0</v>
      </c>
      <c r="S113" s="39">
        <v>0</v>
      </c>
      <c r="T113" s="40">
        <v>0</v>
      </c>
      <c r="U113" s="28">
        <f>+Tabla21[[#This Row],[META_USAQUEN]]+Tabla21[[#This Row],[META_ENGATIVA]]+Tabla21[[#This Row],[META_SUBA]]+Tabla21[[#This Row],[META_CHAPINERO]]+Tabla21[[#This Row],[META_BARRIOS_UNIDOS]]+Tabla21[[#This Row],[META_TEUSAQUILLO]]+Tabla21[[#This Row],[META_SUBRED]]+Tabla21[[#This Row],[META_DISTRITO]]</f>
        <v>0</v>
      </c>
      <c r="V113" s="29">
        <f>+Tabla21[[#This Row],[META_NORTE]]-Tabla21[[#This Row],[META_TOTAL]]</f>
        <v>0</v>
      </c>
      <c r="W113" s="30">
        <f>+Tabla21[[#This Row],[VALOR UNITARIO]]*Tabla21[[#This Row],[META_USAQUEN]]</f>
        <v>0</v>
      </c>
      <c r="X113" s="31">
        <f>+Tabla21[[#This Row],[META_ENGATIVA]]*Tabla21[[#This Row],[VALOR UNITARIO]]</f>
        <v>0</v>
      </c>
      <c r="Y113" s="31">
        <f>+Tabla21[[#This Row],[META_SUBA]]*Tabla21[[#This Row],[VALOR UNITARIO]]</f>
        <v>0</v>
      </c>
      <c r="Z113" s="31">
        <f>+Tabla21[[#This Row],[META_CHAPINERO]]*Tabla21[[#This Row],[VALOR UNITARIO]]</f>
        <v>0</v>
      </c>
      <c r="AA113" s="31">
        <f>+Tabla21[[#This Row],[META_BARRIOS_UNIDOS]]*Tabla21[[#This Row],[VALOR UNITARIO]]</f>
        <v>0</v>
      </c>
      <c r="AB113" s="31">
        <f>+Tabla21[[#This Row],[META_TEUSAQUILLO]]*Tabla21[[#This Row],[VALOR UNITARIO]]</f>
        <v>0</v>
      </c>
      <c r="AC113" s="31">
        <f>+Tabla21[[#This Row],[META_SUBRED]]*Tabla21[[#This Row],[VALOR UNITARIO]]</f>
        <v>0</v>
      </c>
      <c r="AD113" s="32">
        <f>+Tabla21[[#This Row],[META_DISTRITO]]*Tabla21[[#This Row],[VALOR UNITARIO]]</f>
        <v>0</v>
      </c>
      <c r="AE113" s="30">
        <f>SUM(Tabla21[[#This Row],[$_USAQUEN]:[$_DISTRITO]])</f>
        <v>0</v>
      </c>
      <c r="AF113" s="32">
        <f>+Tabla21[[#This Row],[$_NORTE]]-Tabla21[[#This Row],[$_TOTAL]]</f>
        <v>0</v>
      </c>
    </row>
    <row r="114" spans="1:32" ht="64.5" hidden="1" thickTop="1">
      <c r="A114" s="19" t="s">
        <v>73</v>
      </c>
      <c r="B114" s="20" t="s">
        <v>197</v>
      </c>
      <c r="C114" s="20" t="s">
        <v>101</v>
      </c>
      <c r="D114" s="21">
        <v>102</v>
      </c>
      <c r="E114" s="20" t="s">
        <v>199</v>
      </c>
      <c r="F114" s="20" t="s">
        <v>77</v>
      </c>
      <c r="G114" s="19" t="s">
        <v>78</v>
      </c>
      <c r="H114" s="19" t="s">
        <v>50</v>
      </c>
      <c r="I114" s="19" t="s">
        <v>47</v>
      </c>
      <c r="J114" s="22">
        <v>322686</v>
      </c>
      <c r="K114" s="5">
        <v>0</v>
      </c>
      <c r="L114" s="22">
        <f>+Tabla21[[#This Row],[VALOR UNITARIO]]*Tabla21[[#This Row],[META_NORTE]]</f>
        <v>0</v>
      </c>
      <c r="M114" s="41">
        <f>+Tabla21[[#This Row],[META_NORTE]]*10.02/100</f>
        <v>0</v>
      </c>
      <c r="N114" s="42">
        <f>+Tabla21[[#This Row],[META_NORTE]]*43.81/100</f>
        <v>0</v>
      </c>
      <c r="O114" s="42">
        <f>+Tabla21[[#This Row],[META_NORTE]]*29.46/100</f>
        <v>0</v>
      </c>
      <c r="P114" s="42">
        <f>+Tabla21[[#This Row],[META_NORTE]]*7.72/100</f>
        <v>0</v>
      </c>
      <c r="Q114" s="42">
        <f>+Tabla21[[#This Row],[META_NORTE]]*3.92/100</f>
        <v>0</v>
      </c>
      <c r="R114" s="42">
        <f>+Tabla21[[#This Row],[META_NORTE]]*5.07/100</f>
        <v>0</v>
      </c>
      <c r="S114" s="39">
        <v>0</v>
      </c>
      <c r="T114" s="40">
        <v>0</v>
      </c>
      <c r="U114" s="28">
        <f>+Tabla21[[#This Row],[META_USAQUEN]]+Tabla21[[#This Row],[META_ENGATIVA]]+Tabla21[[#This Row],[META_SUBA]]+Tabla21[[#This Row],[META_CHAPINERO]]+Tabla21[[#This Row],[META_BARRIOS_UNIDOS]]+Tabla21[[#This Row],[META_TEUSAQUILLO]]+Tabla21[[#This Row],[META_SUBRED]]+Tabla21[[#This Row],[META_DISTRITO]]</f>
        <v>0</v>
      </c>
      <c r="V114" s="29">
        <f>+Tabla21[[#This Row],[META_NORTE]]-Tabla21[[#This Row],[META_TOTAL]]</f>
        <v>0</v>
      </c>
      <c r="W114" s="30">
        <f>+Tabla21[[#This Row],[VALOR UNITARIO]]*Tabla21[[#This Row],[META_USAQUEN]]</f>
        <v>0</v>
      </c>
      <c r="X114" s="31">
        <f>+Tabla21[[#This Row],[META_ENGATIVA]]*Tabla21[[#This Row],[VALOR UNITARIO]]</f>
        <v>0</v>
      </c>
      <c r="Y114" s="31">
        <f>+Tabla21[[#This Row],[META_SUBA]]*Tabla21[[#This Row],[VALOR UNITARIO]]</f>
        <v>0</v>
      </c>
      <c r="Z114" s="31">
        <f>+Tabla21[[#This Row],[META_CHAPINERO]]*Tabla21[[#This Row],[VALOR UNITARIO]]</f>
        <v>0</v>
      </c>
      <c r="AA114" s="31">
        <f>+Tabla21[[#This Row],[META_BARRIOS_UNIDOS]]*Tabla21[[#This Row],[VALOR UNITARIO]]</f>
        <v>0</v>
      </c>
      <c r="AB114" s="31">
        <f>+Tabla21[[#This Row],[META_TEUSAQUILLO]]*Tabla21[[#This Row],[VALOR UNITARIO]]</f>
        <v>0</v>
      </c>
      <c r="AC114" s="31">
        <f>+Tabla21[[#This Row],[META_SUBRED]]*Tabla21[[#This Row],[VALOR UNITARIO]]</f>
        <v>0</v>
      </c>
      <c r="AD114" s="32">
        <f>+Tabla21[[#This Row],[META_DISTRITO]]*Tabla21[[#This Row],[VALOR UNITARIO]]</f>
        <v>0</v>
      </c>
      <c r="AE114" s="30">
        <f>SUM(Tabla21[[#This Row],[$_USAQUEN]:[$_DISTRITO]])</f>
        <v>0</v>
      </c>
      <c r="AF114" s="32">
        <f>+Tabla21[[#This Row],[$_NORTE]]-Tabla21[[#This Row],[$_TOTAL]]</f>
        <v>0</v>
      </c>
    </row>
    <row r="115" spans="1:32" ht="64.5" hidden="1" thickTop="1">
      <c r="A115" s="19" t="s">
        <v>73</v>
      </c>
      <c r="B115" s="20" t="s">
        <v>197</v>
      </c>
      <c r="C115" s="20" t="s">
        <v>111</v>
      </c>
      <c r="D115" s="21">
        <v>103</v>
      </c>
      <c r="E115" s="20" t="s">
        <v>200</v>
      </c>
      <c r="F115" s="20" t="s">
        <v>77</v>
      </c>
      <c r="G115" s="19" t="s">
        <v>78</v>
      </c>
      <c r="H115" s="19" t="s">
        <v>50</v>
      </c>
      <c r="I115" s="19" t="s">
        <v>47</v>
      </c>
      <c r="J115" s="22">
        <v>53781</v>
      </c>
      <c r="K115" s="5">
        <v>0</v>
      </c>
      <c r="L115" s="22">
        <f>+Tabla21[[#This Row],[VALOR UNITARIO]]*Tabla21[[#This Row],[META_NORTE]]</f>
        <v>0</v>
      </c>
      <c r="M115" s="41">
        <f>+Tabla21[[#This Row],[META_NORTE]]*10.02/100</f>
        <v>0</v>
      </c>
      <c r="N115" s="42">
        <f>+Tabla21[[#This Row],[META_NORTE]]*43.81/100</f>
        <v>0</v>
      </c>
      <c r="O115" s="42">
        <f>+Tabla21[[#This Row],[META_NORTE]]*29.46/100</f>
        <v>0</v>
      </c>
      <c r="P115" s="42">
        <f>+Tabla21[[#This Row],[META_NORTE]]*7.72/100</f>
        <v>0</v>
      </c>
      <c r="Q115" s="42">
        <f>+Tabla21[[#This Row],[META_NORTE]]*3.92/100</f>
        <v>0</v>
      </c>
      <c r="R115" s="42">
        <f>+Tabla21[[#This Row],[META_NORTE]]*5.07/100</f>
        <v>0</v>
      </c>
      <c r="S115" s="39">
        <v>0</v>
      </c>
      <c r="T115" s="40">
        <v>0</v>
      </c>
      <c r="U115" s="28">
        <f>+Tabla21[[#This Row],[META_USAQUEN]]+Tabla21[[#This Row],[META_ENGATIVA]]+Tabla21[[#This Row],[META_SUBA]]+Tabla21[[#This Row],[META_CHAPINERO]]+Tabla21[[#This Row],[META_BARRIOS_UNIDOS]]+Tabla21[[#This Row],[META_TEUSAQUILLO]]+Tabla21[[#This Row],[META_SUBRED]]+Tabla21[[#This Row],[META_DISTRITO]]</f>
        <v>0</v>
      </c>
      <c r="V115" s="29">
        <f>+Tabla21[[#This Row],[META_NORTE]]-Tabla21[[#This Row],[META_TOTAL]]</f>
        <v>0</v>
      </c>
      <c r="W115" s="30">
        <f>+Tabla21[[#This Row],[VALOR UNITARIO]]*Tabla21[[#This Row],[META_USAQUEN]]</f>
        <v>0</v>
      </c>
      <c r="X115" s="31">
        <f>+Tabla21[[#This Row],[META_ENGATIVA]]*Tabla21[[#This Row],[VALOR UNITARIO]]</f>
        <v>0</v>
      </c>
      <c r="Y115" s="31">
        <f>+Tabla21[[#This Row],[META_SUBA]]*Tabla21[[#This Row],[VALOR UNITARIO]]</f>
        <v>0</v>
      </c>
      <c r="Z115" s="31">
        <f>+Tabla21[[#This Row],[META_CHAPINERO]]*Tabla21[[#This Row],[VALOR UNITARIO]]</f>
        <v>0</v>
      </c>
      <c r="AA115" s="31">
        <f>+Tabla21[[#This Row],[META_BARRIOS_UNIDOS]]*Tabla21[[#This Row],[VALOR UNITARIO]]</f>
        <v>0</v>
      </c>
      <c r="AB115" s="31">
        <f>+Tabla21[[#This Row],[META_TEUSAQUILLO]]*Tabla21[[#This Row],[VALOR UNITARIO]]</f>
        <v>0</v>
      </c>
      <c r="AC115" s="31">
        <f>+Tabla21[[#This Row],[META_SUBRED]]*Tabla21[[#This Row],[VALOR UNITARIO]]</f>
        <v>0</v>
      </c>
      <c r="AD115" s="32">
        <f>+Tabla21[[#This Row],[META_DISTRITO]]*Tabla21[[#This Row],[VALOR UNITARIO]]</f>
        <v>0</v>
      </c>
      <c r="AE115" s="30">
        <f>SUM(Tabla21[[#This Row],[$_USAQUEN]:[$_DISTRITO]])</f>
        <v>0</v>
      </c>
      <c r="AF115" s="32">
        <f>+Tabla21[[#This Row],[$_NORTE]]-Tabla21[[#This Row],[$_TOTAL]]</f>
        <v>0</v>
      </c>
    </row>
    <row r="116" spans="1:32" ht="64.5" hidden="1" thickTop="1">
      <c r="A116" s="19" t="s">
        <v>73</v>
      </c>
      <c r="B116" s="20" t="s">
        <v>197</v>
      </c>
      <c r="C116" s="20" t="s">
        <v>75</v>
      </c>
      <c r="D116" s="21">
        <v>104</v>
      </c>
      <c r="E116" s="20" t="s">
        <v>201</v>
      </c>
      <c r="F116" s="20" t="s">
        <v>77</v>
      </c>
      <c r="G116" s="19" t="s">
        <v>78</v>
      </c>
      <c r="H116" s="19" t="s">
        <v>50</v>
      </c>
      <c r="I116" s="19" t="s">
        <v>47</v>
      </c>
      <c r="J116" s="22">
        <v>210809</v>
      </c>
      <c r="K116" s="5">
        <v>318</v>
      </c>
      <c r="L116" s="22">
        <f>+Tabla21[[#This Row],[VALOR UNITARIO]]*Tabla21[[#This Row],[META_NORTE]]</f>
        <v>67037262</v>
      </c>
      <c r="M116" s="41">
        <f>+Tabla21[[#This Row],[META_NORTE]]*10.02/100</f>
        <v>31.863599999999998</v>
      </c>
      <c r="N116" s="42">
        <f>+Tabla21[[#This Row],[META_NORTE]]*43.81/100</f>
        <v>139.3158</v>
      </c>
      <c r="O116" s="42">
        <f>+Tabla21[[#This Row],[META_NORTE]]*29.46/100</f>
        <v>93.6828</v>
      </c>
      <c r="P116" s="42">
        <f>+Tabla21[[#This Row],[META_NORTE]]*7.72/100</f>
        <v>24.549600000000002</v>
      </c>
      <c r="Q116" s="42">
        <f>+Tabla21[[#This Row],[META_NORTE]]*3.92/100</f>
        <v>12.4656</v>
      </c>
      <c r="R116" s="42">
        <f>+Tabla21[[#This Row],[META_NORTE]]*5.07/100</f>
        <v>16.122599999999998</v>
      </c>
      <c r="S116" s="39">
        <v>0</v>
      </c>
      <c r="T116" s="40">
        <v>0</v>
      </c>
      <c r="U116" s="28">
        <f>+Tabla21[[#This Row],[META_USAQUEN]]+Tabla21[[#This Row],[META_ENGATIVA]]+Tabla21[[#This Row],[META_SUBA]]+Tabla21[[#This Row],[META_CHAPINERO]]+Tabla21[[#This Row],[META_BARRIOS_UNIDOS]]+Tabla21[[#This Row],[META_TEUSAQUILLO]]+Tabla21[[#This Row],[META_SUBRED]]+Tabla21[[#This Row],[META_DISTRITO]]</f>
        <v>317.99999999999994</v>
      </c>
      <c r="V116" s="29">
        <f>+Tabla21[[#This Row],[META_NORTE]]-Tabla21[[#This Row],[META_TOTAL]]</f>
        <v>0</v>
      </c>
      <c r="W116" s="30">
        <f>+Tabla21[[#This Row],[VALOR UNITARIO]]*Tabla21[[#This Row],[META_USAQUEN]]</f>
        <v>6717133.6524</v>
      </c>
      <c r="X116" s="31">
        <f>+Tabla21[[#This Row],[META_ENGATIVA]]*Tabla21[[#This Row],[VALOR UNITARIO]]</f>
        <v>29369024.4822</v>
      </c>
      <c r="Y116" s="31">
        <f>+Tabla21[[#This Row],[META_SUBA]]*Tabla21[[#This Row],[VALOR UNITARIO]]</f>
        <v>19749177.385200001</v>
      </c>
      <c r="Z116" s="31">
        <f>+Tabla21[[#This Row],[META_CHAPINERO]]*Tabla21[[#This Row],[VALOR UNITARIO]]</f>
        <v>5175276.6264000004</v>
      </c>
      <c r="AA116" s="31">
        <f>+Tabla21[[#This Row],[META_BARRIOS_UNIDOS]]*Tabla21[[#This Row],[VALOR UNITARIO]]</f>
        <v>2627860.6704000002</v>
      </c>
      <c r="AB116" s="31">
        <f>+Tabla21[[#This Row],[META_TEUSAQUILLO]]*Tabla21[[#This Row],[VALOR UNITARIO]]</f>
        <v>3398789.1833999995</v>
      </c>
      <c r="AC116" s="31">
        <f>+Tabla21[[#This Row],[META_SUBRED]]*Tabla21[[#This Row],[VALOR UNITARIO]]</f>
        <v>0</v>
      </c>
      <c r="AD116" s="32">
        <f>+Tabla21[[#This Row],[META_DISTRITO]]*Tabla21[[#This Row],[VALOR UNITARIO]]</f>
        <v>0</v>
      </c>
      <c r="AE116" s="30">
        <f>SUM(Tabla21[[#This Row],[$_USAQUEN]:[$_DISTRITO]])</f>
        <v>67037262</v>
      </c>
      <c r="AF116" s="32">
        <f>+Tabla21[[#This Row],[$_NORTE]]-Tabla21[[#This Row],[$_TOTAL]]</f>
        <v>0</v>
      </c>
    </row>
    <row r="117" spans="1:32" ht="64.5" hidden="1" thickTop="1">
      <c r="A117" s="19" t="s">
        <v>73</v>
      </c>
      <c r="B117" s="20" t="s">
        <v>197</v>
      </c>
      <c r="C117" s="20" t="s">
        <v>111</v>
      </c>
      <c r="D117" s="21">
        <v>105</v>
      </c>
      <c r="E117" s="20" t="s">
        <v>203</v>
      </c>
      <c r="F117" s="20" t="s">
        <v>77</v>
      </c>
      <c r="G117" s="19" t="s">
        <v>113</v>
      </c>
      <c r="H117" s="19" t="s">
        <v>50</v>
      </c>
      <c r="I117" s="19" t="s">
        <v>47</v>
      </c>
      <c r="J117" s="22">
        <v>281078</v>
      </c>
      <c r="K117" s="5">
        <v>0</v>
      </c>
      <c r="L117" s="22">
        <f>+Tabla21[[#This Row],[VALOR UNITARIO]]*Tabla21[[#This Row],[META_NORTE]]</f>
        <v>0</v>
      </c>
      <c r="M117" s="41">
        <f>+Tabla21[[#This Row],[META_NORTE]]*10.02/100</f>
        <v>0</v>
      </c>
      <c r="N117" s="42">
        <f>+Tabla21[[#This Row],[META_NORTE]]*43.81/100</f>
        <v>0</v>
      </c>
      <c r="O117" s="42">
        <f>+Tabla21[[#This Row],[META_NORTE]]*29.46/100</f>
        <v>0</v>
      </c>
      <c r="P117" s="42">
        <f>+Tabla21[[#This Row],[META_NORTE]]*7.72/100</f>
        <v>0</v>
      </c>
      <c r="Q117" s="42">
        <f>+Tabla21[[#This Row],[META_NORTE]]*3.92/100</f>
        <v>0</v>
      </c>
      <c r="R117" s="42">
        <f>+Tabla21[[#This Row],[META_NORTE]]*5.07/100</f>
        <v>0</v>
      </c>
      <c r="S117" s="39">
        <v>0</v>
      </c>
      <c r="T117" s="40">
        <v>0</v>
      </c>
      <c r="U117" s="28">
        <f>+Tabla21[[#This Row],[META_USAQUEN]]+Tabla21[[#This Row],[META_ENGATIVA]]+Tabla21[[#This Row],[META_SUBA]]+Tabla21[[#This Row],[META_CHAPINERO]]+Tabla21[[#This Row],[META_BARRIOS_UNIDOS]]+Tabla21[[#This Row],[META_TEUSAQUILLO]]+Tabla21[[#This Row],[META_SUBRED]]+Tabla21[[#This Row],[META_DISTRITO]]</f>
        <v>0</v>
      </c>
      <c r="V117" s="29">
        <f>+Tabla21[[#This Row],[META_NORTE]]-Tabla21[[#This Row],[META_TOTAL]]</f>
        <v>0</v>
      </c>
      <c r="W117" s="30">
        <f>+Tabla21[[#This Row],[VALOR UNITARIO]]*Tabla21[[#This Row],[META_USAQUEN]]</f>
        <v>0</v>
      </c>
      <c r="X117" s="31">
        <f>+Tabla21[[#This Row],[META_ENGATIVA]]*Tabla21[[#This Row],[VALOR UNITARIO]]</f>
        <v>0</v>
      </c>
      <c r="Y117" s="31">
        <f>+Tabla21[[#This Row],[META_SUBA]]*Tabla21[[#This Row],[VALOR UNITARIO]]</f>
        <v>0</v>
      </c>
      <c r="Z117" s="31">
        <f>+Tabla21[[#This Row],[META_CHAPINERO]]*Tabla21[[#This Row],[VALOR UNITARIO]]</f>
        <v>0</v>
      </c>
      <c r="AA117" s="31">
        <f>+Tabla21[[#This Row],[META_BARRIOS_UNIDOS]]*Tabla21[[#This Row],[VALOR UNITARIO]]</f>
        <v>0</v>
      </c>
      <c r="AB117" s="31">
        <f>+Tabla21[[#This Row],[META_TEUSAQUILLO]]*Tabla21[[#This Row],[VALOR UNITARIO]]</f>
        <v>0</v>
      </c>
      <c r="AC117" s="31">
        <f>+Tabla21[[#This Row],[META_SUBRED]]*Tabla21[[#This Row],[VALOR UNITARIO]]</f>
        <v>0</v>
      </c>
      <c r="AD117" s="32">
        <f>+Tabla21[[#This Row],[META_DISTRITO]]*Tabla21[[#This Row],[VALOR UNITARIO]]</f>
        <v>0</v>
      </c>
      <c r="AE117" s="30">
        <f>SUM(Tabla21[[#This Row],[$_USAQUEN]:[$_DISTRITO]])</f>
        <v>0</v>
      </c>
      <c r="AF117" s="32">
        <f>+Tabla21[[#This Row],[$_NORTE]]-Tabla21[[#This Row],[$_TOTAL]]</f>
        <v>0</v>
      </c>
    </row>
    <row r="118" spans="1:32" ht="64.5" hidden="1" thickTop="1">
      <c r="A118" s="19" t="s">
        <v>73</v>
      </c>
      <c r="B118" s="20" t="s">
        <v>197</v>
      </c>
      <c r="C118" s="20" t="s">
        <v>75</v>
      </c>
      <c r="D118" s="21">
        <v>106</v>
      </c>
      <c r="E118" s="20" t="s">
        <v>204</v>
      </c>
      <c r="F118" s="20" t="s">
        <v>77</v>
      </c>
      <c r="G118" s="19" t="s">
        <v>78</v>
      </c>
      <c r="H118" s="19" t="s">
        <v>50</v>
      </c>
      <c r="I118" s="19" t="s">
        <v>47</v>
      </c>
      <c r="J118" s="22">
        <v>210809</v>
      </c>
      <c r="K118" s="5">
        <v>642</v>
      </c>
      <c r="L118" s="22">
        <f>+Tabla21[[#This Row],[VALOR UNITARIO]]*Tabla21[[#This Row],[META_NORTE]]</f>
        <v>135339378</v>
      </c>
      <c r="M118" s="41">
        <f>+Tabla21[[#This Row],[META_NORTE]]*10.02/100</f>
        <v>64.328400000000002</v>
      </c>
      <c r="N118" s="42">
        <f>+Tabla21[[#This Row],[META_NORTE]]*43.81/100</f>
        <v>281.2602</v>
      </c>
      <c r="O118" s="42">
        <f>+Tabla21[[#This Row],[META_NORTE]]*29.46/100</f>
        <v>189.13319999999999</v>
      </c>
      <c r="P118" s="42">
        <f>+Tabla21[[#This Row],[META_NORTE]]*7.72/100</f>
        <v>49.562399999999997</v>
      </c>
      <c r="Q118" s="42">
        <f>+Tabla21[[#This Row],[META_NORTE]]*3.92/100</f>
        <v>25.166399999999999</v>
      </c>
      <c r="R118" s="42">
        <f>+Tabla21[[#This Row],[META_NORTE]]*5.07/100</f>
        <v>32.549399999999999</v>
      </c>
      <c r="S118" s="39">
        <v>0</v>
      </c>
      <c r="T118" s="40">
        <v>0</v>
      </c>
      <c r="U118" s="28">
        <f>+Tabla21[[#This Row],[META_USAQUEN]]+Tabla21[[#This Row],[META_ENGATIVA]]+Tabla21[[#This Row],[META_SUBA]]+Tabla21[[#This Row],[META_CHAPINERO]]+Tabla21[[#This Row],[META_BARRIOS_UNIDOS]]+Tabla21[[#This Row],[META_TEUSAQUILLO]]+Tabla21[[#This Row],[META_SUBRED]]+Tabla21[[#This Row],[META_DISTRITO]]</f>
        <v>642</v>
      </c>
      <c r="V118" s="29">
        <f>+Tabla21[[#This Row],[META_NORTE]]-Tabla21[[#This Row],[META_TOTAL]]</f>
        <v>0</v>
      </c>
      <c r="W118" s="30">
        <f>+Tabla21[[#This Row],[VALOR UNITARIO]]*Tabla21[[#This Row],[META_USAQUEN]]</f>
        <v>13561005.6756</v>
      </c>
      <c r="X118" s="31">
        <f>+Tabla21[[#This Row],[META_ENGATIVA]]*Tabla21[[#This Row],[VALOR UNITARIO]]</f>
        <v>59292181.501800001</v>
      </c>
      <c r="Y118" s="31">
        <f>+Tabla21[[#This Row],[META_SUBA]]*Tabla21[[#This Row],[VALOR UNITARIO]]</f>
        <v>39870980.7588</v>
      </c>
      <c r="Z118" s="31">
        <f>+Tabla21[[#This Row],[META_CHAPINERO]]*Tabla21[[#This Row],[VALOR UNITARIO]]</f>
        <v>10448199.9816</v>
      </c>
      <c r="AA118" s="31">
        <f>+Tabla21[[#This Row],[META_BARRIOS_UNIDOS]]*Tabla21[[#This Row],[VALOR UNITARIO]]</f>
        <v>5305303.6175999995</v>
      </c>
      <c r="AB118" s="31">
        <f>+Tabla21[[#This Row],[META_TEUSAQUILLO]]*Tabla21[[#This Row],[VALOR UNITARIO]]</f>
        <v>6861706.4645999996</v>
      </c>
      <c r="AC118" s="31">
        <f>+Tabla21[[#This Row],[META_SUBRED]]*Tabla21[[#This Row],[VALOR UNITARIO]]</f>
        <v>0</v>
      </c>
      <c r="AD118" s="32">
        <f>+Tabla21[[#This Row],[META_DISTRITO]]*Tabla21[[#This Row],[VALOR UNITARIO]]</f>
        <v>0</v>
      </c>
      <c r="AE118" s="30">
        <f>SUM(Tabla21[[#This Row],[$_USAQUEN]:[$_DISTRITO]])</f>
        <v>135339378</v>
      </c>
      <c r="AF118" s="32">
        <f>+Tabla21[[#This Row],[$_NORTE]]-Tabla21[[#This Row],[$_TOTAL]]</f>
        <v>0</v>
      </c>
    </row>
    <row r="119" spans="1:32" ht="64.5" hidden="1" thickTop="1">
      <c r="A119" s="19" t="s">
        <v>73</v>
      </c>
      <c r="B119" s="20" t="s">
        <v>197</v>
      </c>
      <c r="C119" s="20" t="s">
        <v>101</v>
      </c>
      <c r="D119" s="21">
        <v>107</v>
      </c>
      <c r="E119" s="20" t="s">
        <v>206</v>
      </c>
      <c r="F119" s="20" t="s">
        <v>77</v>
      </c>
      <c r="G119" s="19" t="s">
        <v>78</v>
      </c>
      <c r="H119" s="19" t="s">
        <v>50</v>
      </c>
      <c r="I119" s="19" t="s">
        <v>47</v>
      </c>
      <c r="J119" s="22">
        <v>55938</v>
      </c>
      <c r="K119" s="5">
        <v>636</v>
      </c>
      <c r="L119" s="22">
        <f>+Tabla21[[#This Row],[VALOR UNITARIO]]*Tabla21[[#This Row],[META_NORTE]]</f>
        <v>35576568</v>
      </c>
      <c r="M119" s="41">
        <f>+Tabla21[[#This Row],[META_NORTE]]*10.02/100</f>
        <v>63.727199999999996</v>
      </c>
      <c r="N119" s="42">
        <f>+Tabla21[[#This Row],[META_NORTE]]*43.81/100</f>
        <v>278.63159999999999</v>
      </c>
      <c r="O119" s="42">
        <f>+Tabla21[[#This Row],[META_NORTE]]*29.46/100</f>
        <v>187.3656</v>
      </c>
      <c r="P119" s="42">
        <f>+Tabla21[[#This Row],[META_NORTE]]*7.72/100</f>
        <v>49.099200000000003</v>
      </c>
      <c r="Q119" s="42">
        <f>+Tabla21[[#This Row],[META_NORTE]]*3.92/100</f>
        <v>24.9312</v>
      </c>
      <c r="R119" s="42">
        <f>+Tabla21[[#This Row],[META_NORTE]]*5.07/100</f>
        <v>32.245199999999997</v>
      </c>
      <c r="S119" s="39">
        <v>0</v>
      </c>
      <c r="T119" s="40">
        <v>0</v>
      </c>
      <c r="U119" s="28">
        <f>+Tabla21[[#This Row],[META_USAQUEN]]+Tabla21[[#This Row],[META_ENGATIVA]]+Tabla21[[#This Row],[META_SUBA]]+Tabla21[[#This Row],[META_CHAPINERO]]+Tabla21[[#This Row],[META_BARRIOS_UNIDOS]]+Tabla21[[#This Row],[META_TEUSAQUILLO]]+Tabla21[[#This Row],[META_SUBRED]]+Tabla21[[#This Row],[META_DISTRITO]]</f>
        <v>635.99999999999989</v>
      </c>
      <c r="V119" s="29">
        <f>+Tabla21[[#This Row],[META_NORTE]]-Tabla21[[#This Row],[META_TOTAL]]</f>
        <v>0</v>
      </c>
      <c r="W119" s="30">
        <f>+Tabla21[[#This Row],[VALOR UNITARIO]]*Tabla21[[#This Row],[META_USAQUEN]]</f>
        <v>3564772.1135999998</v>
      </c>
      <c r="X119" s="31">
        <f>+Tabla21[[#This Row],[META_ENGATIVA]]*Tabla21[[#This Row],[VALOR UNITARIO]]</f>
        <v>15586094.4408</v>
      </c>
      <c r="Y119" s="31">
        <f>+Tabla21[[#This Row],[META_SUBA]]*Tabla21[[#This Row],[VALOR UNITARIO]]</f>
        <v>10480856.932800001</v>
      </c>
      <c r="Z119" s="31">
        <f>+Tabla21[[#This Row],[META_CHAPINERO]]*Tabla21[[#This Row],[VALOR UNITARIO]]</f>
        <v>2746511.0496</v>
      </c>
      <c r="AA119" s="31">
        <f>+Tabla21[[#This Row],[META_BARRIOS_UNIDOS]]*Tabla21[[#This Row],[VALOR UNITARIO]]</f>
        <v>1394601.4656</v>
      </c>
      <c r="AB119" s="31">
        <f>+Tabla21[[#This Row],[META_TEUSAQUILLO]]*Tabla21[[#This Row],[VALOR UNITARIO]]</f>
        <v>1803731.9975999999</v>
      </c>
      <c r="AC119" s="31">
        <f>+Tabla21[[#This Row],[META_SUBRED]]*Tabla21[[#This Row],[VALOR UNITARIO]]</f>
        <v>0</v>
      </c>
      <c r="AD119" s="32">
        <f>+Tabla21[[#This Row],[META_DISTRITO]]*Tabla21[[#This Row],[VALOR UNITARIO]]</f>
        <v>0</v>
      </c>
      <c r="AE119" s="30">
        <f>SUM(Tabla21[[#This Row],[$_USAQUEN]:[$_DISTRITO]])</f>
        <v>35576568</v>
      </c>
      <c r="AF119" s="32">
        <f>+Tabla21[[#This Row],[$_NORTE]]-Tabla21[[#This Row],[$_TOTAL]]</f>
        <v>0</v>
      </c>
    </row>
    <row r="120" spans="1:32" ht="64.5" hidden="1" thickTop="1">
      <c r="A120" s="19" t="s">
        <v>73</v>
      </c>
      <c r="B120" s="20" t="s">
        <v>197</v>
      </c>
      <c r="C120" s="20" t="s">
        <v>101</v>
      </c>
      <c r="D120" s="21">
        <v>108</v>
      </c>
      <c r="E120" s="20" t="s">
        <v>207</v>
      </c>
      <c r="F120" s="20" t="s">
        <v>77</v>
      </c>
      <c r="G120" s="19" t="s">
        <v>78</v>
      </c>
      <c r="H120" s="19" t="s">
        <v>50</v>
      </c>
      <c r="I120" s="19" t="s">
        <v>47</v>
      </c>
      <c r="J120" s="22">
        <v>210809</v>
      </c>
      <c r="K120" s="5">
        <v>642</v>
      </c>
      <c r="L120" s="22">
        <f>+Tabla21[[#This Row],[VALOR UNITARIO]]*Tabla21[[#This Row],[META_NORTE]]</f>
        <v>135339378</v>
      </c>
      <c r="M120" s="41">
        <f>+Tabla21[[#This Row],[META_NORTE]]*10.02/100</f>
        <v>64.328400000000002</v>
      </c>
      <c r="N120" s="42">
        <f>+Tabla21[[#This Row],[META_NORTE]]*43.81/100</f>
        <v>281.2602</v>
      </c>
      <c r="O120" s="42">
        <f>+Tabla21[[#This Row],[META_NORTE]]*29.46/100</f>
        <v>189.13319999999999</v>
      </c>
      <c r="P120" s="42">
        <f>+Tabla21[[#This Row],[META_NORTE]]*7.72/100</f>
        <v>49.562399999999997</v>
      </c>
      <c r="Q120" s="42">
        <f>+Tabla21[[#This Row],[META_NORTE]]*3.92/100</f>
        <v>25.166399999999999</v>
      </c>
      <c r="R120" s="42">
        <f>+Tabla21[[#This Row],[META_NORTE]]*5.07/100</f>
        <v>32.549399999999999</v>
      </c>
      <c r="S120" s="39">
        <v>0</v>
      </c>
      <c r="T120" s="40">
        <v>0</v>
      </c>
      <c r="U120" s="28">
        <f>+Tabla21[[#This Row],[META_USAQUEN]]+Tabla21[[#This Row],[META_ENGATIVA]]+Tabla21[[#This Row],[META_SUBA]]+Tabla21[[#This Row],[META_CHAPINERO]]+Tabla21[[#This Row],[META_BARRIOS_UNIDOS]]+Tabla21[[#This Row],[META_TEUSAQUILLO]]+Tabla21[[#This Row],[META_SUBRED]]+Tabla21[[#This Row],[META_DISTRITO]]</f>
        <v>642</v>
      </c>
      <c r="V120" s="29">
        <f>+Tabla21[[#This Row],[META_NORTE]]-Tabla21[[#This Row],[META_TOTAL]]</f>
        <v>0</v>
      </c>
      <c r="W120" s="30">
        <f>+Tabla21[[#This Row],[VALOR UNITARIO]]*Tabla21[[#This Row],[META_USAQUEN]]</f>
        <v>13561005.6756</v>
      </c>
      <c r="X120" s="31">
        <f>+Tabla21[[#This Row],[META_ENGATIVA]]*Tabla21[[#This Row],[VALOR UNITARIO]]</f>
        <v>59292181.501800001</v>
      </c>
      <c r="Y120" s="31">
        <f>+Tabla21[[#This Row],[META_SUBA]]*Tabla21[[#This Row],[VALOR UNITARIO]]</f>
        <v>39870980.7588</v>
      </c>
      <c r="Z120" s="31">
        <f>+Tabla21[[#This Row],[META_CHAPINERO]]*Tabla21[[#This Row],[VALOR UNITARIO]]</f>
        <v>10448199.9816</v>
      </c>
      <c r="AA120" s="31">
        <f>+Tabla21[[#This Row],[META_BARRIOS_UNIDOS]]*Tabla21[[#This Row],[VALOR UNITARIO]]</f>
        <v>5305303.6175999995</v>
      </c>
      <c r="AB120" s="31">
        <f>+Tabla21[[#This Row],[META_TEUSAQUILLO]]*Tabla21[[#This Row],[VALOR UNITARIO]]</f>
        <v>6861706.4645999996</v>
      </c>
      <c r="AC120" s="31">
        <f>+Tabla21[[#This Row],[META_SUBRED]]*Tabla21[[#This Row],[VALOR UNITARIO]]</f>
        <v>0</v>
      </c>
      <c r="AD120" s="32">
        <f>+Tabla21[[#This Row],[META_DISTRITO]]*Tabla21[[#This Row],[VALOR UNITARIO]]</f>
        <v>0</v>
      </c>
      <c r="AE120" s="30">
        <f>SUM(Tabla21[[#This Row],[$_USAQUEN]:[$_DISTRITO]])</f>
        <v>135339378</v>
      </c>
      <c r="AF120" s="32">
        <f>+Tabla21[[#This Row],[$_NORTE]]-Tabla21[[#This Row],[$_TOTAL]]</f>
        <v>0</v>
      </c>
    </row>
    <row r="121" spans="1:32" ht="64.5" hidden="1" thickTop="1">
      <c r="A121" s="19" t="s">
        <v>73</v>
      </c>
      <c r="B121" s="20" t="s">
        <v>197</v>
      </c>
      <c r="C121" s="20" t="s">
        <v>111</v>
      </c>
      <c r="D121" s="21">
        <v>109</v>
      </c>
      <c r="E121" s="20" t="s">
        <v>208</v>
      </c>
      <c r="F121" s="20" t="s">
        <v>77</v>
      </c>
      <c r="G121" s="19" t="s">
        <v>113</v>
      </c>
      <c r="H121" s="19" t="s">
        <v>50</v>
      </c>
      <c r="I121" s="19" t="s">
        <v>47</v>
      </c>
      <c r="J121" s="22">
        <v>199714</v>
      </c>
      <c r="K121" s="5">
        <v>120</v>
      </c>
      <c r="L121" s="22">
        <f>+Tabla21[[#This Row],[VALOR UNITARIO]]*Tabla21[[#This Row],[META_NORTE]]</f>
        <v>23965680</v>
      </c>
      <c r="M121" s="41">
        <f>+Tabla21[[#This Row],[META_NORTE]]*10.02/100</f>
        <v>12.023999999999999</v>
      </c>
      <c r="N121" s="42">
        <f>+Tabla21[[#This Row],[META_NORTE]]*43.81/100</f>
        <v>52.57200000000001</v>
      </c>
      <c r="O121" s="42">
        <f>+Tabla21[[#This Row],[META_NORTE]]*29.46/100</f>
        <v>35.352000000000004</v>
      </c>
      <c r="P121" s="42">
        <f>+Tabla21[[#This Row],[META_NORTE]]*7.72/100</f>
        <v>9.2639999999999993</v>
      </c>
      <c r="Q121" s="42">
        <f>+Tabla21[[#This Row],[META_NORTE]]*3.92/100</f>
        <v>4.7039999999999997</v>
      </c>
      <c r="R121" s="42">
        <f>+Tabla21[[#This Row],[META_NORTE]]*5.07/100</f>
        <v>6.0840000000000005</v>
      </c>
      <c r="S121" s="39">
        <v>0</v>
      </c>
      <c r="T121" s="40">
        <v>0</v>
      </c>
      <c r="U121" s="28">
        <f>+Tabla21[[#This Row],[META_USAQUEN]]+Tabla21[[#This Row],[META_ENGATIVA]]+Tabla21[[#This Row],[META_SUBA]]+Tabla21[[#This Row],[META_CHAPINERO]]+Tabla21[[#This Row],[META_BARRIOS_UNIDOS]]+Tabla21[[#This Row],[META_TEUSAQUILLO]]+Tabla21[[#This Row],[META_SUBRED]]+Tabla21[[#This Row],[META_DISTRITO]]</f>
        <v>120</v>
      </c>
      <c r="V121" s="29">
        <f>+Tabla21[[#This Row],[META_NORTE]]-Tabla21[[#This Row],[META_TOTAL]]</f>
        <v>0</v>
      </c>
      <c r="W121" s="30">
        <f>+Tabla21[[#This Row],[VALOR UNITARIO]]*Tabla21[[#This Row],[META_USAQUEN]]</f>
        <v>2401361.1359999999</v>
      </c>
      <c r="X121" s="31">
        <f>+Tabla21[[#This Row],[META_ENGATIVA]]*Tabla21[[#This Row],[VALOR UNITARIO]]</f>
        <v>10499364.408000002</v>
      </c>
      <c r="Y121" s="31">
        <f>+Tabla21[[#This Row],[META_SUBA]]*Tabla21[[#This Row],[VALOR UNITARIO]]</f>
        <v>7060289.3280000007</v>
      </c>
      <c r="Z121" s="31">
        <f>+Tabla21[[#This Row],[META_CHAPINERO]]*Tabla21[[#This Row],[VALOR UNITARIO]]</f>
        <v>1850150.4959999998</v>
      </c>
      <c r="AA121" s="31">
        <f>+Tabla21[[#This Row],[META_BARRIOS_UNIDOS]]*Tabla21[[#This Row],[VALOR UNITARIO]]</f>
        <v>939454.65599999996</v>
      </c>
      <c r="AB121" s="31">
        <f>+Tabla21[[#This Row],[META_TEUSAQUILLO]]*Tabla21[[#This Row],[VALOR UNITARIO]]</f>
        <v>1215059.976</v>
      </c>
      <c r="AC121" s="31">
        <f>+Tabla21[[#This Row],[META_SUBRED]]*Tabla21[[#This Row],[VALOR UNITARIO]]</f>
        <v>0</v>
      </c>
      <c r="AD121" s="32">
        <f>+Tabla21[[#This Row],[META_DISTRITO]]*Tabla21[[#This Row],[VALOR UNITARIO]]</f>
        <v>0</v>
      </c>
      <c r="AE121" s="30">
        <f>SUM(Tabla21[[#This Row],[$_USAQUEN]:[$_DISTRITO]])</f>
        <v>23965680</v>
      </c>
      <c r="AF121" s="32">
        <f>+Tabla21[[#This Row],[$_NORTE]]-Tabla21[[#This Row],[$_TOTAL]]</f>
        <v>0</v>
      </c>
    </row>
    <row r="122" spans="1:32" ht="64.5" hidden="1" thickTop="1">
      <c r="A122" s="19" t="s">
        <v>73</v>
      </c>
      <c r="B122" s="20" t="s">
        <v>197</v>
      </c>
      <c r="C122" s="20" t="s">
        <v>75</v>
      </c>
      <c r="D122" s="21">
        <v>110</v>
      </c>
      <c r="E122" s="20" t="s">
        <v>209</v>
      </c>
      <c r="F122" s="20" t="s">
        <v>88</v>
      </c>
      <c r="G122" s="19" t="s">
        <v>78</v>
      </c>
      <c r="H122" s="19" t="s">
        <v>50</v>
      </c>
      <c r="I122" s="19" t="s">
        <v>47</v>
      </c>
      <c r="J122" s="22">
        <v>316213</v>
      </c>
      <c r="K122" s="5">
        <v>48</v>
      </c>
      <c r="L122" s="22">
        <f>+Tabla21[[#This Row],[VALOR UNITARIO]]*Tabla21[[#This Row],[META_NORTE]]</f>
        <v>15178224</v>
      </c>
      <c r="M122" s="41">
        <f>+Tabla21[[#This Row],[META_NORTE]]*10.02/100</f>
        <v>4.8095999999999997</v>
      </c>
      <c r="N122" s="42">
        <f>+Tabla21[[#This Row],[META_NORTE]]*43.81/100</f>
        <v>21.0288</v>
      </c>
      <c r="O122" s="42">
        <f>+Tabla21[[#This Row],[META_NORTE]]*29.46/100</f>
        <v>14.140799999999999</v>
      </c>
      <c r="P122" s="42">
        <f>+Tabla21[[#This Row],[META_NORTE]]*7.72/100</f>
        <v>3.7056</v>
      </c>
      <c r="Q122" s="42">
        <f>+Tabla21[[#This Row],[META_NORTE]]*3.92/100</f>
        <v>1.8815999999999999</v>
      </c>
      <c r="R122" s="42">
        <f>+Tabla21[[#This Row],[META_NORTE]]*5.07/100</f>
        <v>2.4336000000000002</v>
      </c>
      <c r="S122" s="39">
        <v>0</v>
      </c>
      <c r="T122" s="40">
        <v>0</v>
      </c>
      <c r="U122" s="28">
        <f>+Tabla21[[#This Row],[META_USAQUEN]]+Tabla21[[#This Row],[META_ENGATIVA]]+Tabla21[[#This Row],[META_SUBA]]+Tabla21[[#This Row],[META_CHAPINERO]]+Tabla21[[#This Row],[META_BARRIOS_UNIDOS]]+Tabla21[[#This Row],[META_TEUSAQUILLO]]+Tabla21[[#This Row],[META_SUBRED]]+Tabla21[[#This Row],[META_DISTRITO]]</f>
        <v>47.999999999999993</v>
      </c>
      <c r="V122" s="29">
        <f>+Tabla21[[#This Row],[META_NORTE]]-Tabla21[[#This Row],[META_TOTAL]]</f>
        <v>0</v>
      </c>
      <c r="W122" s="30">
        <f>+Tabla21[[#This Row],[VALOR UNITARIO]]*Tabla21[[#This Row],[META_USAQUEN]]</f>
        <v>1520858.0447999998</v>
      </c>
      <c r="X122" s="31">
        <f>+Tabla21[[#This Row],[META_ENGATIVA]]*Tabla21[[#This Row],[VALOR UNITARIO]]</f>
        <v>6649579.9343999997</v>
      </c>
      <c r="Y122" s="31">
        <f>+Tabla21[[#This Row],[META_SUBA]]*Tabla21[[#This Row],[VALOR UNITARIO]]</f>
        <v>4471504.7903999994</v>
      </c>
      <c r="Z122" s="31">
        <f>+Tabla21[[#This Row],[META_CHAPINERO]]*Tabla21[[#This Row],[VALOR UNITARIO]]</f>
        <v>1171758.8928</v>
      </c>
      <c r="AA122" s="31">
        <f>+Tabla21[[#This Row],[META_BARRIOS_UNIDOS]]*Tabla21[[#This Row],[VALOR UNITARIO]]</f>
        <v>594986.38079999993</v>
      </c>
      <c r="AB122" s="31">
        <f>+Tabla21[[#This Row],[META_TEUSAQUILLO]]*Tabla21[[#This Row],[VALOR UNITARIO]]</f>
        <v>769535.95680000004</v>
      </c>
      <c r="AC122" s="31">
        <f>+Tabla21[[#This Row],[META_SUBRED]]*Tabla21[[#This Row],[VALOR UNITARIO]]</f>
        <v>0</v>
      </c>
      <c r="AD122" s="32">
        <f>+Tabla21[[#This Row],[META_DISTRITO]]*Tabla21[[#This Row],[VALOR UNITARIO]]</f>
        <v>0</v>
      </c>
      <c r="AE122" s="30">
        <f>SUM(Tabla21[[#This Row],[$_USAQUEN]:[$_DISTRITO]])</f>
        <v>15178224</v>
      </c>
      <c r="AF122" s="32">
        <f>+Tabla21[[#This Row],[$_NORTE]]-Tabla21[[#This Row],[$_TOTAL]]</f>
        <v>0</v>
      </c>
    </row>
    <row r="123" spans="1:32" ht="64.5" hidden="1" thickTop="1">
      <c r="A123" s="19" t="s">
        <v>73</v>
      </c>
      <c r="B123" s="20" t="s">
        <v>197</v>
      </c>
      <c r="C123" s="20" t="s">
        <v>101</v>
      </c>
      <c r="D123" s="21">
        <v>111</v>
      </c>
      <c r="E123" s="20" t="s">
        <v>210</v>
      </c>
      <c r="F123" s="20" t="s">
        <v>88</v>
      </c>
      <c r="G123" s="19" t="s">
        <v>211</v>
      </c>
      <c r="H123" s="19" t="s">
        <v>50</v>
      </c>
      <c r="I123" s="19" t="s">
        <v>47</v>
      </c>
      <c r="J123" s="22">
        <v>421618</v>
      </c>
      <c r="K123" s="5">
        <v>66</v>
      </c>
      <c r="L123" s="22">
        <f>+Tabla21[[#This Row],[VALOR UNITARIO]]*Tabla21[[#This Row],[META_NORTE]]</f>
        <v>27826788</v>
      </c>
      <c r="M123" s="41">
        <f>+Tabla21[[#This Row],[META_NORTE]]*10.02/100</f>
        <v>6.6131999999999991</v>
      </c>
      <c r="N123" s="42">
        <f>+Tabla21[[#This Row],[META_NORTE]]*43.81/100</f>
        <v>28.9146</v>
      </c>
      <c r="O123" s="42">
        <f>+Tabla21[[#This Row],[META_NORTE]]*29.46/100</f>
        <v>19.4436</v>
      </c>
      <c r="P123" s="42">
        <f>+Tabla21[[#This Row],[META_NORTE]]*7.72/100</f>
        <v>5.0952000000000002</v>
      </c>
      <c r="Q123" s="42">
        <f>+Tabla21[[#This Row],[META_NORTE]]*3.92/100</f>
        <v>2.5871999999999997</v>
      </c>
      <c r="R123" s="42">
        <f>+Tabla21[[#This Row],[META_NORTE]]*5.07/100</f>
        <v>3.3462000000000001</v>
      </c>
      <c r="S123" s="39">
        <v>0</v>
      </c>
      <c r="T123" s="40">
        <v>0</v>
      </c>
      <c r="U123" s="28">
        <f>+Tabla21[[#This Row],[META_USAQUEN]]+Tabla21[[#This Row],[META_ENGATIVA]]+Tabla21[[#This Row],[META_SUBA]]+Tabla21[[#This Row],[META_CHAPINERO]]+Tabla21[[#This Row],[META_BARRIOS_UNIDOS]]+Tabla21[[#This Row],[META_TEUSAQUILLO]]+Tabla21[[#This Row],[META_SUBRED]]+Tabla21[[#This Row],[META_DISTRITO]]</f>
        <v>66</v>
      </c>
      <c r="V123" s="29">
        <f>+Tabla21[[#This Row],[META_NORTE]]-Tabla21[[#This Row],[META_TOTAL]]</f>
        <v>0</v>
      </c>
      <c r="W123" s="30">
        <f>+Tabla21[[#This Row],[VALOR UNITARIO]]*Tabla21[[#This Row],[META_USAQUEN]]</f>
        <v>2788244.1575999996</v>
      </c>
      <c r="X123" s="31">
        <f>+Tabla21[[#This Row],[META_ENGATIVA]]*Tabla21[[#This Row],[VALOR UNITARIO]]</f>
        <v>12190915.822799999</v>
      </c>
      <c r="Y123" s="31">
        <f>+Tabla21[[#This Row],[META_SUBA]]*Tabla21[[#This Row],[VALOR UNITARIO]]</f>
        <v>8197771.7448000005</v>
      </c>
      <c r="Z123" s="31">
        <f>+Tabla21[[#This Row],[META_CHAPINERO]]*Tabla21[[#This Row],[VALOR UNITARIO]]</f>
        <v>2148228.0336000002</v>
      </c>
      <c r="AA123" s="31">
        <f>+Tabla21[[#This Row],[META_BARRIOS_UNIDOS]]*Tabla21[[#This Row],[VALOR UNITARIO]]</f>
        <v>1090810.0895999998</v>
      </c>
      <c r="AB123" s="31">
        <f>+Tabla21[[#This Row],[META_TEUSAQUILLO]]*Tabla21[[#This Row],[VALOR UNITARIO]]</f>
        <v>1410818.1516</v>
      </c>
      <c r="AC123" s="31">
        <f>+Tabla21[[#This Row],[META_SUBRED]]*Tabla21[[#This Row],[VALOR UNITARIO]]</f>
        <v>0</v>
      </c>
      <c r="AD123" s="32">
        <f>+Tabla21[[#This Row],[META_DISTRITO]]*Tabla21[[#This Row],[VALOR UNITARIO]]</f>
        <v>0</v>
      </c>
      <c r="AE123" s="30">
        <f>SUM(Tabla21[[#This Row],[$_USAQUEN]:[$_DISTRITO]])</f>
        <v>27826788</v>
      </c>
      <c r="AF123" s="32">
        <f>+Tabla21[[#This Row],[$_NORTE]]-Tabla21[[#This Row],[$_TOTAL]]</f>
        <v>0</v>
      </c>
    </row>
    <row r="124" spans="1:32" ht="64.5" hidden="1" thickTop="1">
      <c r="A124" s="19" t="s">
        <v>73</v>
      </c>
      <c r="B124" s="20" t="s">
        <v>197</v>
      </c>
      <c r="C124" s="20" t="s">
        <v>75</v>
      </c>
      <c r="D124" s="21">
        <v>112</v>
      </c>
      <c r="E124" s="20" t="s">
        <v>212</v>
      </c>
      <c r="F124" s="20" t="s">
        <v>88</v>
      </c>
      <c r="G124" s="19" t="s">
        <v>78</v>
      </c>
      <c r="H124" s="19" t="s">
        <v>50</v>
      </c>
      <c r="I124" s="19" t="s">
        <v>47</v>
      </c>
      <c r="J124" s="22">
        <v>140539</v>
      </c>
      <c r="K124" s="5">
        <v>48</v>
      </c>
      <c r="L124" s="22">
        <f>+Tabla21[[#This Row],[VALOR UNITARIO]]*Tabla21[[#This Row],[META_NORTE]]</f>
        <v>6745872</v>
      </c>
      <c r="M124" s="41">
        <f>+Tabla21[[#This Row],[META_NORTE]]*10.02/100</f>
        <v>4.8095999999999997</v>
      </c>
      <c r="N124" s="42">
        <f>+Tabla21[[#This Row],[META_NORTE]]*43.81/100</f>
        <v>21.0288</v>
      </c>
      <c r="O124" s="42">
        <f>+Tabla21[[#This Row],[META_NORTE]]*29.46/100</f>
        <v>14.140799999999999</v>
      </c>
      <c r="P124" s="42">
        <f>+Tabla21[[#This Row],[META_NORTE]]*7.72/100</f>
        <v>3.7056</v>
      </c>
      <c r="Q124" s="42">
        <f>+Tabla21[[#This Row],[META_NORTE]]*3.92/100</f>
        <v>1.8815999999999999</v>
      </c>
      <c r="R124" s="42">
        <f>+Tabla21[[#This Row],[META_NORTE]]*5.07/100</f>
        <v>2.4336000000000002</v>
      </c>
      <c r="S124" s="39">
        <v>0</v>
      </c>
      <c r="T124" s="40">
        <v>0</v>
      </c>
      <c r="U124" s="28">
        <f>+Tabla21[[#This Row],[META_USAQUEN]]+Tabla21[[#This Row],[META_ENGATIVA]]+Tabla21[[#This Row],[META_SUBA]]+Tabla21[[#This Row],[META_CHAPINERO]]+Tabla21[[#This Row],[META_BARRIOS_UNIDOS]]+Tabla21[[#This Row],[META_TEUSAQUILLO]]+Tabla21[[#This Row],[META_SUBRED]]+Tabla21[[#This Row],[META_DISTRITO]]</f>
        <v>47.999999999999993</v>
      </c>
      <c r="V124" s="29">
        <f>+Tabla21[[#This Row],[META_NORTE]]-Tabla21[[#This Row],[META_TOTAL]]</f>
        <v>0</v>
      </c>
      <c r="W124" s="30">
        <f>+Tabla21[[#This Row],[VALOR UNITARIO]]*Tabla21[[#This Row],[META_USAQUEN]]</f>
        <v>675936.37439999997</v>
      </c>
      <c r="X124" s="31">
        <f>+Tabla21[[#This Row],[META_ENGATIVA]]*Tabla21[[#This Row],[VALOR UNITARIO]]</f>
        <v>2955366.5232000002</v>
      </c>
      <c r="Y124" s="31">
        <f>+Tabla21[[#This Row],[META_SUBA]]*Tabla21[[#This Row],[VALOR UNITARIO]]</f>
        <v>1987333.8911999997</v>
      </c>
      <c r="Z124" s="31">
        <f>+Tabla21[[#This Row],[META_CHAPINERO]]*Tabla21[[#This Row],[VALOR UNITARIO]]</f>
        <v>520781.31839999999</v>
      </c>
      <c r="AA124" s="31">
        <f>+Tabla21[[#This Row],[META_BARRIOS_UNIDOS]]*Tabla21[[#This Row],[VALOR UNITARIO]]</f>
        <v>264438.18239999999</v>
      </c>
      <c r="AB124" s="31">
        <f>+Tabla21[[#This Row],[META_TEUSAQUILLO]]*Tabla21[[#This Row],[VALOR UNITARIO]]</f>
        <v>342015.71040000004</v>
      </c>
      <c r="AC124" s="31">
        <f>+Tabla21[[#This Row],[META_SUBRED]]*Tabla21[[#This Row],[VALOR UNITARIO]]</f>
        <v>0</v>
      </c>
      <c r="AD124" s="32">
        <f>+Tabla21[[#This Row],[META_DISTRITO]]*Tabla21[[#This Row],[VALOR UNITARIO]]</f>
        <v>0</v>
      </c>
      <c r="AE124" s="30">
        <f>SUM(Tabla21[[#This Row],[$_USAQUEN]:[$_DISTRITO]])</f>
        <v>6745872.0000000009</v>
      </c>
      <c r="AF124" s="32">
        <f>+Tabla21[[#This Row],[$_NORTE]]-Tabla21[[#This Row],[$_TOTAL]]</f>
        <v>0</v>
      </c>
    </row>
    <row r="125" spans="1:32" ht="64.5" hidden="1" thickTop="1">
      <c r="A125" s="19" t="s">
        <v>73</v>
      </c>
      <c r="B125" s="20" t="s">
        <v>197</v>
      </c>
      <c r="C125" s="20" t="s">
        <v>101</v>
      </c>
      <c r="D125" s="21">
        <v>113</v>
      </c>
      <c r="E125" s="20" t="s">
        <v>213</v>
      </c>
      <c r="F125" s="20" t="s">
        <v>88</v>
      </c>
      <c r="G125" s="19" t="s">
        <v>159</v>
      </c>
      <c r="H125" s="19" t="s">
        <v>50</v>
      </c>
      <c r="I125" s="19" t="s">
        <v>47</v>
      </c>
      <c r="J125" s="22">
        <v>70270</v>
      </c>
      <c r="K125" s="5">
        <v>552</v>
      </c>
      <c r="L125" s="22">
        <f>+Tabla21[[#This Row],[VALOR UNITARIO]]*Tabla21[[#This Row],[META_NORTE]]</f>
        <v>38789040</v>
      </c>
      <c r="M125" s="41">
        <f>+Tabla21[[#This Row],[META_NORTE]]*10.02/100</f>
        <v>55.310400000000001</v>
      </c>
      <c r="N125" s="42">
        <f>+Tabla21[[#This Row],[META_NORTE]]*43.81/100</f>
        <v>241.83120000000002</v>
      </c>
      <c r="O125" s="42">
        <f>+Tabla21[[#This Row],[META_NORTE]]*29.46/100</f>
        <v>162.61920000000001</v>
      </c>
      <c r="P125" s="42">
        <f>+Tabla21[[#This Row],[META_NORTE]]*7.72/100</f>
        <v>42.614399999999996</v>
      </c>
      <c r="Q125" s="42">
        <f>+Tabla21[[#This Row],[META_NORTE]]*3.92/100</f>
        <v>21.638400000000001</v>
      </c>
      <c r="R125" s="42">
        <f>+Tabla21[[#This Row],[META_NORTE]]*5.07/100</f>
        <v>27.986400000000003</v>
      </c>
      <c r="S125" s="39">
        <v>0</v>
      </c>
      <c r="T125" s="40">
        <v>0</v>
      </c>
      <c r="U125" s="28">
        <f>+Tabla21[[#This Row],[META_USAQUEN]]+Tabla21[[#This Row],[META_ENGATIVA]]+Tabla21[[#This Row],[META_SUBA]]+Tabla21[[#This Row],[META_CHAPINERO]]+Tabla21[[#This Row],[META_BARRIOS_UNIDOS]]+Tabla21[[#This Row],[META_TEUSAQUILLO]]+Tabla21[[#This Row],[META_SUBRED]]+Tabla21[[#This Row],[META_DISTRITO]]</f>
        <v>552</v>
      </c>
      <c r="V125" s="29">
        <f>+Tabla21[[#This Row],[META_NORTE]]-Tabla21[[#This Row],[META_TOTAL]]</f>
        <v>0</v>
      </c>
      <c r="W125" s="30">
        <f>+Tabla21[[#This Row],[VALOR UNITARIO]]*Tabla21[[#This Row],[META_USAQUEN]]</f>
        <v>3886661.8080000002</v>
      </c>
      <c r="X125" s="31">
        <f>+Tabla21[[#This Row],[META_ENGATIVA]]*Tabla21[[#This Row],[VALOR UNITARIO]]</f>
        <v>16993478.424000002</v>
      </c>
      <c r="Y125" s="31">
        <f>+Tabla21[[#This Row],[META_SUBA]]*Tabla21[[#This Row],[VALOR UNITARIO]]</f>
        <v>11427251.184</v>
      </c>
      <c r="Z125" s="31">
        <f>+Tabla21[[#This Row],[META_CHAPINERO]]*Tabla21[[#This Row],[VALOR UNITARIO]]</f>
        <v>2994513.8879999998</v>
      </c>
      <c r="AA125" s="31">
        <f>+Tabla21[[#This Row],[META_BARRIOS_UNIDOS]]*Tabla21[[#This Row],[VALOR UNITARIO]]</f>
        <v>1520530.368</v>
      </c>
      <c r="AB125" s="31">
        <f>+Tabla21[[#This Row],[META_TEUSAQUILLO]]*Tabla21[[#This Row],[VALOR UNITARIO]]</f>
        <v>1966604.3280000002</v>
      </c>
      <c r="AC125" s="31">
        <f>+Tabla21[[#This Row],[META_SUBRED]]*Tabla21[[#This Row],[VALOR UNITARIO]]</f>
        <v>0</v>
      </c>
      <c r="AD125" s="32">
        <f>+Tabla21[[#This Row],[META_DISTRITO]]*Tabla21[[#This Row],[VALOR UNITARIO]]</f>
        <v>0</v>
      </c>
      <c r="AE125" s="30">
        <f>SUM(Tabla21[[#This Row],[$_USAQUEN]:[$_DISTRITO]])</f>
        <v>38789040</v>
      </c>
      <c r="AF125" s="32">
        <f>+Tabla21[[#This Row],[$_NORTE]]-Tabla21[[#This Row],[$_TOTAL]]</f>
        <v>0</v>
      </c>
    </row>
    <row r="126" spans="1:32" ht="64.5" hidden="1" thickTop="1">
      <c r="A126" s="19" t="s">
        <v>73</v>
      </c>
      <c r="B126" s="20" t="s">
        <v>197</v>
      </c>
      <c r="C126" s="20" t="s">
        <v>111</v>
      </c>
      <c r="D126" s="21">
        <v>114</v>
      </c>
      <c r="E126" s="20" t="s">
        <v>214</v>
      </c>
      <c r="F126" s="20" t="s">
        <v>88</v>
      </c>
      <c r="G126" s="19" t="s">
        <v>215</v>
      </c>
      <c r="H126" s="19" t="s">
        <v>50</v>
      </c>
      <c r="I126" s="19" t="s">
        <v>47</v>
      </c>
      <c r="J126" s="22">
        <v>19971</v>
      </c>
      <c r="K126" s="5">
        <v>1200</v>
      </c>
      <c r="L126" s="22">
        <f>+Tabla21[[#This Row],[VALOR UNITARIO]]*Tabla21[[#This Row],[META_NORTE]]</f>
        <v>23965200</v>
      </c>
      <c r="M126" s="41">
        <f>+Tabla21[[#This Row],[META_NORTE]]*10.02/100</f>
        <v>120.24</v>
      </c>
      <c r="N126" s="42">
        <f>+Tabla21[[#This Row],[META_NORTE]]*43.81/100</f>
        <v>525.72</v>
      </c>
      <c r="O126" s="42">
        <f>+Tabla21[[#This Row],[META_NORTE]]*29.46/100</f>
        <v>353.52</v>
      </c>
      <c r="P126" s="42">
        <f>+Tabla21[[#This Row],[META_NORTE]]*7.72/100</f>
        <v>92.64</v>
      </c>
      <c r="Q126" s="42">
        <f>+Tabla21[[#This Row],[META_NORTE]]*3.92/100</f>
        <v>47.04</v>
      </c>
      <c r="R126" s="42">
        <f>+Tabla21[[#This Row],[META_NORTE]]*5.07/100</f>
        <v>60.84</v>
      </c>
      <c r="S126" s="39">
        <v>0</v>
      </c>
      <c r="T126" s="40">
        <v>0</v>
      </c>
      <c r="U126" s="28">
        <f>+Tabla21[[#This Row],[META_USAQUEN]]+Tabla21[[#This Row],[META_ENGATIVA]]+Tabla21[[#This Row],[META_SUBA]]+Tabla21[[#This Row],[META_CHAPINERO]]+Tabla21[[#This Row],[META_BARRIOS_UNIDOS]]+Tabla21[[#This Row],[META_TEUSAQUILLO]]+Tabla21[[#This Row],[META_SUBRED]]+Tabla21[[#This Row],[META_DISTRITO]]</f>
        <v>1200</v>
      </c>
      <c r="V126" s="29">
        <f>+Tabla21[[#This Row],[META_NORTE]]-Tabla21[[#This Row],[META_TOTAL]]</f>
        <v>0</v>
      </c>
      <c r="W126" s="30">
        <f>+Tabla21[[#This Row],[VALOR UNITARIO]]*Tabla21[[#This Row],[META_USAQUEN]]</f>
        <v>2401313.04</v>
      </c>
      <c r="X126" s="31">
        <f>+Tabla21[[#This Row],[META_ENGATIVA]]*Tabla21[[#This Row],[VALOR UNITARIO]]</f>
        <v>10499154.120000001</v>
      </c>
      <c r="Y126" s="31">
        <f>+Tabla21[[#This Row],[META_SUBA]]*Tabla21[[#This Row],[VALOR UNITARIO]]</f>
        <v>7060147.9199999999</v>
      </c>
      <c r="Z126" s="31">
        <f>+Tabla21[[#This Row],[META_CHAPINERO]]*Tabla21[[#This Row],[VALOR UNITARIO]]</f>
        <v>1850113.44</v>
      </c>
      <c r="AA126" s="31">
        <f>+Tabla21[[#This Row],[META_BARRIOS_UNIDOS]]*Tabla21[[#This Row],[VALOR UNITARIO]]</f>
        <v>939435.84</v>
      </c>
      <c r="AB126" s="31">
        <f>+Tabla21[[#This Row],[META_TEUSAQUILLO]]*Tabla21[[#This Row],[VALOR UNITARIO]]</f>
        <v>1215035.6400000001</v>
      </c>
      <c r="AC126" s="31">
        <f>+Tabla21[[#This Row],[META_SUBRED]]*Tabla21[[#This Row],[VALOR UNITARIO]]</f>
        <v>0</v>
      </c>
      <c r="AD126" s="32">
        <f>+Tabla21[[#This Row],[META_DISTRITO]]*Tabla21[[#This Row],[VALOR UNITARIO]]</f>
        <v>0</v>
      </c>
      <c r="AE126" s="30">
        <f>SUM(Tabla21[[#This Row],[$_USAQUEN]:[$_DISTRITO]])</f>
        <v>23965200</v>
      </c>
      <c r="AF126" s="32">
        <f>+Tabla21[[#This Row],[$_NORTE]]-Tabla21[[#This Row],[$_TOTAL]]</f>
        <v>0</v>
      </c>
    </row>
    <row r="127" spans="1:32" ht="64.5" hidden="1" thickTop="1">
      <c r="A127" s="19" t="s">
        <v>73</v>
      </c>
      <c r="B127" s="20" t="s">
        <v>197</v>
      </c>
      <c r="C127" s="20" t="s">
        <v>101</v>
      </c>
      <c r="D127" s="21">
        <v>115</v>
      </c>
      <c r="E127" s="20" t="s">
        <v>216</v>
      </c>
      <c r="F127" s="20" t="s">
        <v>88</v>
      </c>
      <c r="G127" s="19" t="s">
        <v>217</v>
      </c>
      <c r="H127" s="19" t="s">
        <v>50</v>
      </c>
      <c r="I127" s="19" t="s">
        <v>47</v>
      </c>
      <c r="J127" s="22">
        <v>70270</v>
      </c>
      <c r="K127" s="5">
        <v>204</v>
      </c>
      <c r="L127" s="22">
        <f>+Tabla21[[#This Row],[VALOR UNITARIO]]*Tabla21[[#This Row],[META_NORTE]]</f>
        <v>14335080</v>
      </c>
      <c r="M127" s="41">
        <f>+Tabla21[[#This Row],[META_NORTE]]*10.02/100</f>
        <v>20.440799999999999</v>
      </c>
      <c r="N127" s="42">
        <f>+Tabla21[[#This Row],[META_NORTE]]*43.81/100</f>
        <v>89.372399999999999</v>
      </c>
      <c r="O127" s="42">
        <f>+Tabla21[[#This Row],[META_NORTE]]*29.46/100</f>
        <v>60.098399999999998</v>
      </c>
      <c r="P127" s="42">
        <f>+Tabla21[[#This Row],[META_NORTE]]*7.72/100</f>
        <v>15.748799999999999</v>
      </c>
      <c r="Q127" s="42">
        <f>+Tabla21[[#This Row],[META_NORTE]]*3.92/100</f>
        <v>7.9967999999999995</v>
      </c>
      <c r="R127" s="42">
        <f>+Tabla21[[#This Row],[META_NORTE]]*5.07/100</f>
        <v>10.3428</v>
      </c>
      <c r="S127" s="39">
        <v>0</v>
      </c>
      <c r="T127" s="40">
        <v>0</v>
      </c>
      <c r="U127" s="28">
        <f>+Tabla21[[#This Row],[META_USAQUEN]]+Tabla21[[#This Row],[META_ENGATIVA]]+Tabla21[[#This Row],[META_SUBA]]+Tabla21[[#This Row],[META_CHAPINERO]]+Tabla21[[#This Row],[META_BARRIOS_UNIDOS]]+Tabla21[[#This Row],[META_TEUSAQUILLO]]+Tabla21[[#This Row],[META_SUBRED]]+Tabla21[[#This Row],[META_DISTRITO]]</f>
        <v>204</v>
      </c>
      <c r="V127" s="29">
        <f>+Tabla21[[#This Row],[META_NORTE]]-Tabla21[[#This Row],[META_TOTAL]]</f>
        <v>0</v>
      </c>
      <c r="W127" s="30">
        <f>+Tabla21[[#This Row],[VALOR UNITARIO]]*Tabla21[[#This Row],[META_USAQUEN]]</f>
        <v>1436375.0160000001</v>
      </c>
      <c r="X127" s="31">
        <f>+Tabla21[[#This Row],[META_ENGATIVA]]*Tabla21[[#This Row],[VALOR UNITARIO]]</f>
        <v>6280198.5479999995</v>
      </c>
      <c r="Y127" s="31">
        <f>+Tabla21[[#This Row],[META_SUBA]]*Tabla21[[#This Row],[VALOR UNITARIO]]</f>
        <v>4223114.568</v>
      </c>
      <c r="Z127" s="31">
        <f>+Tabla21[[#This Row],[META_CHAPINERO]]*Tabla21[[#This Row],[VALOR UNITARIO]]</f>
        <v>1106668.176</v>
      </c>
      <c r="AA127" s="31">
        <f>+Tabla21[[#This Row],[META_BARRIOS_UNIDOS]]*Tabla21[[#This Row],[VALOR UNITARIO]]</f>
        <v>561935.13599999994</v>
      </c>
      <c r="AB127" s="31">
        <f>+Tabla21[[#This Row],[META_TEUSAQUILLO]]*Tabla21[[#This Row],[VALOR UNITARIO]]</f>
        <v>726788.55599999998</v>
      </c>
      <c r="AC127" s="31">
        <f>+Tabla21[[#This Row],[META_SUBRED]]*Tabla21[[#This Row],[VALOR UNITARIO]]</f>
        <v>0</v>
      </c>
      <c r="AD127" s="32">
        <f>+Tabla21[[#This Row],[META_DISTRITO]]*Tabla21[[#This Row],[VALOR UNITARIO]]</f>
        <v>0</v>
      </c>
      <c r="AE127" s="30">
        <f>SUM(Tabla21[[#This Row],[$_USAQUEN]:[$_DISTRITO]])</f>
        <v>14335079.999999998</v>
      </c>
      <c r="AF127" s="32">
        <f>+Tabla21[[#This Row],[$_NORTE]]-Tabla21[[#This Row],[$_TOTAL]]</f>
        <v>0</v>
      </c>
    </row>
    <row r="128" spans="1:32" ht="51.75" hidden="1" thickTop="1">
      <c r="A128" s="19" t="s">
        <v>73</v>
      </c>
      <c r="B128" s="20" t="s">
        <v>218</v>
      </c>
      <c r="C128" s="20" t="s">
        <v>75</v>
      </c>
      <c r="D128" s="21">
        <v>116</v>
      </c>
      <c r="E128" s="20" t="s">
        <v>219</v>
      </c>
      <c r="F128" s="20" t="s">
        <v>80</v>
      </c>
      <c r="G128" s="19" t="s">
        <v>78</v>
      </c>
      <c r="H128" s="19" t="s">
        <v>50</v>
      </c>
      <c r="I128" s="19" t="s">
        <v>47</v>
      </c>
      <c r="J128" s="22">
        <v>105404</v>
      </c>
      <c r="K128" s="5">
        <v>336</v>
      </c>
      <c r="L128" s="22">
        <f>+Tabla21[[#This Row],[VALOR UNITARIO]]*Tabla21[[#This Row],[META_NORTE]]</f>
        <v>35415744</v>
      </c>
      <c r="M128" s="41">
        <f>+Tabla21[[#This Row],[META_NORTE]]*10.02/100</f>
        <v>33.667200000000001</v>
      </c>
      <c r="N128" s="42">
        <f>+Tabla21[[#This Row],[META_NORTE]]*43.81/100</f>
        <v>147.20159999999998</v>
      </c>
      <c r="O128" s="42">
        <f>+Tabla21[[#This Row],[META_NORTE]]*29.46/100</f>
        <v>98.985599999999991</v>
      </c>
      <c r="P128" s="42">
        <f>+Tabla21[[#This Row],[META_NORTE]]*7.72/100</f>
        <v>25.9392</v>
      </c>
      <c r="Q128" s="42">
        <f>+Tabla21[[#This Row],[META_NORTE]]*3.92/100</f>
        <v>13.171199999999999</v>
      </c>
      <c r="R128" s="42">
        <f>+Tabla21[[#This Row],[META_NORTE]]*5.07/100</f>
        <v>17.0352</v>
      </c>
      <c r="S128" s="39">
        <v>0</v>
      </c>
      <c r="T128" s="40">
        <v>0</v>
      </c>
      <c r="U128" s="28">
        <f>+Tabla21[[#This Row],[META_USAQUEN]]+Tabla21[[#This Row],[META_ENGATIVA]]+Tabla21[[#This Row],[META_SUBA]]+Tabla21[[#This Row],[META_CHAPINERO]]+Tabla21[[#This Row],[META_BARRIOS_UNIDOS]]+Tabla21[[#This Row],[META_TEUSAQUILLO]]+Tabla21[[#This Row],[META_SUBRED]]+Tabla21[[#This Row],[META_DISTRITO]]</f>
        <v>335.99999999999994</v>
      </c>
      <c r="V128" s="29">
        <f>+Tabla21[[#This Row],[META_NORTE]]-Tabla21[[#This Row],[META_TOTAL]]</f>
        <v>0</v>
      </c>
      <c r="W128" s="30">
        <f>+Tabla21[[#This Row],[VALOR UNITARIO]]*Tabla21[[#This Row],[META_USAQUEN]]</f>
        <v>3548657.5488</v>
      </c>
      <c r="X128" s="31">
        <f>+Tabla21[[#This Row],[META_ENGATIVA]]*Tabla21[[#This Row],[VALOR UNITARIO]]</f>
        <v>15515637.446399998</v>
      </c>
      <c r="Y128" s="31">
        <f>+Tabla21[[#This Row],[META_SUBA]]*Tabla21[[#This Row],[VALOR UNITARIO]]</f>
        <v>10433478.182399999</v>
      </c>
      <c r="Z128" s="31">
        <f>+Tabla21[[#This Row],[META_CHAPINERO]]*Tabla21[[#This Row],[VALOR UNITARIO]]</f>
        <v>2734095.4367999998</v>
      </c>
      <c r="AA128" s="31">
        <f>+Tabla21[[#This Row],[META_BARRIOS_UNIDOS]]*Tabla21[[#This Row],[VALOR UNITARIO]]</f>
        <v>1388297.1647999999</v>
      </c>
      <c r="AB128" s="31">
        <f>+Tabla21[[#This Row],[META_TEUSAQUILLO]]*Tabla21[[#This Row],[VALOR UNITARIO]]</f>
        <v>1795578.2208</v>
      </c>
      <c r="AC128" s="31">
        <f>+Tabla21[[#This Row],[META_SUBRED]]*Tabla21[[#This Row],[VALOR UNITARIO]]</f>
        <v>0</v>
      </c>
      <c r="AD128" s="32">
        <f>+Tabla21[[#This Row],[META_DISTRITO]]*Tabla21[[#This Row],[VALOR UNITARIO]]</f>
        <v>0</v>
      </c>
      <c r="AE128" s="30">
        <f>SUM(Tabla21[[#This Row],[$_USAQUEN]:[$_DISTRITO]])</f>
        <v>35415743.999999993</v>
      </c>
      <c r="AF128" s="32">
        <f>+Tabla21[[#This Row],[$_NORTE]]-Tabla21[[#This Row],[$_TOTAL]]</f>
        <v>0</v>
      </c>
    </row>
    <row r="129" spans="1:32" ht="128.25" hidden="1" thickTop="1">
      <c r="A129" s="19" t="s">
        <v>73</v>
      </c>
      <c r="B129" s="20" t="s">
        <v>220</v>
      </c>
      <c r="C129" s="20" t="s">
        <v>75</v>
      </c>
      <c r="D129" s="21">
        <v>117</v>
      </c>
      <c r="E129" s="20" t="s">
        <v>221</v>
      </c>
      <c r="F129" s="20" t="s">
        <v>80</v>
      </c>
      <c r="G129" s="19" t="s">
        <v>78</v>
      </c>
      <c r="H129" s="19" t="s">
        <v>149</v>
      </c>
      <c r="I129" s="19" t="s">
        <v>65</v>
      </c>
      <c r="J129" s="22">
        <v>161342</v>
      </c>
      <c r="K129" s="5">
        <v>216</v>
      </c>
      <c r="L129" s="22">
        <f>+Tabla21[[#This Row],[VALOR UNITARIO]]*Tabla21[[#This Row],[META_NORTE]]</f>
        <v>34849872</v>
      </c>
      <c r="M129" s="41">
        <f>+Tabla21[[#This Row],[META_NORTE]]*10.02/100</f>
        <v>21.643199999999997</v>
      </c>
      <c r="N129" s="42">
        <f>+Tabla21[[#This Row],[META_NORTE]]*43.81/100</f>
        <v>94.629600000000011</v>
      </c>
      <c r="O129" s="42">
        <f>+Tabla21[[#This Row],[META_NORTE]]*29.46/100</f>
        <v>63.633600000000008</v>
      </c>
      <c r="P129" s="42">
        <f>+Tabla21[[#This Row],[META_NORTE]]*7.72/100</f>
        <v>16.6752</v>
      </c>
      <c r="Q129" s="42">
        <f>+Tabla21[[#This Row],[META_NORTE]]*3.92/100</f>
        <v>8.4672000000000001</v>
      </c>
      <c r="R129" s="42">
        <f>+Tabla21[[#This Row],[META_NORTE]]*5.07/100</f>
        <v>10.951200000000002</v>
      </c>
      <c r="S129" s="39">
        <v>0</v>
      </c>
      <c r="T129" s="40">
        <v>0</v>
      </c>
      <c r="U129" s="28">
        <f>+Tabla21[[#This Row],[META_USAQUEN]]+Tabla21[[#This Row],[META_ENGATIVA]]+Tabla21[[#This Row],[META_SUBA]]+Tabla21[[#This Row],[META_CHAPINERO]]+Tabla21[[#This Row],[META_BARRIOS_UNIDOS]]+Tabla21[[#This Row],[META_TEUSAQUILLO]]+Tabla21[[#This Row],[META_SUBRED]]+Tabla21[[#This Row],[META_DISTRITO]]</f>
        <v>216</v>
      </c>
      <c r="V129" s="29">
        <f>+Tabla21[[#This Row],[META_NORTE]]-Tabla21[[#This Row],[META_TOTAL]]</f>
        <v>0</v>
      </c>
      <c r="W129" s="30">
        <f>+Tabla21[[#This Row],[VALOR UNITARIO]]*Tabla21[[#This Row],[META_USAQUEN]]</f>
        <v>3491957.1743999994</v>
      </c>
      <c r="X129" s="31">
        <f>+Tabla21[[#This Row],[META_ENGATIVA]]*Tabla21[[#This Row],[VALOR UNITARIO]]</f>
        <v>15267728.923200002</v>
      </c>
      <c r="Y129" s="31">
        <f>+Tabla21[[#This Row],[META_SUBA]]*Tabla21[[#This Row],[VALOR UNITARIO]]</f>
        <v>10266772.291200001</v>
      </c>
      <c r="Z129" s="31">
        <f>+Tabla21[[#This Row],[META_CHAPINERO]]*Tabla21[[#This Row],[VALOR UNITARIO]]</f>
        <v>2690410.1184</v>
      </c>
      <c r="AA129" s="31">
        <f>+Tabla21[[#This Row],[META_BARRIOS_UNIDOS]]*Tabla21[[#This Row],[VALOR UNITARIO]]</f>
        <v>1366114.9824000001</v>
      </c>
      <c r="AB129" s="31">
        <f>+Tabla21[[#This Row],[META_TEUSAQUILLO]]*Tabla21[[#This Row],[VALOR UNITARIO]]</f>
        <v>1766888.5104000003</v>
      </c>
      <c r="AC129" s="31">
        <f>+Tabla21[[#This Row],[META_SUBRED]]*Tabla21[[#This Row],[VALOR UNITARIO]]</f>
        <v>0</v>
      </c>
      <c r="AD129" s="32">
        <f>+Tabla21[[#This Row],[META_DISTRITO]]*Tabla21[[#This Row],[VALOR UNITARIO]]</f>
        <v>0</v>
      </c>
      <c r="AE129" s="30">
        <f>SUM(Tabla21[[#This Row],[$_USAQUEN]:[$_DISTRITO]])</f>
        <v>34849872</v>
      </c>
      <c r="AF129" s="32">
        <f>+Tabla21[[#This Row],[$_NORTE]]-Tabla21[[#This Row],[$_TOTAL]]</f>
        <v>0</v>
      </c>
    </row>
    <row r="130" spans="1:32" ht="128.25" hidden="1" thickTop="1">
      <c r="A130" s="19" t="s">
        <v>73</v>
      </c>
      <c r="B130" s="20" t="s">
        <v>220</v>
      </c>
      <c r="C130" s="20" t="s">
        <v>75</v>
      </c>
      <c r="D130" s="21">
        <v>117</v>
      </c>
      <c r="E130" s="20" t="s">
        <v>221</v>
      </c>
      <c r="F130" s="20" t="s">
        <v>88</v>
      </c>
      <c r="G130" s="19" t="s">
        <v>78</v>
      </c>
      <c r="H130" s="19" t="s">
        <v>149</v>
      </c>
      <c r="I130" s="19" t="s">
        <v>65</v>
      </c>
      <c r="J130" s="22">
        <v>161342</v>
      </c>
      <c r="K130" s="5">
        <v>228</v>
      </c>
      <c r="L130" s="22">
        <f>+Tabla21[[#This Row],[VALOR UNITARIO]]*Tabla21[[#This Row],[META_NORTE]]</f>
        <v>36785976</v>
      </c>
      <c r="M130" s="41">
        <f>+Tabla21[[#This Row],[META_NORTE]]*10.02/100</f>
        <v>22.845600000000001</v>
      </c>
      <c r="N130" s="42">
        <f>+Tabla21[[#This Row],[META_NORTE]]*43.81/100</f>
        <v>99.886800000000008</v>
      </c>
      <c r="O130" s="42">
        <f>+Tabla21[[#This Row],[META_NORTE]]*29.46/100</f>
        <v>67.168800000000005</v>
      </c>
      <c r="P130" s="42">
        <f>+Tabla21[[#This Row],[META_NORTE]]*7.72/100</f>
        <v>17.601599999999998</v>
      </c>
      <c r="Q130" s="42">
        <f>+Tabla21[[#This Row],[META_NORTE]]*3.92/100</f>
        <v>8.9375999999999998</v>
      </c>
      <c r="R130" s="42">
        <f>+Tabla21[[#This Row],[META_NORTE]]*5.07/100</f>
        <v>11.5596</v>
      </c>
      <c r="S130" s="39">
        <v>0</v>
      </c>
      <c r="T130" s="40">
        <v>0</v>
      </c>
      <c r="U130" s="28">
        <f>+Tabla21[[#This Row],[META_USAQUEN]]+Tabla21[[#This Row],[META_ENGATIVA]]+Tabla21[[#This Row],[META_SUBA]]+Tabla21[[#This Row],[META_CHAPINERO]]+Tabla21[[#This Row],[META_BARRIOS_UNIDOS]]+Tabla21[[#This Row],[META_TEUSAQUILLO]]+Tabla21[[#This Row],[META_SUBRED]]+Tabla21[[#This Row],[META_DISTRITO]]</f>
        <v>228</v>
      </c>
      <c r="V130" s="29">
        <f>+Tabla21[[#This Row],[META_NORTE]]-Tabla21[[#This Row],[META_TOTAL]]</f>
        <v>0</v>
      </c>
      <c r="W130" s="30">
        <f>+Tabla21[[#This Row],[VALOR UNITARIO]]*Tabla21[[#This Row],[META_USAQUEN]]</f>
        <v>3685954.7952000001</v>
      </c>
      <c r="X130" s="31">
        <f>+Tabla21[[#This Row],[META_ENGATIVA]]*Tabla21[[#This Row],[VALOR UNITARIO]]</f>
        <v>16115936.085600002</v>
      </c>
      <c r="Y130" s="31">
        <f>+Tabla21[[#This Row],[META_SUBA]]*Tabla21[[#This Row],[VALOR UNITARIO]]</f>
        <v>10837148.5296</v>
      </c>
      <c r="Z130" s="31">
        <f>+Tabla21[[#This Row],[META_CHAPINERO]]*Tabla21[[#This Row],[VALOR UNITARIO]]</f>
        <v>2839877.3471999997</v>
      </c>
      <c r="AA130" s="31">
        <f>+Tabla21[[#This Row],[META_BARRIOS_UNIDOS]]*Tabla21[[#This Row],[VALOR UNITARIO]]</f>
        <v>1442010.2592</v>
      </c>
      <c r="AB130" s="31">
        <f>+Tabla21[[#This Row],[META_TEUSAQUILLO]]*Tabla21[[#This Row],[VALOR UNITARIO]]</f>
        <v>1865048.9831999999</v>
      </c>
      <c r="AC130" s="31">
        <f>+Tabla21[[#This Row],[META_SUBRED]]*Tabla21[[#This Row],[VALOR UNITARIO]]</f>
        <v>0</v>
      </c>
      <c r="AD130" s="32">
        <f>+Tabla21[[#This Row],[META_DISTRITO]]*Tabla21[[#This Row],[VALOR UNITARIO]]</f>
        <v>0</v>
      </c>
      <c r="AE130" s="30">
        <f>SUM(Tabla21[[#This Row],[$_USAQUEN]:[$_DISTRITO]])</f>
        <v>36785976</v>
      </c>
      <c r="AF130" s="32">
        <f>+Tabla21[[#This Row],[$_NORTE]]-Tabla21[[#This Row],[$_TOTAL]]</f>
        <v>0</v>
      </c>
    </row>
    <row r="131" spans="1:32" ht="115.5" hidden="1" thickTop="1">
      <c r="A131" s="19" t="s">
        <v>73</v>
      </c>
      <c r="B131" s="20" t="s">
        <v>220</v>
      </c>
      <c r="C131" s="20" t="s">
        <v>75</v>
      </c>
      <c r="D131" s="21">
        <v>118</v>
      </c>
      <c r="E131" s="20" t="s">
        <v>223</v>
      </c>
      <c r="F131" s="20" t="s">
        <v>77</v>
      </c>
      <c r="G131" s="19" t="s">
        <v>100</v>
      </c>
      <c r="H131" s="19" t="s">
        <v>149</v>
      </c>
      <c r="I131" s="19" t="s">
        <v>65</v>
      </c>
      <c r="J131" s="22">
        <v>992404</v>
      </c>
      <c r="K131" s="5">
        <v>144</v>
      </c>
      <c r="L131" s="22">
        <f>+Tabla21[[#This Row],[VALOR UNITARIO]]*Tabla21[[#This Row],[META_NORTE]]</f>
        <v>142906176</v>
      </c>
      <c r="M131" s="41">
        <f>+Tabla21[[#This Row],[META_NORTE]]*10.02/100</f>
        <v>14.428799999999999</v>
      </c>
      <c r="N131" s="42">
        <f>+Tabla21[[#This Row],[META_NORTE]]*43.81/100</f>
        <v>63.086400000000005</v>
      </c>
      <c r="O131" s="42">
        <f>+Tabla21[[#This Row],[META_NORTE]]*29.46/100</f>
        <v>42.422399999999996</v>
      </c>
      <c r="P131" s="42">
        <f>+Tabla21[[#This Row],[META_NORTE]]*7.72/100</f>
        <v>11.116800000000001</v>
      </c>
      <c r="Q131" s="42">
        <f>+Tabla21[[#This Row],[META_NORTE]]*3.92/100</f>
        <v>5.6448</v>
      </c>
      <c r="R131" s="42">
        <f>+Tabla21[[#This Row],[META_NORTE]]*5.07/100</f>
        <v>7.3008000000000006</v>
      </c>
      <c r="S131" s="39">
        <v>0</v>
      </c>
      <c r="T131" s="40">
        <v>0</v>
      </c>
      <c r="U131" s="28">
        <f>+Tabla21[[#This Row],[META_USAQUEN]]+Tabla21[[#This Row],[META_ENGATIVA]]+Tabla21[[#This Row],[META_SUBA]]+Tabla21[[#This Row],[META_CHAPINERO]]+Tabla21[[#This Row],[META_BARRIOS_UNIDOS]]+Tabla21[[#This Row],[META_TEUSAQUILLO]]+Tabla21[[#This Row],[META_SUBRED]]+Tabla21[[#This Row],[META_DISTRITO]]</f>
        <v>144.00000000000003</v>
      </c>
      <c r="V131" s="29">
        <f>+Tabla21[[#This Row],[META_NORTE]]-Tabla21[[#This Row],[META_TOTAL]]</f>
        <v>0</v>
      </c>
      <c r="W131" s="30">
        <f>+Tabla21[[#This Row],[VALOR UNITARIO]]*Tabla21[[#This Row],[META_USAQUEN]]</f>
        <v>14319198.835199999</v>
      </c>
      <c r="X131" s="31">
        <f>+Tabla21[[#This Row],[META_ENGATIVA]]*Tabla21[[#This Row],[VALOR UNITARIO]]</f>
        <v>62607195.705600008</v>
      </c>
      <c r="Y131" s="31">
        <f>+Tabla21[[#This Row],[META_SUBA]]*Tabla21[[#This Row],[VALOR UNITARIO]]</f>
        <v>42100159.449599996</v>
      </c>
      <c r="Z131" s="31">
        <f>+Tabla21[[#This Row],[META_CHAPINERO]]*Tabla21[[#This Row],[VALOR UNITARIO]]</f>
        <v>11032356.787200002</v>
      </c>
      <c r="AA131" s="31">
        <f>+Tabla21[[#This Row],[META_BARRIOS_UNIDOS]]*Tabla21[[#This Row],[VALOR UNITARIO]]</f>
        <v>5601922.0992000001</v>
      </c>
      <c r="AB131" s="31">
        <f>+Tabla21[[#This Row],[META_TEUSAQUILLO]]*Tabla21[[#This Row],[VALOR UNITARIO]]</f>
        <v>7245343.1232000003</v>
      </c>
      <c r="AC131" s="31">
        <f>+Tabla21[[#This Row],[META_SUBRED]]*Tabla21[[#This Row],[VALOR UNITARIO]]</f>
        <v>0</v>
      </c>
      <c r="AD131" s="32">
        <f>+Tabla21[[#This Row],[META_DISTRITO]]*Tabla21[[#This Row],[VALOR UNITARIO]]</f>
        <v>0</v>
      </c>
      <c r="AE131" s="30">
        <f>SUM(Tabla21[[#This Row],[$_USAQUEN]:[$_DISTRITO]])</f>
        <v>142906176</v>
      </c>
      <c r="AF131" s="32">
        <f>+Tabla21[[#This Row],[$_NORTE]]-Tabla21[[#This Row],[$_TOTAL]]</f>
        <v>0</v>
      </c>
    </row>
    <row r="132" spans="1:32" ht="77.25" hidden="1" thickTop="1">
      <c r="A132" s="19" t="s">
        <v>73</v>
      </c>
      <c r="B132" s="20" t="s">
        <v>220</v>
      </c>
      <c r="C132" s="20" t="s">
        <v>75</v>
      </c>
      <c r="D132" s="21">
        <v>119</v>
      </c>
      <c r="E132" s="20" t="s">
        <v>224</v>
      </c>
      <c r="F132" s="20" t="s">
        <v>77</v>
      </c>
      <c r="G132" s="19" t="s">
        <v>78</v>
      </c>
      <c r="H132" s="19" t="s">
        <v>149</v>
      </c>
      <c r="I132" s="19" t="s">
        <v>65</v>
      </c>
      <c r="J132" s="22">
        <v>355662</v>
      </c>
      <c r="K132" s="5">
        <v>144</v>
      </c>
      <c r="L132" s="22">
        <f>+Tabla21[[#This Row],[VALOR UNITARIO]]*Tabla21[[#This Row],[META_NORTE]]</f>
        <v>51215328</v>
      </c>
      <c r="M132" s="41">
        <f>+Tabla21[[#This Row],[META_NORTE]]*10.02/100</f>
        <v>14.428799999999999</v>
      </c>
      <c r="N132" s="42">
        <f>+Tabla21[[#This Row],[META_NORTE]]*43.81/100</f>
        <v>63.086400000000005</v>
      </c>
      <c r="O132" s="42">
        <f>+Tabla21[[#This Row],[META_NORTE]]*29.46/100</f>
        <v>42.422399999999996</v>
      </c>
      <c r="P132" s="42">
        <f>+Tabla21[[#This Row],[META_NORTE]]*7.72/100</f>
        <v>11.116800000000001</v>
      </c>
      <c r="Q132" s="42">
        <f>+Tabla21[[#This Row],[META_NORTE]]*3.92/100</f>
        <v>5.6448</v>
      </c>
      <c r="R132" s="42">
        <f>+Tabla21[[#This Row],[META_NORTE]]*5.07/100</f>
        <v>7.3008000000000006</v>
      </c>
      <c r="S132" s="39">
        <v>0</v>
      </c>
      <c r="T132" s="40">
        <v>0</v>
      </c>
      <c r="U132" s="28">
        <f>+Tabla21[[#This Row],[META_USAQUEN]]+Tabla21[[#This Row],[META_ENGATIVA]]+Tabla21[[#This Row],[META_SUBA]]+Tabla21[[#This Row],[META_CHAPINERO]]+Tabla21[[#This Row],[META_BARRIOS_UNIDOS]]+Tabla21[[#This Row],[META_TEUSAQUILLO]]+Tabla21[[#This Row],[META_SUBRED]]+Tabla21[[#This Row],[META_DISTRITO]]</f>
        <v>144.00000000000003</v>
      </c>
      <c r="V132" s="29">
        <f>+Tabla21[[#This Row],[META_NORTE]]-Tabla21[[#This Row],[META_TOTAL]]</f>
        <v>0</v>
      </c>
      <c r="W132" s="30">
        <f>+Tabla21[[#This Row],[VALOR UNITARIO]]*Tabla21[[#This Row],[META_USAQUEN]]</f>
        <v>5131775.8655999992</v>
      </c>
      <c r="X132" s="31">
        <f>+Tabla21[[#This Row],[META_ENGATIVA]]*Tabla21[[#This Row],[VALOR UNITARIO]]</f>
        <v>22437435.196800001</v>
      </c>
      <c r="Y132" s="31">
        <f>+Tabla21[[#This Row],[META_SUBA]]*Tabla21[[#This Row],[VALOR UNITARIO]]</f>
        <v>15088035.628799999</v>
      </c>
      <c r="Z132" s="31">
        <f>+Tabla21[[#This Row],[META_CHAPINERO]]*Tabla21[[#This Row],[VALOR UNITARIO]]</f>
        <v>3953823.3216000004</v>
      </c>
      <c r="AA132" s="31">
        <f>+Tabla21[[#This Row],[META_BARRIOS_UNIDOS]]*Tabla21[[#This Row],[VALOR UNITARIO]]</f>
        <v>2007640.8576</v>
      </c>
      <c r="AB132" s="31">
        <f>+Tabla21[[#This Row],[META_TEUSAQUILLO]]*Tabla21[[#This Row],[VALOR UNITARIO]]</f>
        <v>2596617.1296000001</v>
      </c>
      <c r="AC132" s="31">
        <f>+Tabla21[[#This Row],[META_SUBRED]]*Tabla21[[#This Row],[VALOR UNITARIO]]</f>
        <v>0</v>
      </c>
      <c r="AD132" s="32">
        <f>+Tabla21[[#This Row],[META_DISTRITO]]*Tabla21[[#This Row],[VALOR UNITARIO]]</f>
        <v>0</v>
      </c>
      <c r="AE132" s="30">
        <f>SUM(Tabla21[[#This Row],[$_USAQUEN]:[$_DISTRITO]])</f>
        <v>51215328</v>
      </c>
      <c r="AF132" s="32">
        <f>+Tabla21[[#This Row],[$_NORTE]]-Tabla21[[#This Row],[$_TOTAL]]</f>
        <v>0</v>
      </c>
    </row>
    <row r="133" spans="1:32" ht="90" hidden="1" thickTop="1">
      <c r="A133" s="19" t="s">
        <v>73</v>
      </c>
      <c r="B133" s="20" t="s">
        <v>220</v>
      </c>
      <c r="C133" s="20" t="s">
        <v>75</v>
      </c>
      <c r="D133" s="21">
        <v>120</v>
      </c>
      <c r="E133" s="20" t="s">
        <v>225</v>
      </c>
      <c r="F133" s="20" t="s">
        <v>77</v>
      </c>
      <c r="G133" s="19" t="s">
        <v>226</v>
      </c>
      <c r="H133" s="19" t="s">
        <v>149</v>
      </c>
      <c r="I133" s="19" t="s">
        <v>65</v>
      </c>
      <c r="J133" s="22">
        <v>1422652</v>
      </c>
      <c r="K133" s="5">
        <v>36</v>
      </c>
      <c r="L133" s="22">
        <f>+Tabla21[[#This Row],[VALOR UNITARIO]]*Tabla21[[#This Row],[META_NORTE]]</f>
        <v>51215472</v>
      </c>
      <c r="M133" s="41">
        <f>+Tabla21[[#This Row],[META_NORTE]]*10.02/100</f>
        <v>3.6071999999999997</v>
      </c>
      <c r="N133" s="42">
        <f>+Tabla21[[#This Row],[META_NORTE]]*43.81/100</f>
        <v>15.771600000000001</v>
      </c>
      <c r="O133" s="42">
        <f>+Tabla21[[#This Row],[META_NORTE]]*29.46/100</f>
        <v>10.605599999999999</v>
      </c>
      <c r="P133" s="42">
        <f>+Tabla21[[#This Row],[META_NORTE]]*7.72/100</f>
        <v>2.7792000000000003</v>
      </c>
      <c r="Q133" s="42">
        <f>+Tabla21[[#This Row],[META_NORTE]]*3.92/100</f>
        <v>1.4112</v>
      </c>
      <c r="R133" s="42">
        <f>+Tabla21[[#This Row],[META_NORTE]]*5.07/100</f>
        <v>1.8252000000000002</v>
      </c>
      <c r="S133" s="39">
        <v>0</v>
      </c>
      <c r="T133" s="40">
        <v>0</v>
      </c>
      <c r="U133" s="28">
        <f>+Tabla21[[#This Row],[META_USAQUEN]]+Tabla21[[#This Row],[META_ENGATIVA]]+Tabla21[[#This Row],[META_SUBA]]+Tabla21[[#This Row],[META_CHAPINERO]]+Tabla21[[#This Row],[META_BARRIOS_UNIDOS]]+Tabla21[[#This Row],[META_TEUSAQUILLO]]+Tabla21[[#This Row],[META_SUBRED]]+Tabla21[[#This Row],[META_DISTRITO]]</f>
        <v>36.000000000000007</v>
      </c>
      <c r="V133" s="29">
        <f>+Tabla21[[#This Row],[META_NORTE]]-Tabla21[[#This Row],[META_TOTAL]]</f>
        <v>0</v>
      </c>
      <c r="W133" s="30">
        <f>+Tabla21[[#This Row],[VALOR UNITARIO]]*Tabla21[[#This Row],[META_USAQUEN]]</f>
        <v>5131790.2944</v>
      </c>
      <c r="X133" s="31">
        <f>+Tabla21[[#This Row],[META_ENGATIVA]]*Tabla21[[#This Row],[VALOR UNITARIO]]</f>
        <v>22437498.283200003</v>
      </c>
      <c r="Y133" s="31">
        <f>+Tabla21[[#This Row],[META_SUBA]]*Tabla21[[#This Row],[VALOR UNITARIO]]</f>
        <v>15088078.051199999</v>
      </c>
      <c r="Z133" s="31">
        <f>+Tabla21[[#This Row],[META_CHAPINERO]]*Tabla21[[#This Row],[VALOR UNITARIO]]</f>
        <v>3953834.4384000003</v>
      </c>
      <c r="AA133" s="31">
        <f>+Tabla21[[#This Row],[META_BARRIOS_UNIDOS]]*Tabla21[[#This Row],[VALOR UNITARIO]]</f>
        <v>2007646.5024000001</v>
      </c>
      <c r="AB133" s="31">
        <f>+Tabla21[[#This Row],[META_TEUSAQUILLO]]*Tabla21[[#This Row],[VALOR UNITARIO]]</f>
        <v>2596624.4304000004</v>
      </c>
      <c r="AC133" s="31">
        <f>+Tabla21[[#This Row],[META_SUBRED]]*Tabla21[[#This Row],[VALOR UNITARIO]]</f>
        <v>0</v>
      </c>
      <c r="AD133" s="32">
        <f>+Tabla21[[#This Row],[META_DISTRITO]]*Tabla21[[#This Row],[VALOR UNITARIO]]</f>
        <v>0</v>
      </c>
      <c r="AE133" s="30">
        <f>SUM(Tabla21[[#This Row],[$_USAQUEN]:[$_DISTRITO]])</f>
        <v>51215472.000000007</v>
      </c>
      <c r="AF133" s="32">
        <f>+Tabla21[[#This Row],[$_NORTE]]-Tabla21[[#This Row],[$_TOTAL]]</f>
        <v>0</v>
      </c>
    </row>
    <row r="134" spans="1:32" ht="51.75" hidden="1" thickTop="1">
      <c r="A134" s="19" t="s">
        <v>73</v>
      </c>
      <c r="B134" s="20" t="s">
        <v>220</v>
      </c>
      <c r="C134" s="20" t="s">
        <v>111</v>
      </c>
      <c r="D134" s="21">
        <v>121</v>
      </c>
      <c r="E134" s="20" t="s">
        <v>227</v>
      </c>
      <c r="F134" s="20" t="s">
        <v>77</v>
      </c>
      <c r="G134" s="19" t="s">
        <v>159</v>
      </c>
      <c r="H134" s="19" t="s">
        <v>149</v>
      </c>
      <c r="I134" s="19" t="s">
        <v>65</v>
      </c>
      <c r="J134" s="22">
        <v>35135</v>
      </c>
      <c r="K134" s="5">
        <v>288</v>
      </c>
      <c r="L134" s="22">
        <f>+Tabla21[[#This Row],[VALOR UNITARIO]]*Tabla21[[#This Row],[META_NORTE]]</f>
        <v>10118880</v>
      </c>
      <c r="M134" s="41">
        <f>+Tabla21[[#This Row],[META_NORTE]]*10.02/100</f>
        <v>28.857599999999998</v>
      </c>
      <c r="N134" s="42">
        <f>+Tabla21[[#This Row],[META_NORTE]]*43.81/100</f>
        <v>126.17280000000001</v>
      </c>
      <c r="O134" s="42">
        <f>+Tabla21[[#This Row],[META_NORTE]]*29.46/100</f>
        <v>84.844799999999992</v>
      </c>
      <c r="P134" s="42">
        <f>+Tabla21[[#This Row],[META_NORTE]]*7.72/100</f>
        <v>22.233600000000003</v>
      </c>
      <c r="Q134" s="42">
        <f>+Tabla21[[#This Row],[META_NORTE]]*3.92/100</f>
        <v>11.2896</v>
      </c>
      <c r="R134" s="42">
        <f>+Tabla21[[#This Row],[META_NORTE]]*5.07/100</f>
        <v>14.601600000000001</v>
      </c>
      <c r="S134" s="39">
        <v>0</v>
      </c>
      <c r="T134" s="40">
        <v>0</v>
      </c>
      <c r="U134" s="28">
        <f>+Tabla21[[#This Row],[META_USAQUEN]]+Tabla21[[#This Row],[META_ENGATIVA]]+Tabla21[[#This Row],[META_SUBA]]+Tabla21[[#This Row],[META_CHAPINERO]]+Tabla21[[#This Row],[META_BARRIOS_UNIDOS]]+Tabla21[[#This Row],[META_TEUSAQUILLO]]+Tabla21[[#This Row],[META_SUBRED]]+Tabla21[[#This Row],[META_DISTRITO]]</f>
        <v>288.00000000000006</v>
      </c>
      <c r="V134" s="29">
        <f>+Tabla21[[#This Row],[META_NORTE]]-Tabla21[[#This Row],[META_TOTAL]]</f>
        <v>0</v>
      </c>
      <c r="W134" s="30">
        <f>+Tabla21[[#This Row],[VALOR UNITARIO]]*Tabla21[[#This Row],[META_USAQUEN]]</f>
        <v>1013911.776</v>
      </c>
      <c r="X134" s="31">
        <f>+Tabla21[[#This Row],[META_ENGATIVA]]*Tabla21[[#This Row],[VALOR UNITARIO]]</f>
        <v>4433081.3280000007</v>
      </c>
      <c r="Y134" s="31">
        <f>+Tabla21[[#This Row],[META_SUBA]]*Tabla21[[#This Row],[VALOR UNITARIO]]</f>
        <v>2981022.048</v>
      </c>
      <c r="Z134" s="31">
        <f>+Tabla21[[#This Row],[META_CHAPINERO]]*Tabla21[[#This Row],[VALOR UNITARIO]]</f>
        <v>781177.53600000008</v>
      </c>
      <c r="AA134" s="31">
        <f>+Tabla21[[#This Row],[META_BARRIOS_UNIDOS]]*Tabla21[[#This Row],[VALOR UNITARIO]]</f>
        <v>396660.09600000002</v>
      </c>
      <c r="AB134" s="31">
        <f>+Tabla21[[#This Row],[META_TEUSAQUILLO]]*Tabla21[[#This Row],[VALOR UNITARIO]]</f>
        <v>513027.21600000001</v>
      </c>
      <c r="AC134" s="31">
        <f>+Tabla21[[#This Row],[META_SUBRED]]*Tabla21[[#This Row],[VALOR UNITARIO]]</f>
        <v>0</v>
      </c>
      <c r="AD134" s="32">
        <f>+Tabla21[[#This Row],[META_DISTRITO]]*Tabla21[[#This Row],[VALOR UNITARIO]]</f>
        <v>0</v>
      </c>
      <c r="AE134" s="30">
        <f>SUM(Tabla21[[#This Row],[$_USAQUEN]:[$_DISTRITO]])</f>
        <v>10118880.000000002</v>
      </c>
      <c r="AF134" s="32">
        <f>+Tabla21[[#This Row],[$_NORTE]]-Tabla21[[#This Row],[$_TOTAL]]</f>
        <v>0</v>
      </c>
    </row>
    <row r="135" spans="1:32" ht="77.25" hidden="1" thickTop="1">
      <c r="A135" s="19" t="s">
        <v>73</v>
      </c>
      <c r="B135" s="20" t="s">
        <v>220</v>
      </c>
      <c r="C135" s="20" t="s">
        <v>101</v>
      </c>
      <c r="D135" s="21">
        <v>122</v>
      </c>
      <c r="E135" s="20" t="s">
        <v>228</v>
      </c>
      <c r="F135" s="20" t="s">
        <v>77</v>
      </c>
      <c r="G135" s="19" t="s">
        <v>229</v>
      </c>
      <c r="H135" s="19" t="s">
        <v>149</v>
      </c>
      <c r="I135" s="19" t="s">
        <v>65</v>
      </c>
      <c r="J135" s="22">
        <v>53781</v>
      </c>
      <c r="K135" s="5">
        <v>216</v>
      </c>
      <c r="L135" s="22">
        <f>+Tabla21[[#This Row],[VALOR UNITARIO]]*Tabla21[[#This Row],[META_NORTE]]</f>
        <v>11616696</v>
      </c>
      <c r="M135" s="41">
        <f>+Tabla21[[#This Row],[META_NORTE]]*10.02/100</f>
        <v>21.643199999999997</v>
      </c>
      <c r="N135" s="42">
        <f>+Tabla21[[#This Row],[META_NORTE]]*43.81/100</f>
        <v>94.629600000000011</v>
      </c>
      <c r="O135" s="42">
        <f>+Tabla21[[#This Row],[META_NORTE]]*29.46/100</f>
        <v>63.633600000000008</v>
      </c>
      <c r="P135" s="42">
        <f>+Tabla21[[#This Row],[META_NORTE]]*7.72/100</f>
        <v>16.6752</v>
      </c>
      <c r="Q135" s="42">
        <f>+Tabla21[[#This Row],[META_NORTE]]*3.92/100</f>
        <v>8.4672000000000001</v>
      </c>
      <c r="R135" s="42">
        <f>+Tabla21[[#This Row],[META_NORTE]]*5.07/100</f>
        <v>10.951200000000002</v>
      </c>
      <c r="S135" s="39">
        <v>0</v>
      </c>
      <c r="T135" s="40">
        <v>0</v>
      </c>
      <c r="U135" s="28">
        <f>+Tabla21[[#This Row],[META_USAQUEN]]+Tabla21[[#This Row],[META_ENGATIVA]]+Tabla21[[#This Row],[META_SUBA]]+Tabla21[[#This Row],[META_CHAPINERO]]+Tabla21[[#This Row],[META_BARRIOS_UNIDOS]]+Tabla21[[#This Row],[META_TEUSAQUILLO]]+Tabla21[[#This Row],[META_SUBRED]]+Tabla21[[#This Row],[META_DISTRITO]]</f>
        <v>216</v>
      </c>
      <c r="V135" s="29">
        <f>+Tabla21[[#This Row],[META_NORTE]]-Tabla21[[#This Row],[META_TOTAL]]</f>
        <v>0</v>
      </c>
      <c r="W135" s="30">
        <f>+Tabla21[[#This Row],[VALOR UNITARIO]]*Tabla21[[#This Row],[META_USAQUEN]]</f>
        <v>1163992.9391999999</v>
      </c>
      <c r="X135" s="31">
        <f>+Tabla21[[#This Row],[META_ENGATIVA]]*Tabla21[[#This Row],[VALOR UNITARIO]]</f>
        <v>5089274.5176000008</v>
      </c>
      <c r="Y135" s="31">
        <f>+Tabla21[[#This Row],[META_SUBA]]*Tabla21[[#This Row],[VALOR UNITARIO]]</f>
        <v>3422278.6416000007</v>
      </c>
      <c r="Z135" s="31">
        <f>+Tabla21[[#This Row],[META_CHAPINERO]]*Tabla21[[#This Row],[VALOR UNITARIO]]</f>
        <v>896808.93119999999</v>
      </c>
      <c r="AA135" s="31">
        <f>+Tabla21[[#This Row],[META_BARRIOS_UNIDOS]]*Tabla21[[#This Row],[VALOR UNITARIO]]</f>
        <v>455374.48320000002</v>
      </c>
      <c r="AB135" s="31">
        <f>+Tabla21[[#This Row],[META_TEUSAQUILLO]]*Tabla21[[#This Row],[VALOR UNITARIO]]</f>
        <v>588966.48720000009</v>
      </c>
      <c r="AC135" s="31">
        <f>+Tabla21[[#This Row],[META_SUBRED]]*Tabla21[[#This Row],[VALOR UNITARIO]]</f>
        <v>0</v>
      </c>
      <c r="AD135" s="32">
        <f>+Tabla21[[#This Row],[META_DISTRITO]]*Tabla21[[#This Row],[VALOR UNITARIO]]</f>
        <v>0</v>
      </c>
      <c r="AE135" s="30">
        <f>SUM(Tabla21[[#This Row],[$_USAQUEN]:[$_DISTRITO]])</f>
        <v>11616696</v>
      </c>
      <c r="AF135" s="32">
        <f>+Tabla21[[#This Row],[$_NORTE]]-Tabla21[[#This Row],[$_TOTAL]]</f>
        <v>0</v>
      </c>
    </row>
    <row r="136" spans="1:32" ht="51.75" hidden="1" thickTop="1">
      <c r="A136" s="19" t="s">
        <v>73</v>
      </c>
      <c r="B136" s="20" t="s">
        <v>220</v>
      </c>
      <c r="C136" s="20" t="s">
        <v>75</v>
      </c>
      <c r="D136" s="21">
        <v>123</v>
      </c>
      <c r="E136" s="20" t="s">
        <v>230</v>
      </c>
      <c r="F136" s="20" t="s">
        <v>81</v>
      </c>
      <c r="G136" s="19" t="s">
        <v>78</v>
      </c>
      <c r="H136" s="19" t="s">
        <v>149</v>
      </c>
      <c r="I136" s="19" t="s">
        <v>65</v>
      </c>
      <c r="J136" s="22">
        <v>266747</v>
      </c>
      <c r="K136" s="5">
        <v>240</v>
      </c>
      <c r="L136" s="22">
        <f>+Tabla21[[#This Row],[VALOR UNITARIO]]*Tabla21[[#This Row],[META_NORTE]]</f>
        <v>64019280</v>
      </c>
      <c r="M136" s="41">
        <f>+Tabla21[[#This Row],[META_NORTE]]*10.02/100</f>
        <v>24.047999999999998</v>
      </c>
      <c r="N136" s="42">
        <f>+Tabla21[[#This Row],[META_NORTE]]*43.81/100</f>
        <v>105.14400000000002</v>
      </c>
      <c r="O136" s="42">
        <f>+Tabla21[[#This Row],[META_NORTE]]*29.46/100</f>
        <v>70.704000000000008</v>
      </c>
      <c r="P136" s="42">
        <f>+Tabla21[[#This Row],[META_NORTE]]*7.72/100</f>
        <v>18.527999999999999</v>
      </c>
      <c r="Q136" s="42">
        <f>+Tabla21[[#This Row],[META_NORTE]]*3.92/100</f>
        <v>9.4079999999999995</v>
      </c>
      <c r="R136" s="42">
        <f>+Tabla21[[#This Row],[META_NORTE]]*5.07/100</f>
        <v>12.168000000000001</v>
      </c>
      <c r="S136" s="39">
        <v>0</v>
      </c>
      <c r="T136" s="40">
        <v>0</v>
      </c>
      <c r="U136" s="28">
        <f>+Tabla21[[#This Row],[META_USAQUEN]]+Tabla21[[#This Row],[META_ENGATIVA]]+Tabla21[[#This Row],[META_SUBA]]+Tabla21[[#This Row],[META_CHAPINERO]]+Tabla21[[#This Row],[META_BARRIOS_UNIDOS]]+Tabla21[[#This Row],[META_TEUSAQUILLO]]+Tabla21[[#This Row],[META_SUBRED]]+Tabla21[[#This Row],[META_DISTRITO]]</f>
        <v>240</v>
      </c>
      <c r="V136" s="29">
        <f>+Tabla21[[#This Row],[META_NORTE]]-Tabla21[[#This Row],[META_TOTAL]]</f>
        <v>0</v>
      </c>
      <c r="W136" s="30">
        <f>+Tabla21[[#This Row],[VALOR UNITARIO]]*Tabla21[[#This Row],[META_USAQUEN]]</f>
        <v>6414731.8559999997</v>
      </c>
      <c r="X136" s="31">
        <f>+Tabla21[[#This Row],[META_ENGATIVA]]*Tabla21[[#This Row],[VALOR UNITARIO]]</f>
        <v>28046846.568000004</v>
      </c>
      <c r="Y136" s="31">
        <f>+Tabla21[[#This Row],[META_SUBA]]*Tabla21[[#This Row],[VALOR UNITARIO]]</f>
        <v>18860079.888</v>
      </c>
      <c r="Z136" s="31">
        <f>+Tabla21[[#This Row],[META_CHAPINERO]]*Tabla21[[#This Row],[VALOR UNITARIO]]</f>
        <v>4942288.4159999993</v>
      </c>
      <c r="AA136" s="31">
        <f>+Tabla21[[#This Row],[META_BARRIOS_UNIDOS]]*Tabla21[[#This Row],[VALOR UNITARIO]]</f>
        <v>2509555.7760000001</v>
      </c>
      <c r="AB136" s="31">
        <f>+Tabla21[[#This Row],[META_TEUSAQUILLO]]*Tabla21[[#This Row],[VALOR UNITARIO]]</f>
        <v>3245777.4960000003</v>
      </c>
      <c r="AC136" s="31">
        <f>+Tabla21[[#This Row],[META_SUBRED]]*Tabla21[[#This Row],[VALOR UNITARIO]]</f>
        <v>0</v>
      </c>
      <c r="AD136" s="32">
        <f>+Tabla21[[#This Row],[META_DISTRITO]]*Tabla21[[#This Row],[VALOR UNITARIO]]</f>
        <v>0</v>
      </c>
      <c r="AE136" s="30">
        <f>SUM(Tabla21[[#This Row],[$_USAQUEN]:[$_DISTRITO]])</f>
        <v>64019280.000000007</v>
      </c>
      <c r="AF136" s="32">
        <f>+Tabla21[[#This Row],[$_NORTE]]-Tabla21[[#This Row],[$_TOTAL]]</f>
        <v>0</v>
      </c>
    </row>
    <row r="137" spans="1:32" ht="102.75" hidden="1" thickTop="1">
      <c r="A137" s="19" t="s">
        <v>73</v>
      </c>
      <c r="B137" s="20" t="s">
        <v>220</v>
      </c>
      <c r="C137" s="20" t="s">
        <v>75</v>
      </c>
      <c r="D137" s="21">
        <v>124</v>
      </c>
      <c r="E137" s="20" t="s">
        <v>231</v>
      </c>
      <c r="F137" s="20" t="s">
        <v>77</v>
      </c>
      <c r="G137" s="19" t="s">
        <v>232</v>
      </c>
      <c r="H137" s="19" t="s">
        <v>138</v>
      </c>
      <c r="I137" s="19" t="s">
        <v>65</v>
      </c>
      <c r="J137" s="22">
        <v>851865</v>
      </c>
      <c r="K137" s="5">
        <v>6</v>
      </c>
      <c r="L137" s="22">
        <f>+Tabla21[[#This Row],[VALOR UNITARIO]]*Tabla21[[#This Row],[META_NORTE]]</f>
        <v>5111190</v>
      </c>
      <c r="M137" s="41">
        <f>+Tabla21[[#This Row],[META_NORTE]]*10.02/100</f>
        <v>0.60119999999999996</v>
      </c>
      <c r="N137" s="42">
        <f>+Tabla21[[#This Row],[META_NORTE]]*43.81/100</f>
        <v>2.6286</v>
      </c>
      <c r="O137" s="42">
        <f>+Tabla21[[#This Row],[META_NORTE]]*29.46/100</f>
        <v>1.7675999999999998</v>
      </c>
      <c r="P137" s="42">
        <f>+Tabla21[[#This Row],[META_NORTE]]*7.72/100</f>
        <v>0.4632</v>
      </c>
      <c r="Q137" s="42">
        <f>+Tabla21[[#This Row],[META_NORTE]]*3.92/100</f>
        <v>0.23519999999999999</v>
      </c>
      <c r="R137" s="42">
        <f>+Tabla21[[#This Row],[META_NORTE]]*5.07/100</f>
        <v>0.30420000000000003</v>
      </c>
      <c r="S137" s="39">
        <v>0</v>
      </c>
      <c r="T137" s="40">
        <v>0</v>
      </c>
      <c r="U137" s="28">
        <f>+Tabla21[[#This Row],[META_USAQUEN]]+Tabla21[[#This Row],[META_ENGATIVA]]+Tabla21[[#This Row],[META_SUBA]]+Tabla21[[#This Row],[META_CHAPINERO]]+Tabla21[[#This Row],[META_BARRIOS_UNIDOS]]+Tabla21[[#This Row],[META_TEUSAQUILLO]]+Tabla21[[#This Row],[META_SUBRED]]+Tabla21[[#This Row],[META_DISTRITO]]</f>
        <v>5.9999999999999991</v>
      </c>
      <c r="V137" s="29">
        <f>+Tabla21[[#This Row],[META_NORTE]]-Tabla21[[#This Row],[META_TOTAL]]</f>
        <v>0</v>
      </c>
      <c r="W137" s="30">
        <f>+Tabla21[[#This Row],[VALOR UNITARIO]]*Tabla21[[#This Row],[META_USAQUEN]]</f>
        <v>512141.23799999995</v>
      </c>
      <c r="X137" s="31">
        <f>+Tabla21[[#This Row],[META_ENGATIVA]]*Tabla21[[#This Row],[VALOR UNITARIO]]</f>
        <v>2239212.3390000002</v>
      </c>
      <c r="Y137" s="31">
        <f>+Tabla21[[#This Row],[META_SUBA]]*Tabla21[[#This Row],[VALOR UNITARIO]]</f>
        <v>1505756.5739999998</v>
      </c>
      <c r="Z137" s="31">
        <f>+Tabla21[[#This Row],[META_CHAPINERO]]*Tabla21[[#This Row],[VALOR UNITARIO]]</f>
        <v>394583.86800000002</v>
      </c>
      <c r="AA137" s="31">
        <f>+Tabla21[[#This Row],[META_BARRIOS_UNIDOS]]*Tabla21[[#This Row],[VALOR UNITARIO]]</f>
        <v>200358.64799999999</v>
      </c>
      <c r="AB137" s="31">
        <f>+Tabla21[[#This Row],[META_TEUSAQUILLO]]*Tabla21[[#This Row],[VALOR UNITARIO]]</f>
        <v>259137.33300000001</v>
      </c>
      <c r="AC137" s="31">
        <f>+Tabla21[[#This Row],[META_SUBRED]]*Tabla21[[#This Row],[VALOR UNITARIO]]</f>
        <v>0</v>
      </c>
      <c r="AD137" s="32">
        <f>+Tabla21[[#This Row],[META_DISTRITO]]*Tabla21[[#This Row],[VALOR UNITARIO]]</f>
        <v>0</v>
      </c>
      <c r="AE137" s="30">
        <f>SUM(Tabla21[[#This Row],[$_USAQUEN]:[$_DISTRITO]])</f>
        <v>5111189.9999999991</v>
      </c>
      <c r="AF137" s="32">
        <f>+Tabla21[[#This Row],[$_NORTE]]-Tabla21[[#This Row],[$_TOTAL]]</f>
        <v>0</v>
      </c>
    </row>
    <row r="138" spans="1:32" ht="77.25" hidden="1" thickTop="1">
      <c r="A138" s="19" t="s">
        <v>73</v>
      </c>
      <c r="B138" s="20" t="s">
        <v>220</v>
      </c>
      <c r="C138" s="20" t="s">
        <v>75</v>
      </c>
      <c r="D138" s="21">
        <v>125</v>
      </c>
      <c r="E138" s="20" t="s">
        <v>233</v>
      </c>
      <c r="F138" s="20" t="s">
        <v>77</v>
      </c>
      <c r="G138" s="19" t="s">
        <v>45</v>
      </c>
      <c r="H138" s="19" t="s">
        <v>46</v>
      </c>
      <c r="I138" s="19" t="s">
        <v>65</v>
      </c>
      <c r="J138" s="22">
        <v>12879544</v>
      </c>
      <c r="K138" s="5">
        <v>0</v>
      </c>
      <c r="L138" s="22">
        <f>+Tabla21[[#This Row],[VALOR UNITARIO]]*Tabla21[[#This Row],[META_NORTE]]</f>
        <v>0</v>
      </c>
      <c r="M138" s="38">
        <v>0</v>
      </c>
      <c r="N138" s="39">
        <v>0</v>
      </c>
      <c r="O138" s="39">
        <v>0</v>
      </c>
      <c r="P138" s="39">
        <v>0</v>
      </c>
      <c r="Q138" s="39">
        <v>0</v>
      </c>
      <c r="R138" s="39">
        <v>0</v>
      </c>
      <c r="S138" s="39">
        <v>0</v>
      </c>
      <c r="T138" s="40">
        <v>0</v>
      </c>
      <c r="U138" s="28">
        <f>+Tabla21[[#This Row],[META_USAQUEN]]+Tabla21[[#This Row],[META_ENGATIVA]]+Tabla21[[#This Row],[META_SUBA]]+Tabla21[[#This Row],[META_CHAPINERO]]+Tabla21[[#This Row],[META_BARRIOS_UNIDOS]]+Tabla21[[#This Row],[META_TEUSAQUILLO]]+Tabla21[[#This Row],[META_SUBRED]]+Tabla21[[#This Row],[META_DISTRITO]]</f>
        <v>0</v>
      </c>
      <c r="V138" s="29">
        <f>+Tabla21[[#This Row],[META_NORTE]]-Tabla21[[#This Row],[META_TOTAL]]</f>
        <v>0</v>
      </c>
      <c r="W138" s="30">
        <f>+Tabla21[[#This Row],[VALOR UNITARIO]]*Tabla21[[#This Row],[META_USAQUEN]]</f>
        <v>0</v>
      </c>
      <c r="X138" s="31">
        <f>+Tabla21[[#This Row],[META_ENGATIVA]]*Tabla21[[#This Row],[VALOR UNITARIO]]</f>
        <v>0</v>
      </c>
      <c r="Y138" s="31">
        <f>+Tabla21[[#This Row],[META_SUBA]]*Tabla21[[#This Row],[VALOR UNITARIO]]</f>
        <v>0</v>
      </c>
      <c r="Z138" s="31">
        <f>+Tabla21[[#This Row],[META_CHAPINERO]]*Tabla21[[#This Row],[VALOR UNITARIO]]</f>
        <v>0</v>
      </c>
      <c r="AA138" s="31">
        <f>+Tabla21[[#This Row],[META_BARRIOS_UNIDOS]]*Tabla21[[#This Row],[VALOR UNITARIO]]</f>
        <v>0</v>
      </c>
      <c r="AB138" s="31">
        <f>+Tabla21[[#This Row],[META_TEUSAQUILLO]]*Tabla21[[#This Row],[VALOR UNITARIO]]</f>
        <v>0</v>
      </c>
      <c r="AC138" s="31">
        <f>+Tabla21[[#This Row],[META_SUBRED]]*Tabla21[[#This Row],[VALOR UNITARIO]]</f>
        <v>0</v>
      </c>
      <c r="AD138" s="32">
        <f>+Tabla21[[#This Row],[META_DISTRITO]]*Tabla21[[#This Row],[VALOR UNITARIO]]</f>
        <v>0</v>
      </c>
      <c r="AE138" s="30">
        <f>SUM(Tabla21[[#This Row],[$_USAQUEN]:[$_DISTRITO]])</f>
        <v>0</v>
      </c>
      <c r="AF138" s="32">
        <f>+Tabla21[[#This Row],[$_NORTE]]-Tabla21[[#This Row],[$_TOTAL]]</f>
        <v>0</v>
      </c>
    </row>
    <row r="139" spans="1:32" ht="39" hidden="1" thickTop="1">
      <c r="A139" s="19" t="s">
        <v>73</v>
      </c>
      <c r="B139" s="20" t="s">
        <v>234</v>
      </c>
      <c r="C139" s="20" t="s">
        <v>75</v>
      </c>
      <c r="D139" s="21">
        <v>126</v>
      </c>
      <c r="E139" s="20" t="s">
        <v>235</v>
      </c>
      <c r="F139" s="20" t="s">
        <v>77</v>
      </c>
      <c r="G139" s="19" t="s">
        <v>78</v>
      </c>
      <c r="H139" s="19" t="s">
        <v>67</v>
      </c>
      <c r="I139" s="19" t="s">
        <v>65</v>
      </c>
      <c r="J139" s="22">
        <v>175674</v>
      </c>
      <c r="K139" s="5">
        <v>0</v>
      </c>
      <c r="L139" s="22">
        <f>+Tabla21[[#This Row],[VALOR UNITARIO]]*Tabla21[[#This Row],[META_NORTE]]</f>
        <v>0</v>
      </c>
      <c r="M139" s="41">
        <v>0</v>
      </c>
      <c r="N139" s="42">
        <v>0</v>
      </c>
      <c r="O139" s="42">
        <v>0</v>
      </c>
      <c r="P139" s="42">
        <v>0</v>
      </c>
      <c r="Q139" s="42">
        <v>0</v>
      </c>
      <c r="R139" s="42">
        <v>0</v>
      </c>
      <c r="S139" s="39">
        <v>0</v>
      </c>
      <c r="T139" s="40">
        <v>0</v>
      </c>
      <c r="U139" s="28">
        <f>+Tabla21[[#This Row],[META_USAQUEN]]+Tabla21[[#This Row],[META_ENGATIVA]]+Tabla21[[#This Row],[META_SUBA]]+Tabla21[[#This Row],[META_CHAPINERO]]+Tabla21[[#This Row],[META_BARRIOS_UNIDOS]]+Tabla21[[#This Row],[META_TEUSAQUILLO]]+Tabla21[[#This Row],[META_SUBRED]]+Tabla21[[#This Row],[META_DISTRITO]]</f>
        <v>0</v>
      </c>
      <c r="V139" s="29">
        <f>+Tabla21[[#This Row],[META_NORTE]]-Tabla21[[#This Row],[META_TOTAL]]</f>
        <v>0</v>
      </c>
      <c r="W139" s="30">
        <f>+Tabla21[[#This Row],[VALOR UNITARIO]]*Tabla21[[#This Row],[META_USAQUEN]]</f>
        <v>0</v>
      </c>
      <c r="X139" s="31">
        <f>+Tabla21[[#This Row],[META_ENGATIVA]]*Tabla21[[#This Row],[VALOR UNITARIO]]</f>
        <v>0</v>
      </c>
      <c r="Y139" s="31">
        <f>+Tabla21[[#This Row],[META_SUBA]]*Tabla21[[#This Row],[VALOR UNITARIO]]</f>
        <v>0</v>
      </c>
      <c r="Z139" s="31">
        <f>+Tabla21[[#This Row],[META_CHAPINERO]]*Tabla21[[#This Row],[VALOR UNITARIO]]</f>
        <v>0</v>
      </c>
      <c r="AA139" s="31">
        <f>+Tabla21[[#This Row],[META_BARRIOS_UNIDOS]]*Tabla21[[#This Row],[VALOR UNITARIO]]</f>
        <v>0</v>
      </c>
      <c r="AB139" s="31">
        <f>+Tabla21[[#This Row],[META_TEUSAQUILLO]]*Tabla21[[#This Row],[VALOR UNITARIO]]</f>
        <v>0</v>
      </c>
      <c r="AC139" s="31">
        <f>+Tabla21[[#This Row],[META_SUBRED]]*Tabla21[[#This Row],[VALOR UNITARIO]]</f>
        <v>0</v>
      </c>
      <c r="AD139" s="32">
        <f>+Tabla21[[#This Row],[META_DISTRITO]]*Tabla21[[#This Row],[VALOR UNITARIO]]</f>
        <v>0</v>
      </c>
      <c r="AE139" s="30">
        <f>SUM(Tabla21[[#This Row],[$_USAQUEN]:[$_DISTRITO]])</f>
        <v>0</v>
      </c>
      <c r="AF139" s="32">
        <f>+Tabla21[[#This Row],[$_NORTE]]-Tabla21[[#This Row],[$_TOTAL]]</f>
        <v>0</v>
      </c>
    </row>
    <row r="140" spans="1:32" ht="102.75" hidden="1" thickTop="1">
      <c r="A140" s="19" t="s">
        <v>73</v>
      </c>
      <c r="B140" s="20" t="s">
        <v>234</v>
      </c>
      <c r="C140" s="20" t="s">
        <v>75</v>
      </c>
      <c r="D140" s="21">
        <v>127</v>
      </c>
      <c r="E140" s="20" t="s">
        <v>236</v>
      </c>
      <c r="F140" s="20" t="s">
        <v>77</v>
      </c>
      <c r="G140" s="19" t="s">
        <v>78</v>
      </c>
      <c r="H140" s="19" t="s">
        <v>50</v>
      </c>
      <c r="I140" s="19" t="s">
        <v>65</v>
      </c>
      <c r="J140" s="22">
        <v>468320</v>
      </c>
      <c r="K140" s="5">
        <v>0</v>
      </c>
      <c r="L140" s="22">
        <f>+Tabla21[[#This Row],[VALOR UNITARIO]]*Tabla21[[#This Row],[META_NORTE]]</f>
        <v>0</v>
      </c>
      <c r="M140" s="41">
        <f>+Tabla21[[#This Row],[META_NORTE]]*10.02/100</f>
        <v>0</v>
      </c>
      <c r="N140" s="42">
        <f>+Tabla21[[#This Row],[META_NORTE]]*43.81/100</f>
        <v>0</v>
      </c>
      <c r="O140" s="42">
        <f>+Tabla21[[#This Row],[META_NORTE]]*29.46/100</f>
        <v>0</v>
      </c>
      <c r="P140" s="42">
        <f>+Tabla21[[#This Row],[META_NORTE]]*7.72/100</f>
        <v>0</v>
      </c>
      <c r="Q140" s="42">
        <f>+Tabla21[[#This Row],[META_NORTE]]*3.92/100</f>
        <v>0</v>
      </c>
      <c r="R140" s="42">
        <f>+Tabla21[[#This Row],[META_NORTE]]*5.07/100</f>
        <v>0</v>
      </c>
      <c r="S140" s="39">
        <v>0</v>
      </c>
      <c r="T140" s="40">
        <v>0</v>
      </c>
      <c r="U140" s="28">
        <f>+Tabla21[[#This Row],[META_USAQUEN]]+Tabla21[[#This Row],[META_ENGATIVA]]+Tabla21[[#This Row],[META_SUBA]]+Tabla21[[#This Row],[META_CHAPINERO]]+Tabla21[[#This Row],[META_BARRIOS_UNIDOS]]+Tabla21[[#This Row],[META_TEUSAQUILLO]]+Tabla21[[#This Row],[META_SUBRED]]+Tabla21[[#This Row],[META_DISTRITO]]</f>
        <v>0</v>
      </c>
      <c r="V140" s="29">
        <f>+Tabla21[[#This Row],[META_NORTE]]-Tabla21[[#This Row],[META_TOTAL]]</f>
        <v>0</v>
      </c>
      <c r="W140" s="30">
        <f>+Tabla21[[#This Row],[VALOR UNITARIO]]*Tabla21[[#This Row],[META_USAQUEN]]</f>
        <v>0</v>
      </c>
      <c r="X140" s="31">
        <f>+Tabla21[[#This Row],[META_ENGATIVA]]*Tabla21[[#This Row],[VALOR UNITARIO]]</f>
        <v>0</v>
      </c>
      <c r="Y140" s="31">
        <f>+Tabla21[[#This Row],[META_SUBA]]*Tabla21[[#This Row],[VALOR UNITARIO]]</f>
        <v>0</v>
      </c>
      <c r="Z140" s="31">
        <f>+Tabla21[[#This Row],[META_CHAPINERO]]*Tabla21[[#This Row],[VALOR UNITARIO]]</f>
        <v>0</v>
      </c>
      <c r="AA140" s="31">
        <f>+Tabla21[[#This Row],[META_BARRIOS_UNIDOS]]*Tabla21[[#This Row],[VALOR UNITARIO]]</f>
        <v>0</v>
      </c>
      <c r="AB140" s="31">
        <f>+Tabla21[[#This Row],[META_TEUSAQUILLO]]*Tabla21[[#This Row],[VALOR UNITARIO]]</f>
        <v>0</v>
      </c>
      <c r="AC140" s="31">
        <f>+Tabla21[[#This Row],[META_SUBRED]]*Tabla21[[#This Row],[VALOR UNITARIO]]</f>
        <v>0</v>
      </c>
      <c r="AD140" s="32">
        <f>+Tabla21[[#This Row],[META_DISTRITO]]*Tabla21[[#This Row],[VALOR UNITARIO]]</f>
        <v>0</v>
      </c>
      <c r="AE140" s="30">
        <f>SUM(Tabla21[[#This Row],[$_USAQUEN]:[$_DISTRITO]])</f>
        <v>0</v>
      </c>
      <c r="AF140" s="32">
        <f>+Tabla21[[#This Row],[$_NORTE]]-Tabla21[[#This Row],[$_TOTAL]]</f>
        <v>0</v>
      </c>
    </row>
    <row r="141" spans="1:32" ht="102.75" hidden="1" thickTop="1">
      <c r="A141" s="19" t="s">
        <v>73</v>
      </c>
      <c r="B141" s="20" t="s">
        <v>234</v>
      </c>
      <c r="C141" s="20" t="s">
        <v>75</v>
      </c>
      <c r="D141" s="21">
        <v>127</v>
      </c>
      <c r="E141" s="20" t="s">
        <v>236</v>
      </c>
      <c r="F141" s="20" t="s">
        <v>80</v>
      </c>
      <c r="G141" s="19" t="s">
        <v>78</v>
      </c>
      <c r="H141" s="19" t="s">
        <v>50</v>
      </c>
      <c r="I141" s="19" t="s">
        <v>65</v>
      </c>
      <c r="J141" s="22">
        <v>468320</v>
      </c>
      <c r="K141" s="5">
        <v>0</v>
      </c>
      <c r="L141" s="22">
        <f>+Tabla21[[#This Row],[VALOR UNITARIO]]*Tabla21[[#This Row],[META_NORTE]]</f>
        <v>0</v>
      </c>
      <c r="M141" s="41">
        <f>+Tabla21[[#This Row],[META_NORTE]]*10.02/100</f>
        <v>0</v>
      </c>
      <c r="N141" s="42">
        <f>+Tabla21[[#This Row],[META_NORTE]]*43.81/100</f>
        <v>0</v>
      </c>
      <c r="O141" s="42">
        <f>+Tabla21[[#This Row],[META_NORTE]]*29.46/100</f>
        <v>0</v>
      </c>
      <c r="P141" s="42">
        <f>+Tabla21[[#This Row],[META_NORTE]]*7.72/100</f>
        <v>0</v>
      </c>
      <c r="Q141" s="42">
        <f>+Tabla21[[#This Row],[META_NORTE]]*3.92/100</f>
        <v>0</v>
      </c>
      <c r="R141" s="42">
        <f>+Tabla21[[#This Row],[META_NORTE]]*5.07/100</f>
        <v>0</v>
      </c>
      <c r="S141" s="39">
        <v>0</v>
      </c>
      <c r="T141" s="40">
        <v>0</v>
      </c>
      <c r="U141" s="28">
        <f>+Tabla21[[#This Row],[META_USAQUEN]]+Tabla21[[#This Row],[META_ENGATIVA]]+Tabla21[[#This Row],[META_SUBA]]+Tabla21[[#This Row],[META_CHAPINERO]]+Tabla21[[#This Row],[META_BARRIOS_UNIDOS]]+Tabla21[[#This Row],[META_TEUSAQUILLO]]+Tabla21[[#This Row],[META_SUBRED]]+Tabla21[[#This Row],[META_DISTRITO]]</f>
        <v>0</v>
      </c>
      <c r="V141" s="29">
        <f>+Tabla21[[#This Row],[META_NORTE]]-Tabla21[[#This Row],[META_TOTAL]]</f>
        <v>0</v>
      </c>
      <c r="W141" s="30">
        <f>+Tabla21[[#This Row],[VALOR UNITARIO]]*Tabla21[[#This Row],[META_USAQUEN]]</f>
        <v>0</v>
      </c>
      <c r="X141" s="31">
        <f>+Tabla21[[#This Row],[META_ENGATIVA]]*Tabla21[[#This Row],[VALOR UNITARIO]]</f>
        <v>0</v>
      </c>
      <c r="Y141" s="31">
        <f>+Tabla21[[#This Row],[META_SUBA]]*Tabla21[[#This Row],[VALOR UNITARIO]]</f>
        <v>0</v>
      </c>
      <c r="Z141" s="31">
        <f>+Tabla21[[#This Row],[META_CHAPINERO]]*Tabla21[[#This Row],[VALOR UNITARIO]]</f>
        <v>0</v>
      </c>
      <c r="AA141" s="31">
        <f>+Tabla21[[#This Row],[META_BARRIOS_UNIDOS]]*Tabla21[[#This Row],[VALOR UNITARIO]]</f>
        <v>0</v>
      </c>
      <c r="AB141" s="31">
        <f>+Tabla21[[#This Row],[META_TEUSAQUILLO]]*Tabla21[[#This Row],[VALOR UNITARIO]]</f>
        <v>0</v>
      </c>
      <c r="AC141" s="31">
        <f>+Tabla21[[#This Row],[META_SUBRED]]*Tabla21[[#This Row],[VALOR UNITARIO]]</f>
        <v>0</v>
      </c>
      <c r="AD141" s="32">
        <f>+Tabla21[[#This Row],[META_DISTRITO]]*Tabla21[[#This Row],[VALOR UNITARIO]]</f>
        <v>0</v>
      </c>
      <c r="AE141" s="30">
        <f>SUM(Tabla21[[#This Row],[$_USAQUEN]:[$_DISTRITO]])</f>
        <v>0</v>
      </c>
      <c r="AF141" s="32">
        <f>+Tabla21[[#This Row],[$_NORTE]]-Tabla21[[#This Row],[$_TOTAL]]</f>
        <v>0</v>
      </c>
    </row>
    <row r="142" spans="1:32" ht="102.75" hidden="1" thickTop="1">
      <c r="A142" s="19" t="s">
        <v>73</v>
      </c>
      <c r="B142" s="20" t="s">
        <v>234</v>
      </c>
      <c r="C142" s="20" t="s">
        <v>75</v>
      </c>
      <c r="D142" s="21">
        <v>127</v>
      </c>
      <c r="E142" s="20" t="s">
        <v>236</v>
      </c>
      <c r="F142" s="20" t="s">
        <v>81</v>
      </c>
      <c r="G142" s="19" t="s">
        <v>78</v>
      </c>
      <c r="H142" s="19" t="s">
        <v>50</v>
      </c>
      <c r="I142" s="19" t="s">
        <v>65</v>
      </c>
      <c r="J142" s="22">
        <v>468320</v>
      </c>
      <c r="K142" s="5">
        <v>0</v>
      </c>
      <c r="L142" s="22">
        <f>+Tabla21[[#This Row],[VALOR UNITARIO]]*Tabla21[[#This Row],[META_NORTE]]</f>
        <v>0</v>
      </c>
      <c r="M142" s="41">
        <f>+Tabla21[[#This Row],[META_NORTE]]*10.02/100</f>
        <v>0</v>
      </c>
      <c r="N142" s="42">
        <f>+Tabla21[[#This Row],[META_NORTE]]*43.81/100</f>
        <v>0</v>
      </c>
      <c r="O142" s="42">
        <f>+Tabla21[[#This Row],[META_NORTE]]*29.46/100</f>
        <v>0</v>
      </c>
      <c r="P142" s="42">
        <f>+Tabla21[[#This Row],[META_NORTE]]*7.72/100</f>
        <v>0</v>
      </c>
      <c r="Q142" s="42">
        <f>+Tabla21[[#This Row],[META_NORTE]]*3.92/100</f>
        <v>0</v>
      </c>
      <c r="R142" s="42">
        <f>+Tabla21[[#This Row],[META_NORTE]]*5.07/100</f>
        <v>0</v>
      </c>
      <c r="S142" s="39">
        <v>0</v>
      </c>
      <c r="T142" s="40">
        <v>0</v>
      </c>
      <c r="U142" s="28">
        <f>+Tabla21[[#This Row],[META_USAQUEN]]+Tabla21[[#This Row],[META_ENGATIVA]]+Tabla21[[#This Row],[META_SUBA]]+Tabla21[[#This Row],[META_CHAPINERO]]+Tabla21[[#This Row],[META_BARRIOS_UNIDOS]]+Tabla21[[#This Row],[META_TEUSAQUILLO]]+Tabla21[[#This Row],[META_SUBRED]]+Tabla21[[#This Row],[META_DISTRITO]]</f>
        <v>0</v>
      </c>
      <c r="V142" s="29">
        <f>+Tabla21[[#This Row],[META_NORTE]]-Tabla21[[#This Row],[META_TOTAL]]</f>
        <v>0</v>
      </c>
      <c r="W142" s="30">
        <f>+Tabla21[[#This Row],[VALOR UNITARIO]]*Tabla21[[#This Row],[META_USAQUEN]]</f>
        <v>0</v>
      </c>
      <c r="X142" s="31">
        <f>+Tabla21[[#This Row],[META_ENGATIVA]]*Tabla21[[#This Row],[VALOR UNITARIO]]</f>
        <v>0</v>
      </c>
      <c r="Y142" s="31">
        <f>+Tabla21[[#This Row],[META_SUBA]]*Tabla21[[#This Row],[VALOR UNITARIO]]</f>
        <v>0</v>
      </c>
      <c r="Z142" s="31">
        <f>+Tabla21[[#This Row],[META_CHAPINERO]]*Tabla21[[#This Row],[VALOR UNITARIO]]</f>
        <v>0</v>
      </c>
      <c r="AA142" s="31">
        <f>+Tabla21[[#This Row],[META_BARRIOS_UNIDOS]]*Tabla21[[#This Row],[VALOR UNITARIO]]</f>
        <v>0</v>
      </c>
      <c r="AB142" s="31">
        <f>+Tabla21[[#This Row],[META_TEUSAQUILLO]]*Tabla21[[#This Row],[VALOR UNITARIO]]</f>
        <v>0</v>
      </c>
      <c r="AC142" s="31">
        <f>+Tabla21[[#This Row],[META_SUBRED]]*Tabla21[[#This Row],[VALOR UNITARIO]]</f>
        <v>0</v>
      </c>
      <c r="AD142" s="32">
        <f>+Tabla21[[#This Row],[META_DISTRITO]]*Tabla21[[#This Row],[VALOR UNITARIO]]</f>
        <v>0</v>
      </c>
      <c r="AE142" s="30">
        <f>SUM(Tabla21[[#This Row],[$_USAQUEN]:[$_DISTRITO]])</f>
        <v>0</v>
      </c>
      <c r="AF142" s="32">
        <f>+Tabla21[[#This Row],[$_NORTE]]-Tabla21[[#This Row],[$_TOTAL]]</f>
        <v>0</v>
      </c>
    </row>
    <row r="143" spans="1:32" ht="102.75" hidden="1" thickTop="1">
      <c r="A143" s="19" t="s">
        <v>73</v>
      </c>
      <c r="B143" s="20" t="s">
        <v>234</v>
      </c>
      <c r="C143" s="20" t="s">
        <v>75</v>
      </c>
      <c r="D143" s="21">
        <v>128</v>
      </c>
      <c r="E143" s="20" t="s">
        <v>237</v>
      </c>
      <c r="F143" s="20" t="s">
        <v>77</v>
      </c>
      <c r="G143" s="19" t="s">
        <v>78</v>
      </c>
      <c r="H143" s="19" t="s">
        <v>67</v>
      </c>
      <c r="I143" s="19" t="s">
        <v>65</v>
      </c>
      <c r="J143" s="22">
        <v>140539</v>
      </c>
      <c r="K143" s="5">
        <v>0</v>
      </c>
      <c r="L143" s="22">
        <f>+Tabla21[[#This Row],[VALOR UNITARIO]]*Tabla21[[#This Row],[META_NORTE]]</f>
        <v>0</v>
      </c>
      <c r="M143" s="41">
        <v>0</v>
      </c>
      <c r="N143" s="42">
        <v>0</v>
      </c>
      <c r="O143" s="42">
        <v>0</v>
      </c>
      <c r="P143" s="42">
        <v>0</v>
      </c>
      <c r="Q143" s="42">
        <v>0</v>
      </c>
      <c r="R143" s="42">
        <v>0</v>
      </c>
      <c r="S143" s="39">
        <v>0</v>
      </c>
      <c r="T143" s="40">
        <v>0</v>
      </c>
      <c r="U143" s="28">
        <f>+Tabla21[[#This Row],[META_USAQUEN]]+Tabla21[[#This Row],[META_ENGATIVA]]+Tabla21[[#This Row],[META_SUBA]]+Tabla21[[#This Row],[META_CHAPINERO]]+Tabla21[[#This Row],[META_BARRIOS_UNIDOS]]+Tabla21[[#This Row],[META_TEUSAQUILLO]]+Tabla21[[#This Row],[META_SUBRED]]+Tabla21[[#This Row],[META_DISTRITO]]</f>
        <v>0</v>
      </c>
      <c r="V143" s="29">
        <f>+Tabla21[[#This Row],[META_NORTE]]-Tabla21[[#This Row],[META_TOTAL]]</f>
        <v>0</v>
      </c>
      <c r="W143" s="30">
        <f>+Tabla21[[#This Row],[VALOR UNITARIO]]*Tabla21[[#This Row],[META_USAQUEN]]</f>
        <v>0</v>
      </c>
      <c r="X143" s="31">
        <f>+Tabla21[[#This Row],[META_ENGATIVA]]*Tabla21[[#This Row],[VALOR UNITARIO]]</f>
        <v>0</v>
      </c>
      <c r="Y143" s="31">
        <f>+Tabla21[[#This Row],[META_SUBA]]*Tabla21[[#This Row],[VALOR UNITARIO]]</f>
        <v>0</v>
      </c>
      <c r="Z143" s="31">
        <f>+Tabla21[[#This Row],[META_CHAPINERO]]*Tabla21[[#This Row],[VALOR UNITARIO]]</f>
        <v>0</v>
      </c>
      <c r="AA143" s="31">
        <f>+Tabla21[[#This Row],[META_BARRIOS_UNIDOS]]*Tabla21[[#This Row],[VALOR UNITARIO]]</f>
        <v>0</v>
      </c>
      <c r="AB143" s="31">
        <f>+Tabla21[[#This Row],[META_TEUSAQUILLO]]*Tabla21[[#This Row],[VALOR UNITARIO]]</f>
        <v>0</v>
      </c>
      <c r="AC143" s="31">
        <f>+Tabla21[[#This Row],[META_SUBRED]]*Tabla21[[#This Row],[VALOR UNITARIO]]</f>
        <v>0</v>
      </c>
      <c r="AD143" s="32">
        <f>+Tabla21[[#This Row],[META_DISTRITO]]*Tabla21[[#This Row],[VALOR UNITARIO]]</f>
        <v>0</v>
      </c>
      <c r="AE143" s="30">
        <f>SUM(Tabla21[[#This Row],[$_USAQUEN]:[$_DISTRITO]])</f>
        <v>0</v>
      </c>
      <c r="AF143" s="32">
        <f>+Tabla21[[#This Row],[$_NORTE]]-Tabla21[[#This Row],[$_TOTAL]]</f>
        <v>0</v>
      </c>
    </row>
    <row r="144" spans="1:32" ht="102.75" hidden="1" thickTop="1">
      <c r="A144" s="19" t="s">
        <v>73</v>
      </c>
      <c r="B144" s="20" t="s">
        <v>234</v>
      </c>
      <c r="C144" s="20" t="s">
        <v>75</v>
      </c>
      <c r="D144" s="21">
        <v>128</v>
      </c>
      <c r="E144" s="20" t="s">
        <v>237</v>
      </c>
      <c r="F144" s="20" t="s">
        <v>80</v>
      </c>
      <c r="G144" s="19" t="s">
        <v>78</v>
      </c>
      <c r="H144" s="19" t="s">
        <v>67</v>
      </c>
      <c r="I144" s="19" t="s">
        <v>65</v>
      </c>
      <c r="J144" s="22">
        <v>140539</v>
      </c>
      <c r="K144" s="5">
        <v>0</v>
      </c>
      <c r="L144" s="22">
        <f>+Tabla21[[#This Row],[VALOR UNITARIO]]*Tabla21[[#This Row],[META_NORTE]]</f>
        <v>0</v>
      </c>
      <c r="M144" s="41">
        <v>0</v>
      </c>
      <c r="N144" s="42">
        <v>0</v>
      </c>
      <c r="O144" s="42">
        <v>0</v>
      </c>
      <c r="P144" s="42">
        <v>0</v>
      </c>
      <c r="Q144" s="42">
        <v>0</v>
      </c>
      <c r="R144" s="42">
        <v>0</v>
      </c>
      <c r="S144" s="39">
        <v>0</v>
      </c>
      <c r="T144" s="40">
        <v>0</v>
      </c>
      <c r="U144" s="28">
        <f>+Tabla21[[#This Row],[META_USAQUEN]]+Tabla21[[#This Row],[META_ENGATIVA]]+Tabla21[[#This Row],[META_SUBA]]+Tabla21[[#This Row],[META_CHAPINERO]]+Tabla21[[#This Row],[META_BARRIOS_UNIDOS]]+Tabla21[[#This Row],[META_TEUSAQUILLO]]+Tabla21[[#This Row],[META_SUBRED]]+Tabla21[[#This Row],[META_DISTRITO]]</f>
        <v>0</v>
      </c>
      <c r="V144" s="29">
        <f>+Tabla21[[#This Row],[META_NORTE]]-Tabla21[[#This Row],[META_TOTAL]]</f>
        <v>0</v>
      </c>
      <c r="W144" s="30">
        <f>+Tabla21[[#This Row],[VALOR UNITARIO]]*Tabla21[[#This Row],[META_USAQUEN]]</f>
        <v>0</v>
      </c>
      <c r="X144" s="31">
        <f>+Tabla21[[#This Row],[META_ENGATIVA]]*Tabla21[[#This Row],[VALOR UNITARIO]]</f>
        <v>0</v>
      </c>
      <c r="Y144" s="31">
        <f>+Tabla21[[#This Row],[META_SUBA]]*Tabla21[[#This Row],[VALOR UNITARIO]]</f>
        <v>0</v>
      </c>
      <c r="Z144" s="31">
        <f>+Tabla21[[#This Row],[META_CHAPINERO]]*Tabla21[[#This Row],[VALOR UNITARIO]]</f>
        <v>0</v>
      </c>
      <c r="AA144" s="31">
        <f>+Tabla21[[#This Row],[META_BARRIOS_UNIDOS]]*Tabla21[[#This Row],[VALOR UNITARIO]]</f>
        <v>0</v>
      </c>
      <c r="AB144" s="31">
        <f>+Tabla21[[#This Row],[META_TEUSAQUILLO]]*Tabla21[[#This Row],[VALOR UNITARIO]]</f>
        <v>0</v>
      </c>
      <c r="AC144" s="31">
        <f>+Tabla21[[#This Row],[META_SUBRED]]*Tabla21[[#This Row],[VALOR UNITARIO]]</f>
        <v>0</v>
      </c>
      <c r="AD144" s="32">
        <f>+Tabla21[[#This Row],[META_DISTRITO]]*Tabla21[[#This Row],[VALOR UNITARIO]]</f>
        <v>0</v>
      </c>
      <c r="AE144" s="30">
        <f>SUM(Tabla21[[#This Row],[$_USAQUEN]:[$_DISTRITO]])</f>
        <v>0</v>
      </c>
      <c r="AF144" s="32">
        <f>+Tabla21[[#This Row],[$_NORTE]]-Tabla21[[#This Row],[$_TOTAL]]</f>
        <v>0</v>
      </c>
    </row>
    <row r="145" spans="1:32" ht="77.25" hidden="1" thickTop="1">
      <c r="A145" s="19" t="s">
        <v>73</v>
      </c>
      <c r="B145" s="20" t="s">
        <v>234</v>
      </c>
      <c r="C145" s="20" t="s">
        <v>75</v>
      </c>
      <c r="D145" s="21">
        <v>129</v>
      </c>
      <c r="E145" s="20" t="s">
        <v>238</v>
      </c>
      <c r="F145" s="20" t="s">
        <v>77</v>
      </c>
      <c r="G145" s="19" t="s">
        <v>78</v>
      </c>
      <c r="H145" s="19" t="s">
        <v>50</v>
      </c>
      <c r="I145" s="19" t="s">
        <v>65</v>
      </c>
      <c r="J145" s="22">
        <v>175674</v>
      </c>
      <c r="K145" s="5">
        <v>0</v>
      </c>
      <c r="L145" s="22">
        <f>+Tabla21[[#This Row],[VALOR UNITARIO]]*Tabla21[[#This Row],[META_NORTE]]</f>
        <v>0</v>
      </c>
      <c r="M145" s="41">
        <f>+Tabla21[[#This Row],[META_NORTE]]*10.02/100</f>
        <v>0</v>
      </c>
      <c r="N145" s="42">
        <f>+Tabla21[[#This Row],[META_NORTE]]*43.81/100</f>
        <v>0</v>
      </c>
      <c r="O145" s="42">
        <f>+Tabla21[[#This Row],[META_NORTE]]*29.46/100</f>
        <v>0</v>
      </c>
      <c r="P145" s="42">
        <f>+Tabla21[[#This Row],[META_NORTE]]*7.72/100</f>
        <v>0</v>
      </c>
      <c r="Q145" s="42">
        <f>+Tabla21[[#This Row],[META_NORTE]]*3.92/100</f>
        <v>0</v>
      </c>
      <c r="R145" s="42">
        <f>+Tabla21[[#This Row],[META_NORTE]]*5.07/100</f>
        <v>0</v>
      </c>
      <c r="S145" s="39">
        <v>0</v>
      </c>
      <c r="T145" s="40">
        <v>0</v>
      </c>
      <c r="U145" s="28">
        <f>+Tabla21[[#This Row],[META_USAQUEN]]+Tabla21[[#This Row],[META_ENGATIVA]]+Tabla21[[#This Row],[META_SUBA]]+Tabla21[[#This Row],[META_CHAPINERO]]+Tabla21[[#This Row],[META_BARRIOS_UNIDOS]]+Tabla21[[#This Row],[META_TEUSAQUILLO]]+Tabla21[[#This Row],[META_SUBRED]]+Tabla21[[#This Row],[META_DISTRITO]]</f>
        <v>0</v>
      </c>
      <c r="V145" s="29">
        <f>+Tabla21[[#This Row],[META_NORTE]]-Tabla21[[#This Row],[META_TOTAL]]</f>
        <v>0</v>
      </c>
      <c r="W145" s="30">
        <f>+Tabla21[[#This Row],[VALOR UNITARIO]]*Tabla21[[#This Row],[META_USAQUEN]]</f>
        <v>0</v>
      </c>
      <c r="X145" s="31">
        <f>+Tabla21[[#This Row],[META_ENGATIVA]]*Tabla21[[#This Row],[VALOR UNITARIO]]</f>
        <v>0</v>
      </c>
      <c r="Y145" s="31">
        <f>+Tabla21[[#This Row],[META_SUBA]]*Tabla21[[#This Row],[VALOR UNITARIO]]</f>
        <v>0</v>
      </c>
      <c r="Z145" s="31">
        <f>+Tabla21[[#This Row],[META_CHAPINERO]]*Tabla21[[#This Row],[VALOR UNITARIO]]</f>
        <v>0</v>
      </c>
      <c r="AA145" s="31">
        <f>+Tabla21[[#This Row],[META_BARRIOS_UNIDOS]]*Tabla21[[#This Row],[VALOR UNITARIO]]</f>
        <v>0</v>
      </c>
      <c r="AB145" s="31">
        <f>+Tabla21[[#This Row],[META_TEUSAQUILLO]]*Tabla21[[#This Row],[VALOR UNITARIO]]</f>
        <v>0</v>
      </c>
      <c r="AC145" s="31">
        <f>+Tabla21[[#This Row],[META_SUBRED]]*Tabla21[[#This Row],[VALOR UNITARIO]]</f>
        <v>0</v>
      </c>
      <c r="AD145" s="32">
        <f>+Tabla21[[#This Row],[META_DISTRITO]]*Tabla21[[#This Row],[VALOR UNITARIO]]</f>
        <v>0</v>
      </c>
      <c r="AE145" s="30">
        <f>SUM(Tabla21[[#This Row],[$_USAQUEN]:[$_DISTRITO]])</f>
        <v>0</v>
      </c>
      <c r="AF145" s="32">
        <f>+Tabla21[[#This Row],[$_NORTE]]-Tabla21[[#This Row],[$_TOTAL]]</f>
        <v>0</v>
      </c>
    </row>
    <row r="146" spans="1:32" ht="77.25" hidden="1" thickTop="1">
      <c r="A146" s="19" t="s">
        <v>73</v>
      </c>
      <c r="B146" s="20" t="s">
        <v>234</v>
      </c>
      <c r="C146" s="20" t="s">
        <v>75</v>
      </c>
      <c r="D146" s="21">
        <v>130</v>
      </c>
      <c r="E146" s="20" t="s">
        <v>239</v>
      </c>
      <c r="F146" s="20" t="s">
        <v>77</v>
      </c>
      <c r="G146" s="19" t="s">
        <v>78</v>
      </c>
      <c r="H146" s="19" t="s">
        <v>67</v>
      </c>
      <c r="I146" s="19" t="s">
        <v>65</v>
      </c>
      <c r="J146" s="22">
        <v>140539</v>
      </c>
      <c r="K146" s="5">
        <v>0</v>
      </c>
      <c r="L146" s="22">
        <f>+Tabla21[[#This Row],[VALOR UNITARIO]]*Tabla21[[#This Row],[META_NORTE]]</f>
        <v>0</v>
      </c>
      <c r="M146" s="41">
        <v>0</v>
      </c>
      <c r="N146" s="42">
        <v>0</v>
      </c>
      <c r="O146" s="42">
        <v>0</v>
      </c>
      <c r="P146" s="42">
        <v>0</v>
      </c>
      <c r="Q146" s="42">
        <v>0</v>
      </c>
      <c r="R146" s="42">
        <v>0</v>
      </c>
      <c r="S146" s="39">
        <v>0</v>
      </c>
      <c r="T146" s="40">
        <v>0</v>
      </c>
      <c r="U146" s="28">
        <f>+Tabla21[[#This Row],[META_USAQUEN]]+Tabla21[[#This Row],[META_ENGATIVA]]+Tabla21[[#This Row],[META_SUBA]]+Tabla21[[#This Row],[META_CHAPINERO]]+Tabla21[[#This Row],[META_BARRIOS_UNIDOS]]+Tabla21[[#This Row],[META_TEUSAQUILLO]]+Tabla21[[#This Row],[META_SUBRED]]+Tabla21[[#This Row],[META_DISTRITO]]</f>
        <v>0</v>
      </c>
      <c r="V146" s="29">
        <f>+Tabla21[[#This Row],[META_NORTE]]-Tabla21[[#This Row],[META_TOTAL]]</f>
        <v>0</v>
      </c>
      <c r="W146" s="30">
        <f>+Tabla21[[#This Row],[VALOR UNITARIO]]*Tabla21[[#This Row],[META_USAQUEN]]</f>
        <v>0</v>
      </c>
      <c r="X146" s="31">
        <f>+Tabla21[[#This Row],[META_ENGATIVA]]*Tabla21[[#This Row],[VALOR UNITARIO]]</f>
        <v>0</v>
      </c>
      <c r="Y146" s="31">
        <f>+Tabla21[[#This Row],[META_SUBA]]*Tabla21[[#This Row],[VALOR UNITARIO]]</f>
        <v>0</v>
      </c>
      <c r="Z146" s="31">
        <f>+Tabla21[[#This Row],[META_CHAPINERO]]*Tabla21[[#This Row],[VALOR UNITARIO]]</f>
        <v>0</v>
      </c>
      <c r="AA146" s="31">
        <f>+Tabla21[[#This Row],[META_BARRIOS_UNIDOS]]*Tabla21[[#This Row],[VALOR UNITARIO]]</f>
        <v>0</v>
      </c>
      <c r="AB146" s="31">
        <f>+Tabla21[[#This Row],[META_TEUSAQUILLO]]*Tabla21[[#This Row],[VALOR UNITARIO]]</f>
        <v>0</v>
      </c>
      <c r="AC146" s="31">
        <f>+Tabla21[[#This Row],[META_SUBRED]]*Tabla21[[#This Row],[VALOR UNITARIO]]</f>
        <v>0</v>
      </c>
      <c r="AD146" s="32">
        <f>+Tabla21[[#This Row],[META_DISTRITO]]*Tabla21[[#This Row],[VALOR UNITARIO]]</f>
        <v>0</v>
      </c>
      <c r="AE146" s="30">
        <f>SUM(Tabla21[[#This Row],[$_USAQUEN]:[$_DISTRITO]])</f>
        <v>0</v>
      </c>
      <c r="AF146" s="32">
        <f>+Tabla21[[#This Row],[$_NORTE]]-Tabla21[[#This Row],[$_TOTAL]]</f>
        <v>0</v>
      </c>
    </row>
    <row r="147" spans="1:32" ht="90" hidden="1" thickTop="1">
      <c r="A147" s="19" t="s">
        <v>73</v>
      </c>
      <c r="B147" s="20" t="s">
        <v>234</v>
      </c>
      <c r="C147" s="20" t="s">
        <v>101</v>
      </c>
      <c r="D147" s="21">
        <v>131</v>
      </c>
      <c r="E147" s="20" t="s">
        <v>240</v>
      </c>
      <c r="F147" s="20" t="s">
        <v>88</v>
      </c>
      <c r="G147" s="19" t="s">
        <v>156</v>
      </c>
      <c r="H147" s="19" t="s">
        <v>50</v>
      </c>
      <c r="I147" s="19" t="s">
        <v>65</v>
      </c>
      <c r="J147" s="22">
        <v>940787</v>
      </c>
      <c r="K147" s="5">
        <v>0</v>
      </c>
      <c r="L147" s="22">
        <f>+Tabla21[[#This Row],[VALOR UNITARIO]]*Tabla21[[#This Row],[META_NORTE]]</f>
        <v>0</v>
      </c>
      <c r="M147" s="41">
        <f>+Tabla21[[#This Row],[META_NORTE]]*10.02/100</f>
        <v>0</v>
      </c>
      <c r="N147" s="42">
        <f>+Tabla21[[#This Row],[META_NORTE]]*43.81/100</f>
        <v>0</v>
      </c>
      <c r="O147" s="42">
        <f>+Tabla21[[#This Row],[META_NORTE]]*29.46/100</f>
        <v>0</v>
      </c>
      <c r="P147" s="42">
        <f>+Tabla21[[#This Row],[META_NORTE]]*7.72/100</f>
        <v>0</v>
      </c>
      <c r="Q147" s="42">
        <f>+Tabla21[[#This Row],[META_NORTE]]*3.92/100</f>
        <v>0</v>
      </c>
      <c r="R147" s="42">
        <f>+Tabla21[[#This Row],[META_NORTE]]*5.07/100</f>
        <v>0</v>
      </c>
      <c r="S147" s="39">
        <v>0</v>
      </c>
      <c r="T147" s="40">
        <v>0</v>
      </c>
      <c r="U147" s="28">
        <f>+Tabla21[[#This Row],[META_USAQUEN]]+Tabla21[[#This Row],[META_ENGATIVA]]+Tabla21[[#This Row],[META_SUBA]]+Tabla21[[#This Row],[META_CHAPINERO]]+Tabla21[[#This Row],[META_BARRIOS_UNIDOS]]+Tabla21[[#This Row],[META_TEUSAQUILLO]]+Tabla21[[#This Row],[META_SUBRED]]+Tabla21[[#This Row],[META_DISTRITO]]</f>
        <v>0</v>
      </c>
      <c r="V147" s="29">
        <f>+Tabla21[[#This Row],[META_NORTE]]-Tabla21[[#This Row],[META_TOTAL]]</f>
        <v>0</v>
      </c>
      <c r="W147" s="30">
        <f>+Tabla21[[#This Row],[VALOR UNITARIO]]*Tabla21[[#This Row],[META_USAQUEN]]</f>
        <v>0</v>
      </c>
      <c r="X147" s="31">
        <f>+Tabla21[[#This Row],[META_ENGATIVA]]*Tabla21[[#This Row],[VALOR UNITARIO]]</f>
        <v>0</v>
      </c>
      <c r="Y147" s="31">
        <f>+Tabla21[[#This Row],[META_SUBA]]*Tabla21[[#This Row],[VALOR UNITARIO]]</f>
        <v>0</v>
      </c>
      <c r="Z147" s="31">
        <f>+Tabla21[[#This Row],[META_CHAPINERO]]*Tabla21[[#This Row],[VALOR UNITARIO]]</f>
        <v>0</v>
      </c>
      <c r="AA147" s="31">
        <f>+Tabla21[[#This Row],[META_BARRIOS_UNIDOS]]*Tabla21[[#This Row],[VALOR UNITARIO]]</f>
        <v>0</v>
      </c>
      <c r="AB147" s="31">
        <f>+Tabla21[[#This Row],[META_TEUSAQUILLO]]*Tabla21[[#This Row],[VALOR UNITARIO]]</f>
        <v>0</v>
      </c>
      <c r="AC147" s="31">
        <f>+Tabla21[[#This Row],[META_SUBRED]]*Tabla21[[#This Row],[VALOR UNITARIO]]</f>
        <v>0</v>
      </c>
      <c r="AD147" s="32">
        <f>+Tabla21[[#This Row],[META_DISTRITO]]*Tabla21[[#This Row],[VALOR UNITARIO]]</f>
        <v>0</v>
      </c>
      <c r="AE147" s="30">
        <f>SUM(Tabla21[[#This Row],[$_USAQUEN]:[$_DISTRITO]])</f>
        <v>0</v>
      </c>
      <c r="AF147" s="32">
        <f>+Tabla21[[#This Row],[$_NORTE]]-Tabla21[[#This Row],[$_TOTAL]]</f>
        <v>0</v>
      </c>
    </row>
    <row r="148" spans="1:32" ht="90" hidden="1" thickTop="1">
      <c r="A148" s="19" t="s">
        <v>73</v>
      </c>
      <c r="B148" s="20" t="s">
        <v>234</v>
      </c>
      <c r="C148" s="20" t="s">
        <v>101</v>
      </c>
      <c r="D148" s="21">
        <v>132</v>
      </c>
      <c r="E148" s="20" t="s">
        <v>241</v>
      </c>
      <c r="F148" s="20" t="s">
        <v>88</v>
      </c>
      <c r="G148" s="19" t="s">
        <v>242</v>
      </c>
      <c r="H148" s="19" t="s">
        <v>67</v>
      </c>
      <c r="I148" s="19" t="s">
        <v>65</v>
      </c>
      <c r="J148" s="22">
        <v>250875</v>
      </c>
      <c r="K148" s="5">
        <v>0</v>
      </c>
      <c r="L148" s="22">
        <f>+Tabla21[[#This Row],[VALOR UNITARIO]]*Tabla21[[#This Row],[META_NORTE]]</f>
        <v>0</v>
      </c>
      <c r="M148" s="41">
        <v>0</v>
      </c>
      <c r="N148" s="42">
        <v>0</v>
      </c>
      <c r="O148" s="42">
        <v>0</v>
      </c>
      <c r="P148" s="42">
        <v>0</v>
      </c>
      <c r="Q148" s="42">
        <v>0</v>
      </c>
      <c r="R148" s="42">
        <v>0</v>
      </c>
      <c r="S148" s="39">
        <v>0</v>
      </c>
      <c r="T148" s="40">
        <v>0</v>
      </c>
      <c r="U148" s="28">
        <f>+Tabla21[[#This Row],[META_USAQUEN]]+Tabla21[[#This Row],[META_ENGATIVA]]+Tabla21[[#This Row],[META_SUBA]]+Tabla21[[#This Row],[META_CHAPINERO]]+Tabla21[[#This Row],[META_BARRIOS_UNIDOS]]+Tabla21[[#This Row],[META_TEUSAQUILLO]]+Tabla21[[#This Row],[META_SUBRED]]+Tabla21[[#This Row],[META_DISTRITO]]</f>
        <v>0</v>
      </c>
      <c r="V148" s="29">
        <f>+Tabla21[[#This Row],[META_NORTE]]-Tabla21[[#This Row],[META_TOTAL]]</f>
        <v>0</v>
      </c>
      <c r="W148" s="30">
        <f>+Tabla21[[#This Row],[VALOR UNITARIO]]*Tabla21[[#This Row],[META_USAQUEN]]</f>
        <v>0</v>
      </c>
      <c r="X148" s="31">
        <f>+Tabla21[[#This Row],[META_ENGATIVA]]*Tabla21[[#This Row],[VALOR UNITARIO]]</f>
        <v>0</v>
      </c>
      <c r="Y148" s="31">
        <f>+Tabla21[[#This Row],[META_SUBA]]*Tabla21[[#This Row],[VALOR UNITARIO]]</f>
        <v>0</v>
      </c>
      <c r="Z148" s="31">
        <f>+Tabla21[[#This Row],[META_CHAPINERO]]*Tabla21[[#This Row],[VALOR UNITARIO]]</f>
        <v>0</v>
      </c>
      <c r="AA148" s="31">
        <f>+Tabla21[[#This Row],[META_BARRIOS_UNIDOS]]*Tabla21[[#This Row],[VALOR UNITARIO]]</f>
        <v>0</v>
      </c>
      <c r="AB148" s="31">
        <f>+Tabla21[[#This Row],[META_TEUSAQUILLO]]*Tabla21[[#This Row],[VALOR UNITARIO]]</f>
        <v>0</v>
      </c>
      <c r="AC148" s="31">
        <f>+Tabla21[[#This Row],[META_SUBRED]]*Tabla21[[#This Row],[VALOR UNITARIO]]</f>
        <v>0</v>
      </c>
      <c r="AD148" s="32">
        <f>+Tabla21[[#This Row],[META_DISTRITO]]*Tabla21[[#This Row],[VALOR UNITARIO]]</f>
        <v>0</v>
      </c>
      <c r="AE148" s="30">
        <f>SUM(Tabla21[[#This Row],[$_USAQUEN]:[$_DISTRITO]])</f>
        <v>0</v>
      </c>
      <c r="AF148" s="32">
        <f>+Tabla21[[#This Row],[$_NORTE]]-Tabla21[[#This Row],[$_TOTAL]]</f>
        <v>0</v>
      </c>
    </row>
    <row r="149" spans="1:32" ht="90" hidden="1" thickTop="1">
      <c r="A149" s="19" t="s">
        <v>73</v>
      </c>
      <c r="B149" s="20" t="s">
        <v>234</v>
      </c>
      <c r="C149" s="20" t="s">
        <v>101</v>
      </c>
      <c r="D149" s="21">
        <v>133</v>
      </c>
      <c r="E149" s="20" t="s">
        <v>243</v>
      </c>
      <c r="F149" s="20" t="s">
        <v>88</v>
      </c>
      <c r="G149" s="19" t="s">
        <v>242</v>
      </c>
      <c r="H149" s="19" t="s">
        <v>46</v>
      </c>
      <c r="I149" s="19" t="s">
        <v>65</v>
      </c>
      <c r="J149" s="22">
        <v>183687</v>
      </c>
      <c r="K149" s="5">
        <v>0</v>
      </c>
      <c r="L149" s="22">
        <f>+Tabla21[[#This Row],[VALOR UNITARIO]]*Tabla21[[#This Row],[META_NORTE]]</f>
        <v>0</v>
      </c>
      <c r="M149" s="41">
        <f>+Tabla21[[#This Row],[META_NORTE]]*10.02/100</f>
        <v>0</v>
      </c>
      <c r="N149" s="42">
        <f>+Tabla21[[#This Row],[META_NORTE]]*43.81/100</f>
        <v>0</v>
      </c>
      <c r="O149" s="42">
        <f>+Tabla21[[#This Row],[META_NORTE]]*29.46/100</f>
        <v>0</v>
      </c>
      <c r="P149" s="42">
        <f>+Tabla21[[#This Row],[META_NORTE]]*7.72/100</f>
        <v>0</v>
      </c>
      <c r="Q149" s="42">
        <f>+Tabla21[[#This Row],[META_NORTE]]*3.92/100</f>
        <v>0</v>
      </c>
      <c r="R149" s="42">
        <f>+Tabla21[[#This Row],[META_NORTE]]*5.07/100</f>
        <v>0</v>
      </c>
      <c r="S149" s="39">
        <v>0</v>
      </c>
      <c r="T149" s="40">
        <v>0</v>
      </c>
      <c r="U149" s="28">
        <f>+Tabla21[[#This Row],[META_USAQUEN]]+Tabla21[[#This Row],[META_ENGATIVA]]+Tabla21[[#This Row],[META_SUBA]]+Tabla21[[#This Row],[META_CHAPINERO]]+Tabla21[[#This Row],[META_BARRIOS_UNIDOS]]+Tabla21[[#This Row],[META_TEUSAQUILLO]]+Tabla21[[#This Row],[META_SUBRED]]+Tabla21[[#This Row],[META_DISTRITO]]</f>
        <v>0</v>
      </c>
      <c r="V149" s="29">
        <f>+Tabla21[[#This Row],[META_NORTE]]-Tabla21[[#This Row],[META_TOTAL]]</f>
        <v>0</v>
      </c>
      <c r="W149" s="30">
        <f>+Tabla21[[#This Row],[VALOR UNITARIO]]*Tabla21[[#This Row],[META_USAQUEN]]</f>
        <v>0</v>
      </c>
      <c r="X149" s="31">
        <f>+Tabla21[[#This Row],[META_ENGATIVA]]*Tabla21[[#This Row],[VALOR UNITARIO]]</f>
        <v>0</v>
      </c>
      <c r="Y149" s="31">
        <f>+Tabla21[[#This Row],[META_SUBA]]*Tabla21[[#This Row],[VALOR UNITARIO]]</f>
        <v>0</v>
      </c>
      <c r="Z149" s="31">
        <f>+Tabla21[[#This Row],[META_CHAPINERO]]*Tabla21[[#This Row],[VALOR UNITARIO]]</f>
        <v>0</v>
      </c>
      <c r="AA149" s="31">
        <f>+Tabla21[[#This Row],[META_BARRIOS_UNIDOS]]*Tabla21[[#This Row],[VALOR UNITARIO]]</f>
        <v>0</v>
      </c>
      <c r="AB149" s="31">
        <f>+Tabla21[[#This Row],[META_TEUSAQUILLO]]*Tabla21[[#This Row],[VALOR UNITARIO]]</f>
        <v>0</v>
      </c>
      <c r="AC149" s="31">
        <f>+Tabla21[[#This Row],[META_SUBRED]]*Tabla21[[#This Row],[VALOR UNITARIO]]</f>
        <v>0</v>
      </c>
      <c r="AD149" s="32">
        <f>+Tabla21[[#This Row],[META_DISTRITO]]*Tabla21[[#This Row],[VALOR UNITARIO]]</f>
        <v>0</v>
      </c>
      <c r="AE149" s="30">
        <f>SUM(Tabla21[[#This Row],[$_USAQUEN]:[$_DISTRITO]])</f>
        <v>0</v>
      </c>
      <c r="AF149" s="32">
        <f>+Tabla21[[#This Row],[$_NORTE]]-Tabla21[[#This Row],[$_TOTAL]]</f>
        <v>0</v>
      </c>
    </row>
    <row r="150" spans="1:32" ht="51.75" hidden="1" thickTop="1">
      <c r="A150" s="19" t="s">
        <v>73</v>
      </c>
      <c r="B150" s="20" t="s">
        <v>234</v>
      </c>
      <c r="C150" s="20" t="s">
        <v>101</v>
      </c>
      <c r="D150" s="21">
        <v>134</v>
      </c>
      <c r="E150" s="20" t="s">
        <v>244</v>
      </c>
      <c r="F150" s="20" t="s">
        <v>88</v>
      </c>
      <c r="G150" s="19" t="s">
        <v>153</v>
      </c>
      <c r="H150" s="19" t="s">
        <v>67</v>
      </c>
      <c r="I150" s="19" t="s">
        <v>65</v>
      </c>
      <c r="J150" s="22">
        <v>110336</v>
      </c>
      <c r="K150" s="5">
        <v>0</v>
      </c>
      <c r="L150" s="22">
        <f>+Tabla21[[#This Row],[VALOR UNITARIO]]*Tabla21[[#This Row],[META_NORTE]]</f>
        <v>0</v>
      </c>
      <c r="M150" s="41">
        <v>0</v>
      </c>
      <c r="N150" s="42">
        <v>0</v>
      </c>
      <c r="O150" s="42">
        <v>0</v>
      </c>
      <c r="P150" s="42">
        <v>0</v>
      </c>
      <c r="Q150" s="42">
        <v>0</v>
      </c>
      <c r="R150" s="42">
        <v>0</v>
      </c>
      <c r="S150" s="39">
        <v>0</v>
      </c>
      <c r="T150" s="40">
        <v>0</v>
      </c>
      <c r="U150" s="28">
        <f>+Tabla21[[#This Row],[META_USAQUEN]]+Tabla21[[#This Row],[META_ENGATIVA]]+Tabla21[[#This Row],[META_SUBA]]+Tabla21[[#This Row],[META_CHAPINERO]]+Tabla21[[#This Row],[META_BARRIOS_UNIDOS]]+Tabla21[[#This Row],[META_TEUSAQUILLO]]+Tabla21[[#This Row],[META_SUBRED]]+Tabla21[[#This Row],[META_DISTRITO]]</f>
        <v>0</v>
      </c>
      <c r="V150" s="29">
        <f>+Tabla21[[#This Row],[META_NORTE]]-Tabla21[[#This Row],[META_TOTAL]]</f>
        <v>0</v>
      </c>
      <c r="W150" s="30">
        <f>+Tabla21[[#This Row],[VALOR UNITARIO]]*Tabla21[[#This Row],[META_USAQUEN]]</f>
        <v>0</v>
      </c>
      <c r="X150" s="31">
        <f>+Tabla21[[#This Row],[META_ENGATIVA]]*Tabla21[[#This Row],[VALOR UNITARIO]]</f>
        <v>0</v>
      </c>
      <c r="Y150" s="31">
        <f>+Tabla21[[#This Row],[META_SUBA]]*Tabla21[[#This Row],[VALOR UNITARIO]]</f>
        <v>0</v>
      </c>
      <c r="Z150" s="31">
        <f>+Tabla21[[#This Row],[META_CHAPINERO]]*Tabla21[[#This Row],[VALOR UNITARIO]]</f>
        <v>0</v>
      </c>
      <c r="AA150" s="31">
        <f>+Tabla21[[#This Row],[META_BARRIOS_UNIDOS]]*Tabla21[[#This Row],[VALOR UNITARIO]]</f>
        <v>0</v>
      </c>
      <c r="AB150" s="31">
        <f>+Tabla21[[#This Row],[META_TEUSAQUILLO]]*Tabla21[[#This Row],[VALOR UNITARIO]]</f>
        <v>0</v>
      </c>
      <c r="AC150" s="31">
        <f>+Tabla21[[#This Row],[META_SUBRED]]*Tabla21[[#This Row],[VALOR UNITARIO]]</f>
        <v>0</v>
      </c>
      <c r="AD150" s="32">
        <f>+Tabla21[[#This Row],[META_DISTRITO]]*Tabla21[[#This Row],[VALOR UNITARIO]]</f>
        <v>0</v>
      </c>
      <c r="AE150" s="30">
        <f>SUM(Tabla21[[#This Row],[$_USAQUEN]:[$_DISTRITO]])</f>
        <v>0</v>
      </c>
      <c r="AF150" s="32">
        <f>+Tabla21[[#This Row],[$_NORTE]]-Tabla21[[#This Row],[$_TOTAL]]</f>
        <v>0</v>
      </c>
    </row>
    <row r="151" spans="1:32" ht="51.75" hidden="1" thickTop="1">
      <c r="A151" s="19" t="s">
        <v>73</v>
      </c>
      <c r="B151" s="20" t="s">
        <v>234</v>
      </c>
      <c r="C151" s="20" t="s">
        <v>101</v>
      </c>
      <c r="D151" s="21">
        <v>135</v>
      </c>
      <c r="E151" s="20" t="s">
        <v>245</v>
      </c>
      <c r="F151" s="20" t="s">
        <v>88</v>
      </c>
      <c r="G151" s="19" t="s">
        <v>153</v>
      </c>
      <c r="H151" s="19" t="s">
        <v>50</v>
      </c>
      <c r="I151" s="19" t="s">
        <v>65</v>
      </c>
      <c r="J151" s="22">
        <v>137922</v>
      </c>
      <c r="K151" s="5">
        <v>0</v>
      </c>
      <c r="L151" s="22">
        <f>+Tabla21[[#This Row],[VALOR UNITARIO]]*Tabla21[[#This Row],[META_NORTE]]</f>
        <v>0</v>
      </c>
      <c r="M151" s="41">
        <f>+Tabla21[[#This Row],[META_NORTE]]*10.02/100</f>
        <v>0</v>
      </c>
      <c r="N151" s="42">
        <f>+Tabla21[[#This Row],[META_NORTE]]*43.81/100</f>
        <v>0</v>
      </c>
      <c r="O151" s="42">
        <f>+Tabla21[[#This Row],[META_NORTE]]*29.46/100</f>
        <v>0</v>
      </c>
      <c r="P151" s="42">
        <f>+Tabla21[[#This Row],[META_NORTE]]*7.72/100</f>
        <v>0</v>
      </c>
      <c r="Q151" s="42">
        <f>+Tabla21[[#This Row],[META_NORTE]]*3.92/100</f>
        <v>0</v>
      </c>
      <c r="R151" s="42">
        <f>+Tabla21[[#This Row],[META_NORTE]]*5.07/100</f>
        <v>0</v>
      </c>
      <c r="S151" s="39">
        <v>0</v>
      </c>
      <c r="T151" s="40">
        <v>0</v>
      </c>
      <c r="U151" s="28">
        <f>+Tabla21[[#This Row],[META_USAQUEN]]+Tabla21[[#This Row],[META_ENGATIVA]]+Tabla21[[#This Row],[META_SUBA]]+Tabla21[[#This Row],[META_CHAPINERO]]+Tabla21[[#This Row],[META_BARRIOS_UNIDOS]]+Tabla21[[#This Row],[META_TEUSAQUILLO]]+Tabla21[[#This Row],[META_SUBRED]]+Tabla21[[#This Row],[META_DISTRITO]]</f>
        <v>0</v>
      </c>
      <c r="V151" s="29">
        <f>+Tabla21[[#This Row],[META_NORTE]]-Tabla21[[#This Row],[META_TOTAL]]</f>
        <v>0</v>
      </c>
      <c r="W151" s="30">
        <f>+Tabla21[[#This Row],[VALOR UNITARIO]]*Tabla21[[#This Row],[META_USAQUEN]]</f>
        <v>0</v>
      </c>
      <c r="X151" s="31">
        <f>+Tabla21[[#This Row],[META_ENGATIVA]]*Tabla21[[#This Row],[VALOR UNITARIO]]</f>
        <v>0</v>
      </c>
      <c r="Y151" s="31">
        <f>+Tabla21[[#This Row],[META_SUBA]]*Tabla21[[#This Row],[VALOR UNITARIO]]</f>
        <v>0</v>
      </c>
      <c r="Z151" s="31">
        <f>+Tabla21[[#This Row],[META_CHAPINERO]]*Tabla21[[#This Row],[VALOR UNITARIO]]</f>
        <v>0</v>
      </c>
      <c r="AA151" s="31">
        <f>+Tabla21[[#This Row],[META_BARRIOS_UNIDOS]]*Tabla21[[#This Row],[VALOR UNITARIO]]</f>
        <v>0</v>
      </c>
      <c r="AB151" s="31">
        <f>+Tabla21[[#This Row],[META_TEUSAQUILLO]]*Tabla21[[#This Row],[VALOR UNITARIO]]</f>
        <v>0</v>
      </c>
      <c r="AC151" s="31">
        <f>+Tabla21[[#This Row],[META_SUBRED]]*Tabla21[[#This Row],[VALOR UNITARIO]]</f>
        <v>0</v>
      </c>
      <c r="AD151" s="32">
        <f>+Tabla21[[#This Row],[META_DISTRITO]]*Tabla21[[#This Row],[VALOR UNITARIO]]</f>
        <v>0</v>
      </c>
      <c r="AE151" s="30">
        <f>SUM(Tabla21[[#This Row],[$_USAQUEN]:[$_DISTRITO]])</f>
        <v>0</v>
      </c>
      <c r="AF151" s="32">
        <f>+Tabla21[[#This Row],[$_NORTE]]-Tabla21[[#This Row],[$_TOTAL]]</f>
        <v>0</v>
      </c>
    </row>
    <row r="152" spans="1:32" ht="51.75" hidden="1" thickTop="1">
      <c r="A152" s="19" t="s">
        <v>73</v>
      </c>
      <c r="B152" s="20" t="s">
        <v>246</v>
      </c>
      <c r="C152" s="20" t="s">
        <v>247</v>
      </c>
      <c r="D152" s="21">
        <v>86</v>
      </c>
      <c r="E152" s="20" t="s">
        <v>248</v>
      </c>
      <c r="F152" s="20" t="s">
        <v>249</v>
      </c>
      <c r="G152" s="19" t="s">
        <v>232</v>
      </c>
      <c r="H152" s="19" t="s">
        <v>46</v>
      </c>
      <c r="I152" s="19" t="s">
        <v>65</v>
      </c>
      <c r="J152" s="22">
        <v>73474880</v>
      </c>
      <c r="K152" s="5">
        <v>0</v>
      </c>
      <c r="L152" s="22">
        <f>+Tabla21[[#This Row],[VALOR UNITARIO]]*Tabla21[[#This Row],[META_NORTE]]</f>
        <v>0</v>
      </c>
      <c r="M152" s="41">
        <f>+Tabla21[[#This Row],[META_NORTE]]*10.02/100</f>
        <v>0</v>
      </c>
      <c r="N152" s="42">
        <f>+Tabla21[[#This Row],[META_NORTE]]*43.81/100</f>
        <v>0</v>
      </c>
      <c r="O152" s="42">
        <f>+Tabla21[[#This Row],[META_NORTE]]*29.46/100</f>
        <v>0</v>
      </c>
      <c r="P152" s="42">
        <f>+Tabla21[[#This Row],[META_NORTE]]*7.72/100</f>
        <v>0</v>
      </c>
      <c r="Q152" s="42">
        <f>+Tabla21[[#This Row],[META_NORTE]]*3.92/100</f>
        <v>0</v>
      </c>
      <c r="R152" s="42">
        <f>+Tabla21[[#This Row],[META_NORTE]]*5.07/100</f>
        <v>0</v>
      </c>
      <c r="S152" s="39">
        <v>0</v>
      </c>
      <c r="T152" s="40">
        <v>0</v>
      </c>
      <c r="U152" s="28">
        <f>+Tabla21[[#This Row],[META_USAQUEN]]+Tabla21[[#This Row],[META_ENGATIVA]]+Tabla21[[#This Row],[META_SUBA]]+Tabla21[[#This Row],[META_CHAPINERO]]+Tabla21[[#This Row],[META_BARRIOS_UNIDOS]]+Tabla21[[#This Row],[META_TEUSAQUILLO]]+Tabla21[[#This Row],[META_SUBRED]]+Tabla21[[#This Row],[META_DISTRITO]]</f>
        <v>0</v>
      </c>
      <c r="V152" s="29">
        <f>+Tabla21[[#This Row],[META_NORTE]]-Tabla21[[#This Row],[META_TOTAL]]</f>
        <v>0</v>
      </c>
      <c r="W152" s="30">
        <f>+Tabla21[[#This Row],[VALOR UNITARIO]]*Tabla21[[#This Row],[META_USAQUEN]]</f>
        <v>0</v>
      </c>
      <c r="X152" s="31">
        <f>+Tabla21[[#This Row],[META_ENGATIVA]]*Tabla21[[#This Row],[VALOR UNITARIO]]</f>
        <v>0</v>
      </c>
      <c r="Y152" s="31">
        <f>+Tabla21[[#This Row],[META_SUBA]]*Tabla21[[#This Row],[VALOR UNITARIO]]</f>
        <v>0</v>
      </c>
      <c r="Z152" s="31">
        <f>+Tabla21[[#This Row],[META_CHAPINERO]]*Tabla21[[#This Row],[VALOR UNITARIO]]</f>
        <v>0</v>
      </c>
      <c r="AA152" s="31">
        <f>+Tabla21[[#This Row],[META_BARRIOS_UNIDOS]]*Tabla21[[#This Row],[VALOR UNITARIO]]</f>
        <v>0</v>
      </c>
      <c r="AB152" s="31">
        <f>+Tabla21[[#This Row],[META_TEUSAQUILLO]]*Tabla21[[#This Row],[VALOR UNITARIO]]</f>
        <v>0</v>
      </c>
      <c r="AC152" s="31">
        <f>+Tabla21[[#This Row],[META_SUBRED]]*Tabla21[[#This Row],[VALOR UNITARIO]]</f>
        <v>0</v>
      </c>
      <c r="AD152" s="32">
        <f>+Tabla21[[#This Row],[META_DISTRITO]]*Tabla21[[#This Row],[VALOR UNITARIO]]</f>
        <v>0</v>
      </c>
      <c r="AE152" s="30">
        <f>SUM(Tabla21[[#This Row],[$_USAQUEN]:[$_DISTRITO]])</f>
        <v>0</v>
      </c>
      <c r="AF152" s="32">
        <f>+Tabla21[[#This Row],[$_NORTE]]-Tabla21[[#This Row],[$_TOTAL]]</f>
        <v>0</v>
      </c>
    </row>
    <row r="153" spans="1:32" ht="51.75" hidden="1" thickTop="1">
      <c r="A153" s="19" t="s">
        <v>54</v>
      </c>
      <c r="B153" s="20" t="s">
        <v>246</v>
      </c>
      <c r="C153" s="20" t="s">
        <v>250</v>
      </c>
      <c r="D153" s="21">
        <v>136</v>
      </c>
      <c r="E153" s="20" t="s">
        <v>251</v>
      </c>
      <c r="F153" s="20" t="s">
        <v>249</v>
      </c>
      <c r="G153" s="19" t="s">
        <v>45</v>
      </c>
      <c r="H153" s="19" t="s">
        <v>46</v>
      </c>
      <c r="I153" s="19" t="s">
        <v>65</v>
      </c>
      <c r="J153" s="22">
        <v>5621568</v>
      </c>
      <c r="K153" s="5">
        <v>30</v>
      </c>
      <c r="L153" s="22">
        <f>+Tabla21[[#This Row],[VALOR UNITARIO]]*Tabla21[[#This Row],[META_NORTE]]</f>
        <v>168647040</v>
      </c>
      <c r="M153" s="38">
        <v>0</v>
      </c>
      <c r="N153" s="39">
        <v>0</v>
      </c>
      <c r="O153" s="39">
        <v>0</v>
      </c>
      <c r="P153" s="39">
        <v>0</v>
      </c>
      <c r="Q153" s="39">
        <v>0</v>
      </c>
      <c r="R153" s="39">
        <v>0</v>
      </c>
      <c r="S153" s="39">
        <v>30</v>
      </c>
      <c r="T153" s="40">
        <v>0</v>
      </c>
      <c r="U153" s="28">
        <f>+Tabla21[[#This Row],[META_USAQUEN]]+Tabla21[[#This Row],[META_ENGATIVA]]+Tabla21[[#This Row],[META_SUBA]]+Tabla21[[#This Row],[META_CHAPINERO]]+Tabla21[[#This Row],[META_BARRIOS_UNIDOS]]+Tabla21[[#This Row],[META_TEUSAQUILLO]]+Tabla21[[#This Row],[META_SUBRED]]+Tabla21[[#This Row],[META_DISTRITO]]</f>
        <v>30</v>
      </c>
      <c r="V153" s="29">
        <f>+Tabla21[[#This Row],[META_NORTE]]-Tabla21[[#This Row],[META_TOTAL]]</f>
        <v>0</v>
      </c>
      <c r="W153" s="30">
        <f>+Tabla21[[#This Row],[VALOR UNITARIO]]*Tabla21[[#This Row],[META_USAQUEN]]</f>
        <v>0</v>
      </c>
      <c r="X153" s="31">
        <f>+Tabla21[[#This Row],[META_ENGATIVA]]*Tabla21[[#This Row],[VALOR UNITARIO]]</f>
        <v>0</v>
      </c>
      <c r="Y153" s="31">
        <f>+Tabla21[[#This Row],[META_SUBA]]*Tabla21[[#This Row],[VALOR UNITARIO]]</f>
        <v>0</v>
      </c>
      <c r="Z153" s="31">
        <f>+Tabla21[[#This Row],[META_CHAPINERO]]*Tabla21[[#This Row],[VALOR UNITARIO]]</f>
        <v>0</v>
      </c>
      <c r="AA153" s="31">
        <f>+Tabla21[[#This Row],[META_BARRIOS_UNIDOS]]*Tabla21[[#This Row],[VALOR UNITARIO]]</f>
        <v>0</v>
      </c>
      <c r="AB153" s="31">
        <f>+Tabla21[[#This Row],[META_TEUSAQUILLO]]*Tabla21[[#This Row],[VALOR UNITARIO]]</f>
        <v>0</v>
      </c>
      <c r="AC153" s="31">
        <f>+Tabla21[[#This Row],[META_SUBRED]]*Tabla21[[#This Row],[VALOR UNITARIO]]</f>
        <v>168647040</v>
      </c>
      <c r="AD153" s="32">
        <f>+Tabla21[[#This Row],[META_DISTRITO]]*Tabla21[[#This Row],[VALOR UNITARIO]]</f>
        <v>0</v>
      </c>
      <c r="AE153" s="30">
        <f>SUM(Tabla21[[#This Row],[$_USAQUEN]:[$_DISTRITO]])</f>
        <v>168647040</v>
      </c>
      <c r="AF153" s="32">
        <f>+Tabla21[[#This Row],[$_NORTE]]-Tabla21[[#This Row],[$_TOTAL]]</f>
        <v>0</v>
      </c>
    </row>
    <row r="154" spans="1:32" ht="39" hidden="1" thickTop="1">
      <c r="A154" s="19" t="s">
        <v>54</v>
      </c>
      <c r="B154" s="20" t="s">
        <v>246</v>
      </c>
      <c r="C154" s="20" t="s">
        <v>250</v>
      </c>
      <c r="D154" s="21">
        <v>137</v>
      </c>
      <c r="E154" s="20" t="s">
        <v>252</v>
      </c>
      <c r="F154" s="20" t="s">
        <v>249</v>
      </c>
      <c r="G154" s="19" t="s">
        <v>45</v>
      </c>
      <c r="H154" s="19" t="s">
        <v>46</v>
      </c>
      <c r="I154" s="19" t="s">
        <v>65</v>
      </c>
      <c r="J154" s="22">
        <v>3994272</v>
      </c>
      <c r="K154" s="5">
        <v>6</v>
      </c>
      <c r="L154" s="22">
        <f>+Tabla21[[#This Row],[VALOR UNITARIO]]*Tabla21[[#This Row],[META_NORTE]]</f>
        <v>23965632</v>
      </c>
      <c r="M154" s="38">
        <v>0</v>
      </c>
      <c r="N154" s="39">
        <v>0</v>
      </c>
      <c r="O154" s="39">
        <v>0</v>
      </c>
      <c r="P154" s="39">
        <v>0</v>
      </c>
      <c r="Q154" s="39">
        <v>0</v>
      </c>
      <c r="R154" s="39">
        <v>0</v>
      </c>
      <c r="S154" s="39">
        <v>6</v>
      </c>
      <c r="T154" s="40">
        <v>0</v>
      </c>
      <c r="U154" s="28">
        <f>+Tabla21[[#This Row],[META_USAQUEN]]+Tabla21[[#This Row],[META_ENGATIVA]]+Tabla21[[#This Row],[META_SUBA]]+Tabla21[[#This Row],[META_CHAPINERO]]+Tabla21[[#This Row],[META_BARRIOS_UNIDOS]]+Tabla21[[#This Row],[META_TEUSAQUILLO]]+Tabla21[[#This Row],[META_SUBRED]]+Tabla21[[#This Row],[META_DISTRITO]]</f>
        <v>6</v>
      </c>
      <c r="V154" s="29">
        <f>+Tabla21[[#This Row],[META_NORTE]]-Tabla21[[#This Row],[META_TOTAL]]</f>
        <v>0</v>
      </c>
      <c r="W154" s="30">
        <f>+Tabla21[[#This Row],[VALOR UNITARIO]]*Tabla21[[#This Row],[META_USAQUEN]]</f>
        <v>0</v>
      </c>
      <c r="X154" s="31">
        <f>+Tabla21[[#This Row],[META_ENGATIVA]]*Tabla21[[#This Row],[VALOR UNITARIO]]</f>
        <v>0</v>
      </c>
      <c r="Y154" s="31">
        <f>+Tabla21[[#This Row],[META_SUBA]]*Tabla21[[#This Row],[VALOR UNITARIO]]</f>
        <v>0</v>
      </c>
      <c r="Z154" s="31">
        <f>+Tabla21[[#This Row],[META_CHAPINERO]]*Tabla21[[#This Row],[VALOR UNITARIO]]</f>
        <v>0</v>
      </c>
      <c r="AA154" s="31">
        <f>+Tabla21[[#This Row],[META_BARRIOS_UNIDOS]]*Tabla21[[#This Row],[VALOR UNITARIO]]</f>
        <v>0</v>
      </c>
      <c r="AB154" s="31">
        <f>+Tabla21[[#This Row],[META_TEUSAQUILLO]]*Tabla21[[#This Row],[VALOR UNITARIO]]</f>
        <v>0</v>
      </c>
      <c r="AC154" s="31">
        <f>+Tabla21[[#This Row],[META_SUBRED]]*Tabla21[[#This Row],[VALOR UNITARIO]]</f>
        <v>23965632</v>
      </c>
      <c r="AD154" s="32">
        <f>+Tabla21[[#This Row],[META_DISTRITO]]*Tabla21[[#This Row],[VALOR UNITARIO]]</f>
        <v>0</v>
      </c>
      <c r="AE154" s="30">
        <f>SUM(Tabla21[[#This Row],[$_USAQUEN]:[$_DISTRITO]])</f>
        <v>23965632</v>
      </c>
      <c r="AF154" s="32">
        <f>+Tabla21[[#This Row],[$_NORTE]]-Tabla21[[#This Row],[$_TOTAL]]</f>
        <v>0</v>
      </c>
    </row>
    <row r="155" spans="1:32" ht="51.75" hidden="1" thickTop="1">
      <c r="A155" s="19" t="s">
        <v>54</v>
      </c>
      <c r="B155" s="20" t="s">
        <v>246</v>
      </c>
      <c r="C155" s="20" t="s">
        <v>250</v>
      </c>
      <c r="D155" s="21">
        <v>138</v>
      </c>
      <c r="E155" s="20" t="s">
        <v>253</v>
      </c>
      <c r="F155" s="20" t="s">
        <v>249</v>
      </c>
      <c r="G155" s="19" t="s">
        <v>45</v>
      </c>
      <c r="H155" s="19" t="s">
        <v>46</v>
      </c>
      <c r="I155" s="19" t="s">
        <v>65</v>
      </c>
      <c r="J155" s="22">
        <v>12969056</v>
      </c>
      <c r="K155" s="5">
        <v>6</v>
      </c>
      <c r="L155" s="22">
        <f>+Tabla21[[#This Row],[VALOR UNITARIO]]*Tabla21[[#This Row],[META_NORTE]]</f>
        <v>77814336</v>
      </c>
      <c r="M155" s="38">
        <v>0</v>
      </c>
      <c r="N155" s="39">
        <v>0</v>
      </c>
      <c r="O155" s="39">
        <v>0</v>
      </c>
      <c r="P155" s="39">
        <v>0</v>
      </c>
      <c r="Q155" s="39">
        <v>0</v>
      </c>
      <c r="R155" s="39">
        <v>0</v>
      </c>
      <c r="S155" s="39">
        <v>6</v>
      </c>
      <c r="T155" s="40">
        <v>0</v>
      </c>
      <c r="U155" s="28">
        <f>+Tabla21[[#This Row],[META_USAQUEN]]+Tabla21[[#This Row],[META_ENGATIVA]]+Tabla21[[#This Row],[META_SUBA]]+Tabla21[[#This Row],[META_CHAPINERO]]+Tabla21[[#This Row],[META_BARRIOS_UNIDOS]]+Tabla21[[#This Row],[META_TEUSAQUILLO]]+Tabla21[[#This Row],[META_SUBRED]]+Tabla21[[#This Row],[META_DISTRITO]]</f>
        <v>6</v>
      </c>
      <c r="V155" s="29">
        <f>+Tabla21[[#This Row],[META_NORTE]]-Tabla21[[#This Row],[META_TOTAL]]</f>
        <v>0</v>
      </c>
      <c r="W155" s="30">
        <f>+Tabla21[[#This Row],[VALOR UNITARIO]]*Tabla21[[#This Row],[META_USAQUEN]]</f>
        <v>0</v>
      </c>
      <c r="X155" s="31">
        <f>+Tabla21[[#This Row],[META_ENGATIVA]]*Tabla21[[#This Row],[VALOR UNITARIO]]</f>
        <v>0</v>
      </c>
      <c r="Y155" s="31">
        <f>+Tabla21[[#This Row],[META_SUBA]]*Tabla21[[#This Row],[VALOR UNITARIO]]</f>
        <v>0</v>
      </c>
      <c r="Z155" s="31">
        <f>+Tabla21[[#This Row],[META_CHAPINERO]]*Tabla21[[#This Row],[VALOR UNITARIO]]</f>
        <v>0</v>
      </c>
      <c r="AA155" s="31">
        <f>+Tabla21[[#This Row],[META_BARRIOS_UNIDOS]]*Tabla21[[#This Row],[VALOR UNITARIO]]</f>
        <v>0</v>
      </c>
      <c r="AB155" s="31">
        <f>+Tabla21[[#This Row],[META_TEUSAQUILLO]]*Tabla21[[#This Row],[VALOR UNITARIO]]</f>
        <v>0</v>
      </c>
      <c r="AC155" s="31">
        <f>+Tabla21[[#This Row],[META_SUBRED]]*Tabla21[[#This Row],[VALOR UNITARIO]]</f>
        <v>77814336</v>
      </c>
      <c r="AD155" s="32">
        <f>+Tabla21[[#This Row],[META_DISTRITO]]*Tabla21[[#This Row],[VALOR UNITARIO]]</f>
        <v>0</v>
      </c>
      <c r="AE155" s="30">
        <f>SUM(Tabla21[[#This Row],[$_USAQUEN]:[$_DISTRITO]])</f>
        <v>77814336</v>
      </c>
      <c r="AF155" s="32">
        <f>+Tabla21[[#This Row],[$_NORTE]]-Tabla21[[#This Row],[$_TOTAL]]</f>
        <v>0</v>
      </c>
    </row>
    <row r="156" spans="1:32" ht="39" hidden="1" thickTop="1">
      <c r="A156" s="19" t="s">
        <v>54</v>
      </c>
      <c r="B156" s="20" t="s">
        <v>246</v>
      </c>
      <c r="C156" s="20" t="s">
        <v>250</v>
      </c>
      <c r="D156" s="21">
        <v>139</v>
      </c>
      <c r="E156" s="20" t="s">
        <v>254</v>
      </c>
      <c r="F156" s="20" t="s">
        <v>249</v>
      </c>
      <c r="G156" s="19" t="s">
        <v>45</v>
      </c>
      <c r="H156" s="19" t="s">
        <v>46</v>
      </c>
      <c r="I156" s="19" t="s">
        <v>65</v>
      </c>
      <c r="J156" s="22">
        <v>3994272</v>
      </c>
      <c r="K156" s="5">
        <v>30</v>
      </c>
      <c r="L156" s="22">
        <f>+Tabla21[[#This Row],[VALOR UNITARIO]]*Tabla21[[#This Row],[META_NORTE]]</f>
        <v>119828160</v>
      </c>
      <c r="M156" s="38">
        <v>0</v>
      </c>
      <c r="N156" s="39">
        <v>0</v>
      </c>
      <c r="O156" s="39">
        <v>0</v>
      </c>
      <c r="P156" s="39">
        <v>0</v>
      </c>
      <c r="Q156" s="39">
        <v>0</v>
      </c>
      <c r="R156" s="39">
        <v>0</v>
      </c>
      <c r="S156" s="39">
        <v>30</v>
      </c>
      <c r="T156" s="40">
        <v>0</v>
      </c>
      <c r="U156" s="28">
        <f>+Tabla21[[#This Row],[META_USAQUEN]]+Tabla21[[#This Row],[META_ENGATIVA]]+Tabla21[[#This Row],[META_SUBA]]+Tabla21[[#This Row],[META_CHAPINERO]]+Tabla21[[#This Row],[META_BARRIOS_UNIDOS]]+Tabla21[[#This Row],[META_TEUSAQUILLO]]+Tabla21[[#This Row],[META_SUBRED]]+Tabla21[[#This Row],[META_DISTRITO]]</f>
        <v>30</v>
      </c>
      <c r="V156" s="29">
        <f>+Tabla21[[#This Row],[META_NORTE]]-Tabla21[[#This Row],[META_TOTAL]]</f>
        <v>0</v>
      </c>
      <c r="W156" s="30">
        <f>+Tabla21[[#This Row],[VALOR UNITARIO]]*Tabla21[[#This Row],[META_USAQUEN]]</f>
        <v>0</v>
      </c>
      <c r="X156" s="31">
        <f>+Tabla21[[#This Row],[META_ENGATIVA]]*Tabla21[[#This Row],[VALOR UNITARIO]]</f>
        <v>0</v>
      </c>
      <c r="Y156" s="31">
        <f>+Tabla21[[#This Row],[META_SUBA]]*Tabla21[[#This Row],[VALOR UNITARIO]]</f>
        <v>0</v>
      </c>
      <c r="Z156" s="31">
        <f>+Tabla21[[#This Row],[META_CHAPINERO]]*Tabla21[[#This Row],[VALOR UNITARIO]]</f>
        <v>0</v>
      </c>
      <c r="AA156" s="31">
        <f>+Tabla21[[#This Row],[META_BARRIOS_UNIDOS]]*Tabla21[[#This Row],[VALOR UNITARIO]]</f>
        <v>0</v>
      </c>
      <c r="AB156" s="31">
        <f>+Tabla21[[#This Row],[META_TEUSAQUILLO]]*Tabla21[[#This Row],[VALOR UNITARIO]]</f>
        <v>0</v>
      </c>
      <c r="AC156" s="31">
        <f>+Tabla21[[#This Row],[META_SUBRED]]*Tabla21[[#This Row],[VALOR UNITARIO]]</f>
        <v>119828160</v>
      </c>
      <c r="AD156" s="32">
        <f>+Tabla21[[#This Row],[META_DISTRITO]]*Tabla21[[#This Row],[VALOR UNITARIO]]</f>
        <v>0</v>
      </c>
      <c r="AE156" s="30">
        <f>SUM(Tabla21[[#This Row],[$_USAQUEN]:[$_DISTRITO]])</f>
        <v>119828160</v>
      </c>
      <c r="AF156" s="32">
        <f>+Tabla21[[#This Row],[$_NORTE]]-Tabla21[[#This Row],[$_TOTAL]]</f>
        <v>0</v>
      </c>
    </row>
    <row r="157" spans="1:32" ht="51.75" hidden="1" thickTop="1">
      <c r="A157" s="19" t="s">
        <v>54</v>
      </c>
      <c r="B157" s="20" t="s">
        <v>246</v>
      </c>
      <c r="C157" s="20" t="s">
        <v>250</v>
      </c>
      <c r="D157" s="21">
        <v>140</v>
      </c>
      <c r="E157" s="20" t="s">
        <v>255</v>
      </c>
      <c r="F157" s="20" t="s">
        <v>249</v>
      </c>
      <c r="G157" s="19" t="s">
        <v>45</v>
      </c>
      <c r="H157" s="19" t="s">
        <v>46</v>
      </c>
      <c r="I157" s="19" t="s">
        <v>65</v>
      </c>
      <c r="J157" s="22">
        <v>5621568</v>
      </c>
      <c r="K157" s="5">
        <v>6</v>
      </c>
      <c r="L157" s="22">
        <f>+Tabla21[[#This Row],[VALOR UNITARIO]]*Tabla21[[#This Row],[META_NORTE]]</f>
        <v>33729408</v>
      </c>
      <c r="M157" s="38">
        <v>0</v>
      </c>
      <c r="N157" s="39">
        <v>0</v>
      </c>
      <c r="O157" s="39">
        <v>0</v>
      </c>
      <c r="P157" s="39">
        <v>0</v>
      </c>
      <c r="Q157" s="39">
        <v>0</v>
      </c>
      <c r="R157" s="39">
        <v>0</v>
      </c>
      <c r="S157" s="39">
        <v>6</v>
      </c>
      <c r="T157" s="40">
        <v>0</v>
      </c>
      <c r="U157" s="28">
        <f>+Tabla21[[#This Row],[META_USAQUEN]]+Tabla21[[#This Row],[META_ENGATIVA]]+Tabla21[[#This Row],[META_SUBA]]+Tabla21[[#This Row],[META_CHAPINERO]]+Tabla21[[#This Row],[META_BARRIOS_UNIDOS]]+Tabla21[[#This Row],[META_TEUSAQUILLO]]+Tabla21[[#This Row],[META_SUBRED]]+Tabla21[[#This Row],[META_DISTRITO]]</f>
        <v>6</v>
      </c>
      <c r="V157" s="29">
        <f>+Tabla21[[#This Row],[META_NORTE]]-Tabla21[[#This Row],[META_TOTAL]]</f>
        <v>0</v>
      </c>
      <c r="W157" s="30">
        <f>+Tabla21[[#This Row],[VALOR UNITARIO]]*Tabla21[[#This Row],[META_USAQUEN]]</f>
        <v>0</v>
      </c>
      <c r="X157" s="31">
        <f>+Tabla21[[#This Row],[META_ENGATIVA]]*Tabla21[[#This Row],[VALOR UNITARIO]]</f>
        <v>0</v>
      </c>
      <c r="Y157" s="31">
        <f>+Tabla21[[#This Row],[META_SUBA]]*Tabla21[[#This Row],[VALOR UNITARIO]]</f>
        <v>0</v>
      </c>
      <c r="Z157" s="31">
        <f>+Tabla21[[#This Row],[META_CHAPINERO]]*Tabla21[[#This Row],[VALOR UNITARIO]]</f>
        <v>0</v>
      </c>
      <c r="AA157" s="31">
        <f>+Tabla21[[#This Row],[META_BARRIOS_UNIDOS]]*Tabla21[[#This Row],[VALOR UNITARIO]]</f>
        <v>0</v>
      </c>
      <c r="AB157" s="31">
        <f>+Tabla21[[#This Row],[META_TEUSAQUILLO]]*Tabla21[[#This Row],[VALOR UNITARIO]]</f>
        <v>0</v>
      </c>
      <c r="AC157" s="31">
        <f>+Tabla21[[#This Row],[META_SUBRED]]*Tabla21[[#This Row],[VALOR UNITARIO]]</f>
        <v>33729408</v>
      </c>
      <c r="AD157" s="32">
        <f>+Tabla21[[#This Row],[META_DISTRITO]]*Tabla21[[#This Row],[VALOR UNITARIO]]</f>
        <v>0</v>
      </c>
      <c r="AE157" s="30">
        <f>SUM(Tabla21[[#This Row],[$_USAQUEN]:[$_DISTRITO]])</f>
        <v>33729408</v>
      </c>
      <c r="AF157" s="32">
        <f>+Tabla21[[#This Row],[$_NORTE]]-Tabla21[[#This Row],[$_TOTAL]]</f>
        <v>0</v>
      </c>
    </row>
    <row r="158" spans="1:32" ht="39" hidden="1" thickTop="1">
      <c r="A158" s="19" t="s">
        <v>54</v>
      </c>
      <c r="B158" s="20" t="s">
        <v>246</v>
      </c>
      <c r="C158" s="20" t="s">
        <v>250</v>
      </c>
      <c r="D158" s="21">
        <v>141</v>
      </c>
      <c r="E158" s="20" t="s">
        <v>256</v>
      </c>
      <c r="F158" s="20" t="s">
        <v>249</v>
      </c>
      <c r="G158" s="19" t="s">
        <v>45</v>
      </c>
      <c r="H158" s="19" t="s">
        <v>46</v>
      </c>
      <c r="I158" s="19" t="s">
        <v>65</v>
      </c>
      <c r="J158" s="22">
        <v>3994272</v>
      </c>
      <c r="K158" s="5">
        <v>6</v>
      </c>
      <c r="L158" s="22">
        <f>+Tabla21[[#This Row],[VALOR UNITARIO]]*Tabla21[[#This Row],[META_NORTE]]</f>
        <v>23965632</v>
      </c>
      <c r="M158" s="38">
        <v>0</v>
      </c>
      <c r="N158" s="39">
        <v>0</v>
      </c>
      <c r="O158" s="39">
        <v>0</v>
      </c>
      <c r="P158" s="39">
        <v>0</v>
      </c>
      <c r="Q158" s="39">
        <v>0</v>
      </c>
      <c r="R158" s="39">
        <v>0</v>
      </c>
      <c r="S158" s="39">
        <v>6</v>
      </c>
      <c r="T158" s="40">
        <v>0</v>
      </c>
      <c r="U158" s="28">
        <f>+Tabla21[[#This Row],[META_USAQUEN]]+Tabla21[[#This Row],[META_ENGATIVA]]+Tabla21[[#This Row],[META_SUBA]]+Tabla21[[#This Row],[META_CHAPINERO]]+Tabla21[[#This Row],[META_BARRIOS_UNIDOS]]+Tabla21[[#This Row],[META_TEUSAQUILLO]]+Tabla21[[#This Row],[META_SUBRED]]+Tabla21[[#This Row],[META_DISTRITO]]</f>
        <v>6</v>
      </c>
      <c r="V158" s="29">
        <f>+Tabla21[[#This Row],[META_NORTE]]-Tabla21[[#This Row],[META_TOTAL]]</f>
        <v>0</v>
      </c>
      <c r="W158" s="30">
        <f>+Tabla21[[#This Row],[VALOR UNITARIO]]*Tabla21[[#This Row],[META_USAQUEN]]</f>
        <v>0</v>
      </c>
      <c r="X158" s="31">
        <f>+Tabla21[[#This Row],[META_ENGATIVA]]*Tabla21[[#This Row],[VALOR UNITARIO]]</f>
        <v>0</v>
      </c>
      <c r="Y158" s="31">
        <f>+Tabla21[[#This Row],[META_SUBA]]*Tabla21[[#This Row],[VALOR UNITARIO]]</f>
        <v>0</v>
      </c>
      <c r="Z158" s="31">
        <f>+Tabla21[[#This Row],[META_CHAPINERO]]*Tabla21[[#This Row],[VALOR UNITARIO]]</f>
        <v>0</v>
      </c>
      <c r="AA158" s="31">
        <f>+Tabla21[[#This Row],[META_BARRIOS_UNIDOS]]*Tabla21[[#This Row],[VALOR UNITARIO]]</f>
        <v>0</v>
      </c>
      <c r="AB158" s="31">
        <f>+Tabla21[[#This Row],[META_TEUSAQUILLO]]*Tabla21[[#This Row],[VALOR UNITARIO]]</f>
        <v>0</v>
      </c>
      <c r="AC158" s="31">
        <f>+Tabla21[[#This Row],[META_SUBRED]]*Tabla21[[#This Row],[VALOR UNITARIO]]</f>
        <v>23965632</v>
      </c>
      <c r="AD158" s="32">
        <f>+Tabla21[[#This Row],[META_DISTRITO]]*Tabla21[[#This Row],[VALOR UNITARIO]]</f>
        <v>0</v>
      </c>
      <c r="AE158" s="30">
        <f>SUM(Tabla21[[#This Row],[$_USAQUEN]:[$_DISTRITO]])</f>
        <v>23965632</v>
      </c>
      <c r="AF158" s="32">
        <f>+Tabla21[[#This Row],[$_NORTE]]-Tabla21[[#This Row],[$_TOTAL]]</f>
        <v>0</v>
      </c>
    </row>
    <row r="159" spans="1:32" ht="39" hidden="1" thickTop="1">
      <c r="A159" s="19" t="s">
        <v>54</v>
      </c>
      <c r="B159" s="20" t="s">
        <v>246</v>
      </c>
      <c r="C159" s="20" t="s">
        <v>250</v>
      </c>
      <c r="D159" s="21">
        <v>142</v>
      </c>
      <c r="E159" s="20" t="s">
        <v>257</v>
      </c>
      <c r="F159" s="20" t="s">
        <v>249</v>
      </c>
      <c r="G159" s="19" t="s">
        <v>45</v>
      </c>
      <c r="H159" s="19" t="s">
        <v>67</v>
      </c>
      <c r="I159" s="19" t="s">
        <v>65</v>
      </c>
      <c r="J159" s="22">
        <v>3994272</v>
      </c>
      <c r="K159" s="5">
        <v>0</v>
      </c>
      <c r="L159" s="22">
        <f>+Tabla21[[#This Row],[VALOR UNITARIO]]*Tabla21[[#This Row],[META_NORTE]]</f>
        <v>0</v>
      </c>
      <c r="M159" s="41">
        <f>+Tabla21[[#This Row],[META_NORTE]]*10.02/100</f>
        <v>0</v>
      </c>
      <c r="N159" s="42">
        <f>+Tabla21[[#This Row],[META_NORTE]]*43.81/100</f>
        <v>0</v>
      </c>
      <c r="O159" s="42">
        <f>+Tabla21[[#This Row],[META_NORTE]]*29.46/100</f>
        <v>0</v>
      </c>
      <c r="P159" s="42">
        <f>+Tabla21[[#This Row],[META_NORTE]]*7.72/100</f>
        <v>0</v>
      </c>
      <c r="Q159" s="42">
        <f>+Tabla21[[#This Row],[META_NORTE]]*3.92/100</f>
        <v>0</v>
      </c>
      <c r="R159" s="42">
        <f>+Tabla21[[#This Row],[META_NORTE]]*5.07/100</f>
        <v>0</v>
      </c>
      <c r="S159" s="39">
        <v>0</v>
      </c>
      <c r="T159" s="40">
        <v>0</v>
      </c>
      <c r="U159" s="28">
        <f>+Tabla21[[#This Row],[META_USAQUEN]]+Tabla21[[#This Row],[META_ENGATIVA]]+Tabla21[[#This Row],[META_SUBA]]+Tabla21[[#This Row],[META_CHAPINERO]]+Tabla21[[#This Row],[META_BARRIOS_UNIDOS]]+Tabla21[[#This Row],[META_TEUSAQUILLO]]+Tabla21[[#This Row],[META_SUBRED]]+Tabla21[[#This Row],[META_DISTRITO]]</f>
        <v>0</v>
      </c>
      <c r="V159" s="29">
        <f>+Tabla21[[#This Row],[META_NORTE]]-Tabla21[[#This Row],[META_TOTAL]]</f>
        <v>0</v>
      </c>
      <c r="W159" s="30">
        <f>+Tabla21[[#This Row],[VALOR UNITARIO]]*Tabla21[[#This Row],[META_USAQUEN]]</f>
        <v>0</v>
      </c>
      <c r="X159" s="31">
        <f>+Tabla21[[#This Row],[META_ENGATIVA]]*Tabla21[[#This Row],[VALOR UNITARIO]]</f>
        <v>0</v>
      </c>
      <c r="Y159" s="31">
        <f>+Tabla21[[#This Row],[META_SUBA]]*Tabla21[[#This Row],[VALOR UNITARIO]]</f>
        <v>0</v>
      </c>
      <c r="Z159" s="31">
        <f>+Tabla21[[#This Row],[META_CHAPINERO]]*Tabla21[[#This Row],[VALOR UNITARIO]]</f>
        <v>0</v>
      </c>
      <c r="AA159" s="31">
        <f>+Tabla21[[#This Row],[META_BARRIOS_UNIDOS]]*Tabla21[[#This Row],[VALOR UNITARIO]]</f>
        <v>0</v>
      </c>
      <c r="AB159" s="31">
        <f>+Tabla21[[#This Row],[META_TEUSAQUILLO]]*Tabla21[[#This Row],[VALOR UNITARIO]]</f>
        <v>0</v>
      </c>
      <c r="AC159" s="31">
        <f>+Tabla21[[#This Row],[META_SUBRED]]*Tabla21[[#This Row],[VALOR UNITARIO]]</f>
        <v>0</v>
      </c>
      <c r="AD159" s="32">
        <f>+Tabla21[[#This Row],[META_DISTRITO]]*Tabla21[[#This Row],[VALOR UNITARIO]]</f>
        <v>0</v>
      </c>
      <c r="AE159" s="30">
        <f>SUM(Tabla21[[#This Row],[$_USAQUEN]:[$_DISTRITO]])</f>
        <v>0</v>
      </c>
      <c r="AF159" s="32">
        <f>+Tabla21[[#This Row],[$_NORTE]]-Tabla21[[#This Row],[$_TOTAL]]</f>
        <v>0</v>
      </c>
    </row>
    <row r="160" spans="1:32" ht="51.75" hidden="1" thickTop="1">
      <c r="A160" s="19" t="s">
        <v>54</v>
      </c>
      <c r="B160" s="20" t="s">
        <v>246</v>
      </c>
      <c r="C160" s="20" t="s">
        <v>258</v>
      </c>
      <c r="D160" s="21">
        <v>143</v>
      </c>
      <c r="E160" s="20" t="s">
        <v>259</v>
      </c>
      <c r="F160" s="20" t="s">
        <v>249</v>
      </c>
      <c r="G160" s="19" t="s">
        <v>45</v>
      </c>
      <c r="H160" s="19" t="s">
        <v>46</v>
      </c>
      <c r="I160" s="19" t="s">
        <v>65</v>
      </c>
      <c r="J160" s="22">
        <v>7508288</v>
      </c>
      <c r="K160" s="5">
        <v>6.0000001331861537</v>
      </c>
      <c r="L160" s="22">
        <f>+Tabla21[[#This Row],[VALOR UNITARIO]]*Tabla21[[#This Row],[META_NORTE]]</f>
        <v>45049729</v>
      </c>
      <c r="M160" s="38">
        <v>0</v>
      </c>
      <c r="N160" s="39">
        <v>0</v>
      </c>
      <c r="O160" s="39">
        <v>0</v>
      </c>
      <c r="P160" s="39">
        <v>0</v>
      </c>
      <c r="Q160" s="39">
        <v>0</v>
      </c>
      <c r="R160" s="39">
        <v>0</v>
      </c>
      <c r="S160" s="39">
        <v>6</v>
      </c>
      <c r="T160" s="40">
        <v>0</v>
      </c>
      <c r="U160" s="28">
        <f>+Tabla21[[#This Row],[META_USAQUEN]]+Tabla21[[#This Row],[META_ENGATIVA]]+Tabla21[[#This Row],[META_SUBA]]+Tabla21[[#This Row],[META_CHAPINERO]]+Tabla21[[#This Row],[META_BARRIOS_UNIDOS]]+Tabla21[[#This Row],[META_TEUSAQUILLO]]+Tabla21[[#This Row],[META_SUBRED]]+Tabla21[[#This Row],[META_DISTRITO]]</f>
        <v>6</v>
      </c>
      <c r="V160" s="29">
        <f>+Tabla21[[#This Row],[META_NORTE]]-Tabla21[[#This Row],[META_TOTAL]]</f>
        <v>1.3318615366131326E-7</v>
      </c>
      <c r="W160" s="30">
        <f>+Tabla21[[#This Row],[VALOR UNITARIO]]*Tabla21[[#This Row],[META_USAQUEN]]</f>
        <v>0</v>
      </c>
      <c r="X160" s="31">
        <f>+Tabla21[[#This Row],[META_ENGATIVA]]*Tabla21[[#This Row],[VALOR UNITARIO]]</f>
        <v>0</v>
      </c>
      <c r="Y160" s="31">
        <f>+Tabla21[[#This Row],[META_SUBA]]*Tabla21[[#This Row],[VALOR UNITARIO]]</f>
        <v>0</v>
      </c>
      <c r="Z160" s="31">
        <f>+Tabla21[[#This Row],[META_CHAPINERO]]*Tabla21[[#This Row],[VALOR UNITARIO]]</f>
        <v>0</v>
      </c>
      <c r="AA160" s="31">
        <f>+Tabla21[[#This Row],[META_BARRIOS_UNIDOS]]*Tabla21[[#This Row],[VALOR UNITARIO]]</f>
        <v>0</v>
      </c>
      <c r="AB160" s="31">
        <f>+Tabla21[[#This Row],[META_TEUSAQUILLO]]*Tabla21[[#This Row],[VALOR UNITARIO]]</f>
        <v>0</v>
      </c>
      <c r="AC160" s="31">
        <f>+Tabla21[[#This Row],[META_SUBRED]]*Tabla21[[#This Row],[VALOR UNITARIO]]</f>
        <v>45049728</v>
      </c>
      <c r="AD160" s="32">
        <f>+Tabla21[[#This Row],[META_DISTRITO]]*Tabla21[[#This Row],[VALOR UNITARIO]]</f>
        <v>0</v>
      </c>
      <c r="AE160" s="30">
        <f>SUM(Tabla21[[#This Row],[$_USAQUEN]:[$_DISTRITO]])</f>
        <v>45049728</v>
      </c>
      <c r="AF160" s="32">
        <f>+Tabla21[[#This Row],[$_NORTE]]-Tabla21[[#This Row],[$_TOTAL]]</f>
        <v>1</v>
      </c>
    </row>
    <row r="161" spans="1:32" ht="39" hidden="1" thickTop="1">
      <c r="A161" s="19" t="s">
        <v>54</v>
      </c>
      <c r="B161" s="20" t="s">
        <v>246</v>
      </c>
      <c r="C161" s="20" t="s">
        <v>258</v>
      </c>
      <c r="D161" s="21">
        <v>144</v>
      </c>
      <c r="E161" s="20" t="s">
        <v>260</v>
      </c>
      <c r="F161" s="20" t="s">
        <v>249</v>
      </c>
      <c r="G161" s="19" t="s">
        <v>45</v>
      </c>
      <c r="H161" s="19" t="s">
        <v>46</v>
      </c>
      <c r="I161" s="19" t="s">
        <v>65</v>
      </c>
      <c r="J161" s="22">
        <v>7508288</v>
      </c>
      <c r="K161" s="5">
        <v>6.0000001331861537</v>
      </c>
      <c r="L161" s="22">
        <f>+Tabla21[[#This Row],[VALOR UNITARIO]]*Tabla21[[#This Row],[META_NORTE]]</f>
        <v>45049729</v>
      </c>
      <c r="M161" s="38">
        <v>0</v>
      </c>
      <c r="N161" s="39">
        <v>0</v>
      </c>
      <c r="O161" s="39">
        <v>0</v>
      </c>
      <c r="P161" s="39">
        <v>0</v>
      </c>
      <c r="Q161" s="39">
        <v>0</v>
      </c>
      <c r="R161" s="39">
        <v>0</v>
      </c>
      <c r="S161" s="39">
        <v>6</v>
      </c>
      <c r="T161" s="40">
        <v>0</v>
      </c>
      <c r="U161" s="28">
        <f>+Tabla21[[#This Row],[META_USAQUEN]]+Tabla21[[#This Row],[META_ENGATIVA]]+Tabla21[[#This Row],[META_SUBA]]+Tabla21[[#This Row],[META_CHAPINERO]]+Tabla21[[#This Row],[META_BARRIOS_UNIDOS]]+Tabla21[[#This Row],[META_TEUSAQUILLO]]+Tabla21[[#This Row],[META_SUBRED]]+Tabla21[[#This Row],[META_DISTRITO]]</f>
        <v>6</v>
      </c>
      <c r="V161" s="29">
        <f>+Tabla21[[#This Row],[META_NORTE]]-Tabla21[[#This Row],[META_TOTAL]]</f>
        <v>1.3318615366131326E-7</v>
      </c>
      <c r="W161" s="30">
        <f>+Tabla21[[#This Row],[VALOR UNITARIO]]*Tabla21[[#This Row],[META_USAQUEN]]</f>
        <v>0</v>
      </c>
      <c r="X161" s="31">
        <f>+Tabla21[[#This Row],[META_ENGATIVA]]*Tabla21[[#This Row],[VALOR UNITARIO]]</f>
        <v>0</v>
      </c>
      <c r="Y161" s="31">
        <f>+Tabla21[[#This Row],[META_SUBA]]*Tabla21[[#This Row],[VALOR UNITARIO]]</f>
        <v>0</v>
      </c>
      <c r="Z161" s="31">
        <f>+Tabla21[[#This Row],[META_CHAPINERO]]*Tabla21[[#This Row],[VALOR UNITARIO]]</f>
        <v>0</v>
      </c>
      <c r="AA161" s="31">
        <f>+Tabla21[[#This Row],[META_BARRIOS_UNIDOS]]*Tabla21[[#This Row],[VALOR UNITARIO]]</f>
        <v>0</v>
      </c>
      <c r="AB161" s="31">
        <f>+Tabla21[[#This Row],[META_TEUSAQUILLO]]*Tabla21[[#This Row],[VALOR UNITARIO]]</f>
        <v>0</v>
      </c>
      <c r="AC161" s="31">
        <f>+Tabla21[[#This Row],[META_SUBRED]]*Tabla21[[#This Row],[VALOR UNITARIO]]</f>
        <v>45049728</v>
      </c>
      <c r="AD161" s="32">
        <f>+Tabla21[[#This Row],[META_DISTRITO]]*Tabla21[[#This Row],[VALOR UNITARIO]]</f>
        <v>0</v>
      </c>
      <c r="AE161" s="30">
        <f>SUM(Tabla21[[#This Row],[$_USAQUEN]:[$_DISTRITO]])</f>
        <v>45049728</v>
      </c>
      <c r="AF161" s="32">
        <f>+Tabla21[[#This Row],[$_NORTE]]-Tabla21[[#This Row],[$_TOTAL]]</f>
        <v>1</v>
      </c>
    </row>
    <row r="162" spans="1:32" ht="90" hidden="1" thickTop="1">
      <c r="A162" s="19" t="s">
        <v>54</v>
      </c>
      <c r="B162" s="20" t="s">
        <v>246</v>
      </c>
      <c r="C162" s="20" t="s">
        <v>258</v>
      </c>
      <c r="D162" s="21">
        <v>145</v>
      </c>
      <c r="E162" s="20" t="s">
        <v>261</v>
      </c>
      <c r="F162" s="20" t="s">
        <v>249</v>
      </c>
      <c r="G162" s="19" t="s">
        <v>45</v>
      </c>
      <c r="H162" s="19" t="s">
        <v>46</v>
      </c>
      <c r="I162" s="19" t="s">
        <v>65</v>
      </c>
      <c r="J162" s="22">
        <v>5299968</v>
      </c>
      <c r="K162" s="5">
        <v>6.0000001886803842</v>
      </c>
      <c r="L162" s="22">
        <f>+Tabla21[[#This Row],[VALOR UNITARIO]]*Tabla21[[#This Row],[META_NORTE]]</f>
        <v>31799809</v>
      </c>
      <c r="M162" s="38">
        <v>0</v>
      </c>
      <c r="N162" s="39">
        <v>0</v>
      </c>
      <c r="O162" s="39">
        <v>0</v>
      </c>
      <c r="P162" s="39">
        <v>0</v>
      </c>
      <c r="Q162" s="39">
        <v>0</v>
      </c>
      <c r="R162" s="39">
        <v>0</v>
      </c>
      <c r="S162" s="39">
        <v>6</v>
      </c>
      <c r="T162" s="40">
        <v>0</v>
      </c>
      <c r="U162" s="28">
        <f>+Tabla21[[#This Row],[META_USAQUEN]]+Tabla21[[#This Row],[META_ENGATIVA]]+Tabla21[[#This Row],[META_SUBA]]+Tabla21[[#This Row],[META_CHAPINERO]]+Tabla21[[#This Row],[META_BARRIOS_UNIDOS]]+Tabla21[[#This Row],[META_TEUSAQUILLO]]+Tabla21[[#This Row],[META_SUBRED]]+Tabla21[[#This Row],[META_DISTRITO]]</f>
        <v>6</v>
      </c>
      <c r="V162" s="29">
        <f>+Tabla21[[#This Row],[META_NORTE]]-Tabla21[[#This Row],[META_TOTAL]]</f>
        <v>1.8868038420549738E-7</v>
      </c>
      <c r="W162" s="30">
        <f>+Tabla21[[#This Row],[VALOR UNITARIO]]*Tabla21[[#This Row],[META_USAQUEN]]</f>
        <v>0</v>
      </c>
      <c r="X162" s="31">
        <f>+Tabla21[[#This Row],[META_ENGATIVA]]*Tabla21[[#This Row],[VALOR UNITARIO]]</f>
        <v>0</v>
      </c>
      <c r="Y162" s="31">
        <f>+Tabla21[[#This Row],[META_SUBA]]*Tabla21[[#This Row],[VALOR UNITARIO]]</f>
        <v>0</v>
      </c>
      <c r="Z162" s="31">
        <f>+Tabla21[[#This Row],[META_CHAPINERO]]*Tabla21[[#This Row],[VALOR UNITARIO]]</f>
        <v>0</v>
      </c>
      <c r="AA162" s="31">
        <f>+Tabla21[[#This Row],[META_BARRIOS_UNIDOS]]*Tabla21[[#This Row],[VALOR UNITARIO]]</f>
        <v>0</v>
      </c>
      <c r="AB162" s="31">
        <f>+Tabla21[[#This Row],[META_TEUSAQUILLO]]*Tabla21[[#This Row],[VALOR UNITARIO]]</f>
        <v>0</v>
      </c>
      <c r="AC162" s="31">
        <f>+Tabla21[[#This Row],[META_SUBRED]]*Tabla21[[#This Row],[VALOR UNITARIO]]</f>
        <v>31799808</v>
      </c>
      <c r="AD162" s="32">
        <f>+Tabla21[[#This Row],[META_DISTRITO]]*Tabla21[[#This Row],[VALOR UNITARIO]]</f>
        <v>0</v>
      </c>
      <c r="AE162" s="30">
        <f>SUM(Tabla21[[#This Row],[$_USAQUEN]:[$_DISTRITO]])</f>
        <v>31799808</v>
      </c>
      <c r="AF162" s="32">
        <f>+Tabla21[[#This Row],[$_NORTE]]-Tabla21[[#This Row],[$_TOTAL]]</f>
        <v>1</v>
      </c>
    </row>
    <row r="163" spans="1:32" ht="51.75" hidden="1" thickTop="1">
      <c r="A163" s="19" t="s">
        <v>54</v>
      </c>
      <c r="B163" s="20" t="s">
        <v>246</v>
      </c>
      <c r="C163" s="20" t="s">
        <v>258</v>
      </c>
      <c r="D163" s="21">
        <v>146</v>
      </c>
      <c r="E163" s="20" t="s">
        <v>262</v>
      </c>
      <c r="F163" s="20" t="s">
        <v>249</v>
      </c>
      <c r="G163" s="19" t="s">
        <v>78</v>
      </c>
      <c r="H163" s="19" t="s">
        <v>67</v>
      </c>
      <c r="I163" s="19" t="s">
        <v>65</v>
      </c>
      <c r="J163" s="22">
        <v>122208</v>
      </c>
      <c r="K163" s="5">
        <v>1248</v>
      </c>
      <c r="L163" s="22">
        <f>+Tabla21[[#This Row],[VALOR UNITARIO]]*Tabla21[[#This Row],[META_NORTE]]</f>
        <v>152515584</v>
      </c>
      <c r="M163" s="41">
        <v>0</v>
      </c>
      <c r="N163" s="42">
        <v>0</v>
      </c>
      <c r="O163" s="42">
        <v>0</v>
      </c>
      <c r="P163" s="42">
        <v>0</v>
      </c>
      <c r="Q163" s="42">
        <v>0</v>
      </c>
      <c r="R163" s="42">
        <v>0</v>
      </c>
      <c r="S163" s="39">
        <v>1248</v>
      </c>
      <c r="T163" s="40">
        <v>0</v>
      </c>
      <c r="U163" s="28">
        <f>+Tabla21[[#This Row],[META_USAQUEN]]+Tabla21[[#This Row],[META_ENGATIVA]]+Tabla21[[#This Row],[META_SUBA]]+Tabla21[[#This Row],[META_CHAPINERO]]+Tabla21[[#This Row],[META_BARRIOS_UNIDOS]]+Tabla21[[#This Row],[META_TEUSAQUILLO]]+Tabla21[[#This Row],[META_SUBRED]]+Tabla21[[#This Row],[META_DISTRITO]]</f>
        <v>1248</v>
      </c>
      <c r="V163" s="29">
        <f>+Tabla21[[#This Row],[META_NORTE]]-Tabla21[[#This Row],[META_TOTAL]]</f>
        <v>0</v>
      </c>
      <c r="W163" s="30">
        <f>+Tabla21[[#This Row],[VALOR UNITARIO]]*Tabla21[[#This Row],[META_USAQUEN]]</f>
        <v>0</v>
      </c>
      <c r="X163" s="31">
        <f>+Tabla21[[#This Row],[META_ENGATIVA]]*Tabla21[[#This Row],[VALOR UNITARIO]]</f>
        <v>0</v>
      </c>
      <c r="Y163" s="31">
        <f>+Tabla21[[#This Row],[META_SUBA]]*Tabla21[[#This Row],[VALOR UNITARIO]]</f>
        <v>0</v>
      </c>
      <c r="Z163" s="31">
        <f>+Tabla21[[#This Row],[META_CHAPINERO]]*Tabla21[[#This Row],[VALOR UNITARIO]]</f>
        <v>0</v>
      </c>
      <c r="AA163" s="31">
        <f>+Tabla21[[#This Row],[META_BARRIOS_UNIDOS]]*Tabla21[[#This Row],[VALOR UNITARIO]]</f>
        <v>0</v>
      </c>
      <c r="AB163" s="31">
        <f>+Tabla21[[#This Row],[META_TEUSAQUILLO]]*Tabla21[[#This Row],[VALOR UNITARIO]]</f>
        <v>0</v>
      </c>
      <c r="AC163" s="31">
        <f>+Tabla21[[#This Row],[META_SUBRED]]*Tabla21[[#This Row],[VALOR UNITARIO]]</f>
        <v>152515584</v>
      </c>
      <c r="AD163" s="32">
        <f>+Tabla21[[#This Row],[META_DISTRITO]]*Tabla21[[#This Row],[VALOR UNITARIO]]</f>
        <v>0</v>
      </c>
      <c r="AE163" s="30">
        <f>SUM(Tabla21[[#This Row],[$_USAQUEN]:[$_DISTRITO]])</f>
        <v>152515584</v>
      </c>
      <c r="AF163" s="32">
        <f>+Tabla21[[#This Row],[$_NORTE]]-Tabla21[[#This Row],[$_TOTAL]]</f>
        <v>0</v>
      </c>
    </row>
    <row r="164" spans="1:32" ht="39" hidden="1" thickTop="1">
      <c r="A164" s="19" t="s">
        <v>54</v>
      </c>
      <c r="B164" s="20" t="s">
        <v>246</v>
      </c>
      <c r="C164" s="20" t="s">
        <v>258</v>
      </c>
      <c r="D164" s="21">
        <v>147</v>
      </c>
      <c r="E164" s="20" t="s">
        <v>263</v>
      </c>
      <c r="F164" s="20" t="s">
        <v>249</v>
      </c>
      <c r="G164" s="19" t="s">
        <v>229</v>
      </c>
      <c r="H164" s="19" t="s">
        <v>67</v>
      </c>
      <c r="I164" s="19" t="s">
        <v>65</v>
      </c>
      <c r="J164" s="22">
        <v>30552</v>
      </c>
      <c r="K164" s="5">
        <v>1920</v>
      </c>
      <c r="L164" s="22">
        <f>+Tabla21[[#This Row],[VALOR UNITARIO]]*Tabla21[[#This Row],[META_NORTE]]</f>
        <v>58659840</v>
      </c>
      <c r="M164" s="41">
        <v>0</v>
      </c>
      <c r="N164" s="42">
        <v>0</v>
      </c>
      <c r="O164" s="42">
        <v>0</v>
      </c>
      <c r="P164" s="42">
        <v>0</v>
      </c>
      <c r="Q164" s="42">
        <v>0</v>
      </c>
      <c r="R164" s="42">
        <v>0</v>
      </c>
      <c r="S164" s="39">
        <v>1920</v>
      </c>
      <c r="T164" s="40">
        <v>0</v>
      </c>
      <c r="U164" s="28">
        <f>+Tabla21[[#This Row],[META_USAQUEN]]+Tabla21[[#This Row],[META_ENGATIVA]]+Tabla21[[#This Row],[META_SUBA]]+Tabla21[[#This Row],[META_CHAPINERO]]+Tabla21[[#This Row],[META_BARRIOS_UNIDOS]]+Tabla21[[#This Row],[META_TEUSAQUILLO]]+Tabla21[[#This Row],[META_SUBRED]]+Tabla21[[#This Row],[META_DISTRITO]]</f>
        <v>1920</v>
      </c>
      <c r="V164" s="29">
        <f>+Tabla21[[#This Row],[META_NORTE]]-Tabla21[[#This Row],[META_TOTAL]]</f>
        <v>0</v>
      </c>
      <c r="W164" s="30">
        <f>+Tabla21[[#This Row],[VALOR UNITARIO]]*Tabla21[[#This Row],[META_USAQUEN]]</f>
        <v>0</v>
      </c>
      <c r="X164" s="31">
        <f>+Tabla21[[#This Row],[META_ENGATIVA]]*Tabla21[[#This Row],[VALOR UNITARIO]]</f>
        <v>0</v>
      </c>
      <c r="Y164" s="31">
        <f>+Tabla21[[#This Row],[META_SUBA]]*Tabla21[[#This Row],[VALOR UNITARIO]]</f>
        <v>0</v>
      </c>
      <c r="Z164" s="31">
        <f>+Tabla21[[#This Row],[META_CHAPINERO]]*Tabla21[[#This Row],[VALOR UNITARIO]]</f>
        <v>0</v>
      </c>
      <c r="AA164" s="31">
        <f>+Tabla21[[#This Row],[META_BARRIOS_UNIDOS]]*Tabla21[[#This Row],[VALOR UNITARIO]]</f>
        <v>0</v>
      </c>
      <c r="AB164" s="31">
        <f>+Tabla21[[#This Row],[META_TEUSAQUILLO]]*Tabla21[[#This Row],[VALOR UNITARIO]]</f>
        <v>0</v>
      </c>
      <c r="AC164" s="31">
        <f>+Tabla21[[#This Row],[META_SUBRED]]*Tabla21[[#This Row],[VALOR UNITARIO]]</f>
        <v>58659840</v>
      </c>
      <c r="AD164" s="32">
        <f>+Tabla21[[#This Row],[META_DISTRITO]]*Tabla21[[#This Row],[VALOR UNITARIO]]</f>
        <v>0</v>
      </c>
      <c r="AE164" s="30">
        <f>SUM(Tabla21[[#This Row],[$_USAQUEN]:[$_DISTRITO]])</f>
        <v>58659840</v>
      </c>
      <c r="AF164" s="32">
        <f>+Tabla21[[#This Row],[$_NORTE]]-Tabla21[[#This Row],[$_TOTAL]]</f>
        <v>0</v>
      </c>
    </row>
    <row r="165" spans="1:32" ht="39" hidden="1" thickTop="1">
      <c r="A165" s="19" t="s">
        <v>54</v>
      </c>
      <c r="B165" s="20" t="s">
        <v>246</v>
      </c>
      <c r="C165" s="20" t="s">
        <v>258</v>
      </c>
      <c r="D165" s="21">
        <v>148</v>
      </c>
      <c r="E165" s="20" t="s">
        <v>264</v>
      </c>
      <c r="F165" s="20" t="s">
        <v>249</v>
      </c>
      <c r="G165" s="19" t="s">
        <v>78</v>
      </c>
      <c r="H165" s="19" t="s">
        <v>67</v>
      </c>
      <c r="I165" s="19" t="s">
        <v>65</v>
      </c>
      <c r="J165" s="22">
        <v>122208</v>
      </c>
      <c r="K165" s="5">
        <v>192</v>
      </c>
      <c r="L165" s="22">
        <f>+Tabla21[[#This Row],[VALOR UNITARIO]]*Tabla21[[#This Row],[META_NORTE]]</f>
        <v>23463936</v>
      </c>
      <c r="M165" s="41">
        <v>0</v>
      </c>
      <c r="N165" s="42">
        <v>0</v>
      </c>
      <c r="O165" s="42">
        <v>0</v>
      </c>
      <c r="P165" s="42">
        <v>0</v>
      </c>
      <c r="Q165" s="42">
        <v>0</v>
      </c>
      <c r="R165" s="42">
        <v>0</v>
      </c>
      <c r="S165" s="39">
        <v>192</v>
      </c>
      <c r="T165" s="40">
        <v>0</v>
      </c>
      <c r="U165" s="28">
        <f>+Tabla21[[#This Row],[META_USAQUEN]]+Tabla21[[#This Row],[META_ENGATIVA]]+Tabla21[[#This Row],[META_SUBA]]+Tabla21[[#This Row],[META_CHAPINERO]]+Tabla21[[#This Row],[META_BARRIOS_UNIDOS]]+Tabla21[[#This Row],[META_TEUSAQUILLO]]+Tabla21[[#This Row],[META_SUBRED]]+Tabla21[[#This Row],[META_DISTRITO]]</f>
        <v>192</v>
      </c>
      <c r="V165" s="29">
        <f>+Tabla21[[#This Row],[META_NORTE]]-Tabla21[[#This Row],[META_TOTAL]]</f>
        <v>0</v>
      </c>
      <c r="W165" s="30">
        <f>+Tabla21[[#This Row],[VALOR UNITARIO]]*Tabla21[[#This Row],[META_USAQUEN]]</f>
        <v>0</v>
      </c>
      <c r="X165" s="31">
        <f>+Tabla21[[#This Row],[META_ENGATIVA]]*Tabla21[[#This Row],[VALOR UNITARIO]]</f>
        <v>0</v>
      </c>
      <c r="Y165" s="31">
        <f>+Tabla21[[#This Row],[META_SUBA]]*Tabla21[[#This Row],[VALOR UNITARIO]]</f>
        <v>0</v>
      </c>
      <c r="Z165" s="31">
        <f>+Tabla21[[#This Row],[META_CHAPINERO]]*Tabla21[[#This Row],[VALOR UNITARIO]]</f>
        <v>0</v>
      </c>
      <c r="AA165" s="31">
        <f>+Tabla21[[#This Row],[META_BARRIOS_UNIDOS]]*Tabla21[[#This Row],[VALOR UNITARIO]]</f>
        <v>0</v>
      </c>
      <c r="AB165" s="31">
        <f>+Tabla21[[#This Row],[META_TEUSAQUILLO]]*Tabla21[[#This Row],[VALOR UNITARIO]]</f>
        <v>0</v>
      </c>
      <c r="AC165" s="31">
        <f>+Tabla21[[#This Row],[META_SUBRED]]*Tabla21[[#This Row],[VALOR UNITARIO]]</f>
        <v>23463936</v>
      </c>
      <c r="AD165" s="32">
        <f>+Tabla21[[#This Row],[META_DISTRITO]]*Tabla21[[#This Row],[VALOR UNITARIO]]</f>
        <v>0</v>
      </c>
      <c r="AE165" s="30">
        <f>SUM(Tabla21[[#This Row],[$_USAQUEN]:[$_DISTRITO]])</f>
        <v>23463936</v>
      </c>
      <c r="AF165" s="32">
        <f>+Tabla21[[#This Row],[$_NORTE]]-Tabla21[[#This Row],[$_TOTAL]]</f>
        <v>0</v>
      </c>
    </row>
    <row r="166" spans="1:32" ht="115.5" hidden="1" thickTop="1">
      <c r="A166" s="19" t="s">
        <v>54</v>
      </c>
      <c r="B166" s="20" t="s">
        <v>246</v>
      </c>
      <c r="C166" s="20" t="s">
        <v>258</v>
      </c>
      <c r="D166" s="21">
        <v>149</v>
      </c>
      <c r="E166" s="20" t="s">
        <v>265</v>
      </c>
      <c r="F166" s="20" t="s">
        <v>249</v>
      </c>
      <c r="G166" s="19" t="s">
        <v>45</v>
      </c>
      <c r="H166" s="19" t="s">
        <v>46</v>
      </c>
      <c r="I166" s="19" t="s">
        <v>65</v>
      </c>
      <c r="J166" s="22">
        <v>3665168</v>
      </c>
      <c r="K166" s="5">
        <v>6.0000005456775787</v>
      </c>
      <c r="L166" s="22">
        <f>+Tabla21[[#This Row],[VALOR UNITARIO]]*Tabla21[[#This Row],[META_NORTE]]</f>
        <v>21991010</v>
      </c>
      <c r="M166" s="38">
        <v>0</v>
      </c>
      <c r="N166" s="39">
        <v>0</v>
      </c>
      <c r="O166" s="39">
        <v>0</v>
      </c>
      <c r="P166" s="39">
        <v>0</v>
      </c>
      <c r="Q166" s="39">
        <v>0</v>
      </c>
      <c r="R166" s="39">
        <v>0</v>
      </c>
      <c r="S166" s="39">
        <v>6</v>
      </c>
      <c r="T166" s="40">
        <v>0</v>
      </c>
      <c r="U166" s="28">
        <f>+Tabla21[[#This Row],[META_USAQUEN]]+Tabla21[[#This Row],[META_ENGATIVA]]+Tabla21[[#This Row],[META_SUBA]]+Tabla21[[#This Row],[META_CHAPINERO]]+Tabla21[[#This Row],[META_BARRIOS_UNIDOS]]+Tabla21[[#This Row],[META_TEUSAQUILLO]]+Tabla21[[#This Row],[META_SUBRED]]+Tabla21[[#This Row],[META_DISTRITO]]</f>
        <v>6</v>
      </c>
      <c r="V166" s="29">
        <f>+Tabla21[[#This Row],[META_NORTE]]-Tabla21[[#This Row],[META_TOTAL]]</f>
        <v>5.4567757867829414E-7</v>
      </c>
      <c r="W166" s="30">
        <f>+Tabla21[[#This Row],[VALOR UNITARIO]]*Tabla21[[#This Row],[META_USAQUEN]]</f>
        <v>0</v>
      </c>
      <c r="X166" s="31">
        <f>+Tabla21[[#This Row],[META_ENGATIVA]]*Tabla21[[#This Row],[VALOR UNITARIO]]</f>
        <v>0</v>
      </c>
      <c r="Y166" s="31">
        <f>+Tabla21[[#This Row],[META_SUBA]]*Tabla21[[#This Row],[VALOR UNITARIO]]</f>
        <v>0</v>
      </c>
      <c r="Z166" s="31">
        <f>+Tabla21[[#This Row],[META_CHAPINERO]]*Tabla21[[#This Row],[VALOR UNITARIO]]</f>
        <v>0</v>
      </c>
      <c r="AA166" s="31">
        <f>+Tabla21[[#This Row],[META_BARRIOS_UNIDOS]]*Tabla21[[#This Row],[VALOR UNITARIO]]</f>
        <v>0</v>
      </c>
      <c r="AB166" s="31">
        <f>+Tabla21[[#This Row],[META_TEUSAQUILLO]]*Tabla21[[#This Row],[VALOR UNITARIO]]</f>
        <v>0</v>
      </c>
      <c r="AC166" s="31">
        <f>+Tabla21[[#This Row],[META_SUBRED]]*Tabla21[[#This Row],[VALOR UNITARIO]]</f>
        <v>21991008</v>
      </c>
      <c r="AD166" s="32">
        <f>+Tabla21[[#This Row],[META_DISTRITO]]*Tabla21[[#This Row],[VALOR UNITARIO]]</f>
        <v>0</v>
      </c>
      <c r="AE166" s="30">
        <f>SUM(Tabla21[[#This Row],[$_USAQUEN]:[$_DISTRITO]])</f>
        <v>21991008</v>
      </c>
      <c r="AF166" s="32">
        <f>+Tabla21[[#This Row],[$_NORTE]]-Tabla21[[#This Row],[$_TOTAL]]</f>
        <v>2</v>
      </c>
    </row>
    <row r="167" spans="1:32" ht="128.25" hidden="1" thickTop="1">
      <c r="A167" s="19" t="s">
        <v>54</v>
      </c>
      <c r="B167" s="20" t="s">
        <v>246</v>
      </c>
      <c r="C167" s="20" t="s">
        <v>258</v>
      </c>
      <c r="D167" s="21">
        <v>150</v>
      </c>
      <c r="E167" s="20" t="s">
        <v>266</v>
      </c>
      <c r="F167" s="20" t="s">
        <v>249</v>
      </c>
      <c r="G167" s="19" t="s">
        <v>45</v>
      </c>
      <c r="H167" s="19" t="s">
        <v>46</v>
      </c>
      <c r="I167" s="19" t="s">
        <v>65</v>
      </c>
      <c r="J167" s="22">
        <v>1057260</v>
      </c>
      <c r="K167" s="5">
        <v>6</v>
      </c>
      <c r="L167" s="22">
        <f>+Tabla21[[#This Row],[VALOR UNITARIO]]*Tabla21[[#This Row],[META_NORTE]]</f>
        <v>6343560</v>
      </c>
      <c r="M167" s="38">
        <v>0</v>
      </c>
      <c r="N167" s="39">
        <v>0</v>
      </c>
      <c r="O167" s="39">
        <v>0</v>
      </c>
      <c r="P167" s="39">
        <v>0</v>
      </c>
      <c r="Q167" s="39">
        <v>0</v>
      </c>
      <c r="R167" s="39">
        <v>0</v>
      </c>
      <c r="S167" s="39">
        <v>6</v>
      </c>
      <c r="T167" s="40">
        <v>0</v>
      </c>
      <c r="U167" s="28">
        <f>+Tabla21[[#This Row],[META_USAQUEN]]+Tabla21[[#This Row],[META_ENGATIVA]]+Tabla21[[#This Row],[META_SUBA]]+Tabla21[[#This Row],[META_CHAPINERO]]+Tabla21[[#This Row],[META_BARRIOS_UNIDOS]]+Tabla21[[#This Row],[META_TEUSAQUILLO]]+Tabla21[[#This Row],[META_SUBRED]]+Tabla21[[#This Row],[META_DISTRITO]]</f>
        <v>6</v>
      </c>
      <c r="V167" s="29">
        <f>+Tabla21[[#This Row],[META_NORTE]]-Tabla21[[#This Row],[META_TOTAL]]</f>
        <v>0</v>
      </c>
      <c r="W167" s="30">
        <f>+Tabla21[[#This Row],[VALOR UNITARIO]]*Tabla21[[#This Row],[META_USAQUEN]]</f>
        <v>0</v>
      </c>
      <c r="X167" s="31">
        <f>+Tabla21[[#This Row],[META_ENGATIVA]]*Tabla21[[#This Row],[VALOR UNITARIO]]</f>
        <v>0</v>
      </c>
      <c r="Y167" s="31">
        <f>+Tabla21[[#This Row],[META_SUBA]]*Tabla21[[#This Row],[VALOR UNITARIO]]</f>
        <v>0</v>
      </c>
      <c r="Z167" s="31">
        <f>+Tabla21[[#This Row],[META_CHAPINERO]]*Tabla21[[#This Row],[VALOR UNITARIO]]</f>
        <v>0</v>
      </c>
      <c r="AA167" s="31">
        <f>+Tabla21[[#This Row],[META_BARRIOS_UNIDOS]]*Tabla21[[#This Row],[VALOR UNITARIO]]</f>
        <v>0</v>
      </c>
      <c r="AB167" s="31">
        <f>+Tabla21[[#This Row],[META_TEUSAQUILLO]]*Tabla21[[#This Row],[VALOR UNITARIO]]</f>
        <v>0</v>
      </c>
      <c r="AC167" s="31">
        <f>+Tabla21[[#This Row],[META_SUBRED]]*Tabla21[[#This Row],[VALOR UNITARIO]]</f>
        <v>6343560</v>
      </c>
      <c r="AD167" s="32">
        <f>+Tabla21[[#This Row],[META_DISTRITO]]*Tabla21[[#This Row],[VALOR UNITARIO]]</f>
        <v>0</v>
      </c>
      <c r="AE167" s="30">
        <f>SUM(Tabla21[[#This Row],[$_USAQUEN]:[$_DISTRITO]])</f>
        <v>6343560</v>
      </c>
      <c r="AF167" s="32">
        <f>+Tabla21[[#This Row],[$_NORTE]]-Tabla21[[#This Row],[$_TOTAL]]</f>
        <v>0</v>
      </c>
    </row>
    <row r="168" spans="1:32" ht="102.75" hidden="1" thickTop="1">
      <c r="A168" s="19" t="s">
        <v>54</v>
      </c>
      <c r="B168" s="20" t="s">
        <v>246</v>
      </c>
      <c r="C168" s="20" t="s">
        <v>258</v>
      </c>
      <c r="D168" s="21">
        <v>151</v>
      </c>
      <c r="E168" s="20" t="s">
        <v>267</v>
      </c>
      <c r="F168" s="20" t="s">
        <v>249</v>
      </c>
      <c r="G168" s="19" t="s">
        <v>45</v>
      </c>
      <c r="H168" s="19" t="s">
        <v>46</v>
      </c>
      <c r="I168" s="19" t="s">
        <v>65</v>
      </c>
      <c r="J168" s="22">
        <v>1409680</v>
      </c>
      <c r="K168" s="5">
        <v>6</v>
      </c>
      <c r="L168" s="22">
        <f>+Tabla21[[#This Row],[VALOR UNITARIO]]*Tabla21[[#This Row],[META_NORTE]]</f>
        <v>8458080</v>
      </c>
      <c r="M168" s="38">
        <v>0</v>
      </c>
      <c r="N168" s="39">
        <v>0</v>
      </c>
      <c r="O168" s="39">
        <v>0</v>
      </c>
      <c r="P168" s="39">
        <v>0</v>
      </c>
      <c r="Q168" s="39">
        <v>0</v>
      </c>
      <c r="R168" s="39">
        <v>0</v>
      </c>
      <c r="S168" s="39">
        <v>6</v>
      </c>
      <c r="T168" s="40">
        <v>0</v>
      </c>
      <c r="U168" s="28">
        <f>+Tabla21[[#This Row],[META_USAQUEN]]+Tabla21[[#This Row],[META_ENGATIVA]]+Tabla21[[#This Row],[META_SUBA]]+Tabla21[[#This Row],[META_CHAPINERO]]+Tabla21[[#This Row],[META_BARRIOS_UNIDOS]]+Tabla21[[#This Row],[META_TEUSAQUILLO]]+Tabla21[[#This Row],[META_SUBRED]]+Tabla21[[#This Row],[META_DISTRITO]]</f>
        <v>6</v>
      </c>
      <c r="V168" s="29">
        <f>+Tabla21[[#This Row],[META_NORTE]]-Tabla21[[#This Row],[META_TOTAL]]</f>
        <v>0</v>
      </c>
      <c r="W168" s="30">
        <f>+Tabla21[[#This Row],[VALOR UNITARIO]]*Tabla21[[#This Row],[META_USAQUEN]]</f>
        <v>0</v>
      </c>
      <c r="X168" s="31">
        <f>+Tabla21[[#This Row],[META_ENGATIVA]]*Tabla21[[#This Row],[VALOR UNITARIO]]</f>
        <v>0</v>
      </c>
      <c r="Y168" s="31">
        <f>+Tabla21[[#This Row],[META_SUBA]]*Tabla21[[#This Row],[VALOR UNITARIO]]</f>
        <v>0</v>
      </c>
      <c r="Z168" s="31">
        <f>+Tabla21[[#This Row],[META_CHAPINERO]]*Tabla21[[#This Row],[VALOR UNITARIO]]</f>
        <v>0</v>
      </c>
      <c r="AA168" s="31">
        <f>+Tabla21[[#This Row],[META_BARRIOS_UNIDOS]]*Tabla21[[#This Row],[VALOR UNITARIO]]</f>
        <v>0</v>
      </c>
      <c r="AB168" s="31">
        <f>+Tabla21[[#This Row],[META_TEUSAQUILLO]]*Tabla21[[#This Row],[VALOR UNITARIO]]</f>
        <v>0</v>
      </c>
      <c r="AC168" s="31">
        <f>+Tabla21[[#This Row],[META_SUBRED]]*Tabla21[[#This Row],[VALOR UNITARIO]]</f>
        <v>8458080</v>
      </c>
      <c r="AD168" s="32">
        <f>+Tabla21[[#This Row],[META_DISTRITO]]*Tabla21[[#This Row],[VALOR UNITARIO]]</f>
        <v>0</v>
      </c>
      <c r="AE168" s="30">
        <f>SUM(Tabla21[[#This Row],[$_USAQUEN]:[$_DISTRITO]])</f>
        <v>8458080</v>
      </c>
      <c r="AF168" s="32">
        <f>+Tabla21[[#This Row],[$_NORTE]]-Tabla21[[#This Row],[$_TOTAL]]</f>
        <v>0</v>
      </c>
    </row>
    <row r="169" spans="1:32" ht="90" hidden="1" thickTop="1">
      <c r="A169" s="19" t="s">
        <v>54</v>
      </c>
      <c r="B169" s="20" t="s">
        <v>246</v>
      </c>
      <c r="C169" s="20" t="s">
        <v>258</v>
      </c>
      <c r="D169" s="21">
        <v>152</v>
      </c>
      <c r="E169" s="20" t="s">
        <v>268</v>
      </c>
      <c r="F169" s="20" t="s">
        <v>249</v>
      </c>
      <c r="G169" s="19" t="s">
        <v>45</v>
      </c>
      <c r="H169" s="19" t="s">
        <v>46</v>
      </c>
      <c r="I169" s="19" t="s">
        <v>65</v>
      </c>
      <c r="J169" s="22">
        <v>352420</v>
      </c>
      <c r="K169" s="5">
        <v>6</v>
      </c>
      <c r="L169" s="22">
        <f>+Tabla21[[#This Row],[VALOR UNITARIO]]*Tabla21[[#This Row],[META_NORTE]]</f>
        <v>2114520</v>
      </c>
      <c r="M169" s="38">
        <v>0</v>
      </c>
      <c r="N169" s="39">
        <v>0</v>
      </c>
      <c r="O169" s="39">
        <v>0</v>
      </c>
      <c r="P169" s="39">
        <v>0</v>
      </c>
      <c r="Q169" s="39">
        <v>0</v>
      </c>
      <c r="R169" s="39">
        <v>0</v>
      </c>
      <c r="S169" s="39">
        <v>6</v>
      </c>
      <c r="T169" s="40">
        <v>0</v>
      </c>
      <c r="U169" s="28">
        <f>+Tabla21[[#This Row],[META_USAQUEN]]+Tabla21[[#This Row],[META_ENGATIVA]]+Tabla21[[#This Row],[META_SUBA]]+Tabla21[[#This Row],[META_CHAPINERO]]+Tabla21[[#This Row],[META_BARRIOS_UNIDOS]]+Tabla21[[#This Row],[META_TEUSAQUILLO]]+Tabla21[[#This Row],[META_SUBRED]]+Tabla21[[#This Row],[META_DISTRITO]]</f>
        <v>6</v>
      </c>
      <c r="V169" s="29">
        <f>+Tabla21[[#This Row],[META_NORTE]]-Tabla21[[#This Row],[META_TOTAL]]</f>
        <v>0</v>
      </c>
      <c r="W169" s="30">
        <f>+Tabla21[[#This Row],[VALOR UNITARIO]]*Tabla21[[#This Row],[META_USAQUEN]]</f>
        <v>0</v>
      </c>
      <c r="X169" s="31">
        <f>+Tabla21[[#This Row],[META_ENGATIVA]]*Tabla21[[#This Row],[VALOR UNITARIO]]</f>
        <v>0</v>
      </c>
      <c r="Y169" s="31">
        <f>+Tabla21[[#This Row],[META_SUBA]]*Tabla21[[#This Row],[VALOR UNITARIO]]</f>
        <v>0</v>
      </c>
      <c r="Z169" s="31">
        <f>+Tabla21[[#This Row],[META_CHAPINERO]]*Tabla21[[#This Row],[VALOR UNITARIO]]</f>
        <v>0</v>
      </c>
      <c r="AA169" s="31">
        <f>+Tabla21[[#This Row],[META_BARRIOS_UNIDOS]]*Tabla21[[#This Row],[VALOR UNITARIO]]</f>
        <v>0</v>
      </c>
      <c r="AB169" s="31">
        <f>+Tabla21[[#This Row],[META_TEUSAQUILLO]]*Tabla21[[#This Row],[VALOR UNITARIO]]</f>
        <v>0</v>
      </c>
      <c r="AC169" s="31">
        <f>+Tabla21[[#This Row],[META_SUBRED]]*Tabla21[[#This Row],[VALOR UNITARIO]]</f>
        <v>2114520</v>
      </c>
      <c r="AD169" s="32">
        <f>+Tabla21[[#This Row],[META_DISTRITO]]*Tabla21[[#This Row],[VALOR UNITARIO]]</f>
        <v>0</v>
      </c>
      <c r="AE169" s="30">
        <f>SUM(Tabla21[[#This Row],[$_USAQUEN]:[$_DISTRITO]])</f>
        <v>2114520</v>
      </c>
      <c r="AF169" s="32">
        <f>+Tabla21[[#This Row],[$_NORTE]]-Tabla21[[#This Row],[$_TOTAL]]</f>
        <v>0</v>
      </c>
    </row>
    <row r="170" spans="1:32" ht="64.5" hidden="1" thickTop="1">
      <c r="A170" s="19" t="s">
        <v>54</v>
      </c>
      <c r="B170" s="20" t="s">
        <v>246</v>
      </c>
      <c r="C170" s="20" t="s">
        <v>247</v>
      </c>
      <c r="D170" s="21">
        <v>153</v>
      </c>
      <c r="E170" s="20" t="s">
        <v>269</v>
      </c>
      <c r="F170" s="20" t="s">
        <v>249</v>
      </c>
      <c r="G170" s="19" t="s">
        <v>45</v>
      </c>
      <c r="H170" s="19" t="s">
        <v>46</v>
      </c>
      <c r="I170" s="19" t="s">
        <v>65</v>
      </c>
      <c r="J170" s="22">
        <v>7347488</v>
      </c>
      <c r="K170" s="5">
        <v>6</v>
      </c>
      <c r="L170" s="22">
        <f>+Tabla21[[#This Row],[VALOR UNITARIO]]*Tabla21[[#This Row],[META_NORTE]]</f>
        <v>44084928</v>
      </c>
      <c r="M170" s="38">
        <v>0</v>
      </c>
      <c r="N170" s="39">
        <v>0</v>
      </c>
      <c r="O170" s="39">
        <v>0</v>
      </c>
      <c r="P170" s="39">
        <v>0</v>
      </c>
      <c r="Q170" s="39">
        <v>0</v>
      </c>
      <c r="R170" s="39">
        <v>0</v>
      </c>
      <c r="S170" s="39">
        <v>6</v>
      </c>
      <c r="T170" s="40">
        <v>0</v>
      </c>
      <c r="U170" s="28">
        <f>+Tabla21[[#This Row],[META_USAQUEN]]+Tabla21[[#This Row],[META_ENGATIVA]]+Tabla21[[#This Row],[META_SUBA]]+Tabla21[[#This Row],[META_CHAPINERO]]+Tabla21[[#This Row],[META_BARRIOS_UNIDOS]]+Tabla21[[#This Row],[META_TEUSAQUILLO]]+Tabla21[[#This Row],[META_SUBRED]]+Tabla21[[#This Row],[META_DISTRITO]]</f>
        <v>6</v>
      </c>
      <c r="V170" s="29">
        <f>+Tabla21[[#This Row],[META_NORTE]]-Tabla21[[#This Row],[META_TOTAL]]</f>
        <v>0</v>
      </c>
      <c r="W170" s="30">
        <f>+Tabla21[[#This Row],[VALOR UNITARIO]]*Tabla21[[#This Row],[META_USAQUEN]]</f>
        <v>0</v>
      </c>
      <c r="X170" s="31">
        <f>+Tabla21[[#This Row],[META_ENGATIVA]]*Tabla21[[#This Row],[VALOR UNITARIO]]</f>
        <v>0</v>
      </c>
      <c r="Y170" s="31">
        <f>+Tabla21[[#This Row],[META_SUBA]]*Tabla21[[#This Row],[VALOR UNITARIO]]</f>
        <v>0</v>
      </c>
      <c r="Z170" s="31">
        <f>+Tabla21[[#This Row],[META_CHAPINERO]]*Tabla21[[#This Row],[VALOR UNITARIO]]</f>
        <v>0</v>
      </c>
      <c r="AA170" s="31">
        <f>+Tabla21[[#This Row],[META_BARRIOS_UNIDOS]]*Tabla21[[#This Row],[VALOR UNITARIO]]</f>
        <v>0</v>
      </c>
      <c r="AB170" s="31">
        <f>+Tabla21[[#This Row],[META_TEUSAQUILLO]]*Tabla21[[#This Row],[VALOR UNITARIO]]</f>
        <v>0</v>
      </c>
      <c r="AC170" s="31">
        <f>+Tabla21[[#This Row],[META_SUBRED]]*Tabla21[[#This Row],[VALOR UNITARIO]]</f>
        <v>44084928</v>
      </c>
      <c r="AD170" s="32">
        <f>+Tabla21[[#This Row],[META_DISTRITO]]*Tabla21[[#This Row],[VALOR UNITARIO]]</f>
        <v>0</v>
      </c>
      <c r="AE170" s="30">
        <f>SUM(Tabla21[[#This Row],[$_USAQUEN]:[$_DISTRITO]])</f>
        <v>44084928</v>
      </c>
      <c r="AF170" s="32">
        <f>+Tabla21[[#This Row],[$_NORTE]]-Tabla21[[#This Row],[$_TOTAL]]</f>
        <v>0</v>
      </c>
    </row>
    <row r="171" spans="1:32" ht="51.75" hidden="1" thickTop="1">
      <c r="A171" s="19" t="s">
        <v>54</v>
      </c>
      <c r="B171" s="20" t="s">
        <v>246</v>
      </c>
      <c r="C171" s="20" t="s">
        <v>247</v>
      </c>
      <c r="D171" s="21">
        <v>154</v>
      </c>
      <c r="E171" s="20" t="s">
        <v>270</v>
      </c>
      <c r="F171" s="20" t="s">
        <v>249</v>
      </c>
      <c r="G171" s="19" t="s">
        <v>45</v>
      </c>
      <c r="H171" s="19" t="s">
        <v>46</v>
      </c>
      <c r="I171" s="19" t="s">
        <v>65</v>
      </c>
      <c r="J171" s="22">
        <v>7347488</v>
      </c>
      <c r="K171" s="5">
        <v>6</v>
      </c>
      <c r="L171" s="22">
        <f>+Tabla21[[#This Row],[VALOR UNITARIO]]*Tabla21[[#This Row],[META_NORTE]]</f>
        <v>44084928</v>
      </c>
      <c r="M171" s="38">
        <v>0</v>
      </c>
      <c r="N171" s="39">
        <v>0</v>
      </c>
      <c r="O171" s="39">
        <v>0</v>
      </c>
      <c r="P171" s="39">
        <v>0</v>
      </c>
      <c r="Q171" s="39">
        <v>0</v>
      </c>
      <c r="R171" s="39">
        <v>0</v>
      </c>
      <c r="S171" s="39">
        <v>6</v>
      </c>
      <c r="T171" s="40">
        <v>0</v>
      </c>
      <c r="U171" s="28">
        <f>+Tabla21[[#This Row],[META_USAQUEN]]+Tabla21[[#This Row],[META_ENGATIVA]]+Tabla21[[#This Row],[META_SUBA]]+Tabla21[[#This Row],[META_CHAPINERO]]+Tabla21[[#This Row],[META_BARRIOS_UNIDOS]]+Tabla21[[#This Row],[META_TEUSAQUILLO]]+Tabla21[[#This Row],[META_SUBRED]]+Tabla21[[#This Row],[META_DISTRITO]]</f>
        <v>6</v>
      </c>
      <c r="V171" s="29">
        <f>+Tabla21[[#This Row],[META_NORTE]]-Tabla21[[#This Row],[META_TOTAL]]</f>
        <v>0</v>
      </c>
      <c r="W171" s="30">
        <f>+Tabla21[[#This Row],[VALOR UNITARIO]]*Tabla21[[#This Row],[META_USAQUEN]]</f>
        <v>0</v>
      </c>
      <c r="X171" s="31">
        <f>+Tabla21[[#This Row],[META_ENGATIVA]]*Tabla21[[#This Row],[VALOR UNITARIO]]</f>
        <v>0</v>
      </c>
      <c r="Y171" s="31">
        <f>+Tabla21[[#This Row],[META_SUBA]]*Tabla21[[#This Row],[VALOR UNITARIO]]</f>
        <v>0</v>
      </c>
      <c r="Z171" s="31">
        <f>+Tabla21[[#This Row],[META_CHAPINERO]]*Tabla21[[#This Row],[VALOR UNITARIO]]</f>
        <v>0</v>
      </c>
      <c r="AA171" s="31">
        <f>+Tabla21[[#This Row],[META_BARRIOS_UNIDOS]]*Tabla21[[#This Row],[VALOR UNITARIO]]</f>
        <v>0</v>
      </c>
      <c r="AB171" s="31">
        <f>+Tabla21[[#This Row],[META_TEUSAQUILLO]]*Tabla21[[#This Row],[VALOR UNITARIO]]</f>
        <v>0</v>
      </c>
      <c r="AC171" s="31">
        <f>+Tabla21[[#This Row],[META_SUBRED]]*Tabla21[[#This Row],[VALOR UNITARIO]]</f>
        <v>44084928</v>
      </c>
      <c r="AD171" s="32">
        <f>+Tabla21[[#This Row],[META_DISTRITO]]*Tabla21[[#This Row],[VALOR UNITARIO]]</f>
        <v>0</v>
      </c>
      <c r="AE171" s="30">
        <f>SUM(Tabla21[[#This Row],[$_USAQUEN]:[$_DISTRITO]])</f>
        <v>44084928</v>
      </c>
      <c r="AF171" s="32">
        <f>+Tabla21[[#This Row],[$_NORTE]]-Tabla21[[#This Row],[$_TOTAL]]</f>
        <v>0</v>
      </c>
    </row>
    <row r="172" spans="1:32" ht="77.25" hidden="1" thickTop="1">
      <c r="A172" s="19" t="s">
        <v>54</v>
      </c>
      <c r="B172" s="20" t="s">
        <v>246</v>
      </c>
      <c r="C172" s="20" t="s">
        <v>247</v>
      </c>
      <c r="D172" s="21">
        <v>155</v>
      </c>
      <c r="E172" s="20" t="s">
        <v>271</v>
      </c>
      <c r="F172" s="20" t="s">
        <v>249</v>
      </c>
      <c r="G172" s="19" t="s">
        <v>45</v>
      </c>
      <c r="H172" s="19" t="s">
        <v>46</v>
      </c>
      <c r="I172" s="19" t="s">
        <v>65</v>
      </c>
      <c r="J172" s="22">
        <v>7347488</v>
      </c>
      <c r="K172" s="5">
        <v>6</v>
      </c>
      <c r="L172" s="22">
        <f>+Tabla21[[#This Row],[VALOR UNITARIO]]*Tabla21[[#This Row],[META_NORTE]]</f>
        <v>44084928</v>
      </c>
      <c r="M172" s="38">
        <v>0</v>
      </c>
      <c r="N172" s="39">
        <v>0</v>
      </c>
      <c r="O172" s="39">
        <v>0</v>
      </c>
      <c r="P172" s="39">
        <v>0</v>
      </c>
      <c r="Q172" s="39">
        <v>0</v>
      </c>
      <c r="R172" s="39">
        <v>0</v>
      </c>
      <c r="S172" s="39">
        <v>6</v>
      </c>
      <c r="T172" s="40">
        <v>0</v>
      </c>
      <c r="U172" s="28">
        <f>+Tabla21[[#This Row],[META_USAQUEN]]+Tabla21[[#This Row],[META_ENGATIVA]]+Tabla21[[#This Row],[META_SUBA]]+Tabla21[[#This Row],[META_CHAPINERO]]+Tabla21[[#This Row],[META_BARRIOS_UNIDOS]]+Tabla21[[#This Row],[META_TEUSAQUILLO]]+Tabla21[[#This Row],[META_SUBRED]]+Tabla21[[#This Row],[META_DISTRITO]]</f>
        <v>6</v>
      </c>
      <c r="V172" s="29">
        <f>+Tabla21[[#This Row],[META_NORTE]]-Tabla21[[#This Row],[META_TOTAL]]</f>
        <v>0</v>
      </c>
      <c r="W172" s="30">
        <f>+Tabla21[[#This Row],[VALOR UNITARIO]]*Tabla21[[#This Row],[META_USAQUEN]]</f>
        <v>0</v>
      </c>
      <c r="X172" s="31">
        <f>+Tabla21[[#This Row],[META_ENGATIVA]]*Tabla21[[#This Row],[VALOR UNITARIO]]</f>
        <v>0</v>
      </c>
      <c r="Y172" s="31">
        <f>+Tabla21[[#This Row],[META_SUBA]]*Tabla21[[#This Row],[VALOR UNITARIO]]</f>
        <v>0</v>
      </c>
      <c r="Z172" s="31">
        <f>+Tabla21[[#This Row],[META_CHAPINERO]]*Tabla21[[#This Row],[VALOR UNITARIO]]</f>
        <v>0</v>
      </c>
      <c r="AA172" s="31">
        <f>+Tabla21[[#This Row],[META_BARRIOS_UNIDOS]]*Tabla21[[#This Row],[VALOR UNITARIO]]</f>
        <v>0</v>
      </c>
      <c r="AB172" s="31">
        <f>+Tabla21[[#This Row],[META_TEUSAQUILLO]]*Tabla21[[#This Row],[VALOR UNITARIO]]</f>
        <v>0</v>
      </c>
      <c r="AC172" s="31">
        <f>+Tabla21[[#This Row],[META_SUBRED]]*Tabla21[[#This Row],[VALOR UNITARIO]]</f>
        <v>44084928</v>
      </c>
      <c r="AD172" s="32">
        <f>+Tabla21[[#This Row],[META_DISTRITO]]*Tabla21[[#This Row],[VALOR UNITARIO]]</f>
        <v>0</v>
      </c>
      <c r="AE172" s="30">
        <f>SUM(Tabla21[[#This Row],[$_USAQUEN]:[$_DISTRITO]])</f>
        <v>44084928</v>
      </c>
      <c r="AF172" s="32">
        <f>+Tabla21[[#This Row],[$_NORTE]]-Tabla21[[#This Row],[$_TOTAL]]</f>
        <v>0</v>
      </c>
    </row>
    <row r="173" spans="1:32" ht="128.25" hidden="1" thickTop="1">
      <c r="A173" s="19" t="s">
        <v>54</v>
      </c>
      <c r="B173" s="20" t="s">
        <v>246</v>
      </c>
      <c r="C173" s="20" t="s">
        <v>247</v>
      </c>
      <c r="D173" s="21">
        <v>156</v>
      </c>
      <c r="E173" s="20" t="s">
        <v>272</v>
      </c>
      <c r="F173" s="20" t="s">
        <v>249</v>
      </c>
      <c r="G173" s="19" t="s">
        <v>45</v>
      </c>
      <c r="H173" s="19" t="s">
        <v>46</v>
      </c>
      <c r="I173" s="19" t="s">
        <v>65</v>
      </c>
      <c r="J173" s="22">
        <v>13832016</v>
      </c>
      <c r="K173" s="5">
        <v>6</v>
      </c>
      <c r="L173" s="22">
        <f>+Tabla21[[#This Row],[VALOR UNITARIO]]*Tabla21[[#This Row],[META_NORTE]]</f>
        <v>82992096</v>
      </c>
      <c r="M173" s="38">
        <v>0</v>
      </c>
      <c r="N173" s="39">
        <v>0</v>
      </c>
      <c r="O173" s="39">
        <v>0</v>
      </c>
      <c r="P173" s="39">
        <v>0</v>
      </c>
      <c r="Q173" s="39">
        <v>0</v>
      </c>
      <c r="R173" s="39">
        <v>0</v>
      </c>
      <c r="S173" s="39">
        <v>6</v>
      </c>
      <c r="T173" s="40">
        <v>0</v>
      </c>
      <c r="U173" s="28">
        <f>+Tabla21[[#This Row],[META_USAQUEN]]+Tabla21[[#This Row],[META_ENGATIVA]]+Tabla21[[#This Row],[META_SUBA]]+Tabla21[[#This Row],[META_CHAPINERO]]+Tabla21[[#This Row],[META_BARRIOS_UNIDOS]]+Tabla21[[#This Row],[META_TEUSAQUILLO]]+Tabla21[[#This Row],[META_SUBRED]]+Tabla21[[#This Row],[META_DISTRITO]]</f>
        <v>6</v>
      </c>
      <c r="V173" s="29">
        <f>+Tabla21[[#This Row],[META_NORTE]]-Tabla21[[#This Row],[META_TOTAL]]</f>
        <v>0</v>
      </c>
      <c r="W173" s="30">
        <f>+Tabla21[[#This Row],[VALOR UNITARIO]]*Tabla21[[#This Row],[META_USAQUEN]]</f>
        <v>0</v>
      </c>
      <c r="X173" s="31">
        <f>+Tabla21[[#This Row],[META_ENGATIVA]]*Tabla21[[#This Row],[VALOR UNITARIO]]</f>
        <v>0</v>
      </c>
      <c r="Y173" s="31">
        <f>+Tabla21[[#This Row],[META_SUBA]]*Tabla21[[#This Row],[VALOR UNITARIO]]</f>
        <v>0</v>
      </c>
      <c r="Z173" s="31">
        <f>+Tabla21[[#This Row],[META_CHAPINERO]]*Tabla21[[#This Row],[VALOR UNITARIO]]</f>
        <v>0</v>
      </c>
      <c r="AA173" s="31">
        <f>+Tabla21[[#This Row],[META_BARRIOS_UNIDOS]]*Tabla21[[#This Row],[VALOR UNITARIO]]</f>
        <v>0</v>
      </c>
      <c r="AB173" s="31">
        <f>+Tabla21[[#This Row],[META_TEUSAQUILLO]]*Tabla21[[#This Row],[VALOR UNITARIO]]</f>
        <v>0</v>
      </c>
      <c r="AC173" s="31">
        <f>+Tabla21[[#This Row],[META_SUBRED]]*Tabla21[[#This Row],[VALOR UNITARIO]]</f>
        <v>82992096</v>
      </c>
      <c r="AD173" s="32">
        <f>+Tabla21[[#This Row],[META_DISTRITO]]*Tabla21[[#This Row],[VALOR UNITARIO]]</f>
        <v>0</v>
      </c>
      <c r="AE173" s="30">
        <f>SUM(Tabla21[[#This Row],[$_USAQUEN]:[$_DISTRITO]])</f>
        <v>82992096</v>
      </c>
      <c r="AF173" s="32">
        <f>+Tabla21[[#This Row],[$_NORTE]]-Tabla21[[#This Row],[$_TOTAL]]</f>
        <v>0</v>
      </c>
    </row>
    <row r="174" spans="1:32" ht="77.25" hidden="1" thickTop="1">
      <c r="A174" s="19" t="s">
        <v>54</v>
      </c>
      <c r="B174" s="20" t="s">
        <v>246</v>
      </c>
      <c r="C174" s="20" t="s">
        <v>247</v>
      </c>
      <c r="D174" s="21">
        <v>157</v>
      </c>
      <c r="E174" s="20" t="s">
        <v>273</v>
      </c>
      <c r="F174" s="20" t="s">
        <v>249</v>
      </c>
      <c r="G174" s="19" t="s">
        <v>45</v>
      </c>
      <c r="H174" s="19" t="s">
        <v>46</v>
      </c>
      <c r="I174" s="19" t="s">
        <v>65</v>
      </c>
      <c r="J174" s="22">
        <v>13832016</v>
      </c>
      <c r="K174" s="5">
        <v>6</v>
      </c>
      <c r="L174" s="22">
        <f>+Tabla21[[#This Row],[VALOR UNITARIO]]*Tabla21[[#This Row],[META_NORTE]]</f>
        <v>82992096</v>
      </c>
      <c r="M174" s="38">
        <v>0</v>
      </c>
      <c r="N174" s="39">
        <v>0</v>
      </c>
      <c r="O174" s="39">
        <v>0</v>
      </c>
      <c r="P174" s="39">
        <v>0</v>
      </c>
      <c r="Q174" s="39">
        <v>0</v>
      </c>
      <c r="R174" s="39">
        <v>0</v>
      </c>
      <c r="S174" s="39">
        <v>6</v>
      </c>
      <c r="T174" s="40">
        <v>0</v>
      </c>
      <c r="U174" s="28">
        <f>+Tabla21[[#This Row],[META_USAQUEN]]+Tabla21[[#This Row],[META_ENGATIVA]]+Tabla21[[#This Row],[META_SUBA]]+Tabla21[[#This Row],[META_CHAPINERO]]+Tabla21[[#This Row],[META_BARRIOS_UNIDOS]]+Tabla21[[#This Row],[META_TEUSAQUILLO]]+Tabla21[[#This Row],[META_SUBRED]]+Tabla21[[#This Row],[META_DISTRITO]]</f>
        <v>6</v>
      </c>
      <c r="V174" s="29">
        <f>+Tabla21[[#This Row],[META_NORTE]]-Tabla21[[#This Row],[META_TOTAL]]</f>
        <v>0</v>
      </c>
      <c r="W174" s="30">
        <f>+Tabla21[[#This Row],[VALOR UNITARIO]]*Tabla21[[#This Row],[META_USAQUEN]]</f>
        <v>0</v>
      </c>
      <c r="X174" s="31">
        <f>+Tabla21[[#This Row],[META_ENGATIVA]]*Tabla21[[#This Row],[VALOR UNITARIO]]</f>
        <v>0</v>
      </c>
      <c r="Y174" s="31">
        <f>+Tabla21[[#This Row],[META_SUBA]]*Tabla21[[#This Row],[VALOR UNITARIO]]</f>
        <v>0</v>
      </c>
      <c r="Z174" s="31">
        <f>+Tabla21[[#This Row],[META_CHAPINERO]]*Tabla21[[#This Row],[VALOR UNITARIO]]</f>
        <v>0</v>
      </c>
      <c r="AA174" s="31">
        <f>+Tabla21[[#This Row],[META_BARRIOS_UNIDOS]]*Tabla21[[#This Row],[VALOR UNITARIO]]</f>
        <v>0</v>
      </c>
      <c r="AB174" s="31">
        <f>+Tabla21[[#This Row],[META_TEUSAQUILLO]]*Tabla21[[#This Row],[VALOR UNITARIO]]</f>
        <v>0</v>
      </c>
      <c r="AC174" s="31">
        <f>+Tabla21[[#This Row],[META_SUBRED]]*Tabla21[[#This Row],[VALOR UNITARIO]]</f>
        <v>82992096</v>
      </c>
      <c r="AD174" s="32">
        <f>+Tabla21[[#This Row],[META_DISTRITO]]*Tabla21[[#This Row],[VALOR UNITARIO]]</f>
        <v>0</v>
      </c>
      <c r="AE174" s="30">
        <f>SUM(Tabla21[[#This Row],[$_USAQUEN]:[$_DISTRITO]])</f>
        <v>82992096</v>
      </c>
      <c r="AF174" s="32">
        <f>+Tabla21[[#This Row],[$_NORTE]]-Tabla21[[#This Row],[$_TOTAL]]</f>
        <v>0</v>
      </c>
    </row>
    <row r="175" spans="1:32" ht="102.75" hidden="1" thickTop="1">
      <c r="A175" s="19" t="s">
        <v>54</v>
      </c>
      <c r="B175" s="20" t="s">
        <v>246</v>
      </c>
      <c r="C175" s="20" t="s">
        <v>247</v>
      </c>
      <c r="D175" s="21">
        <v>158</v>
      </c>
      <c r="E175" s="20" t="s">
        <v>274</v>
      </c>
      <c r="F175" s="20" t="s">
        <v>249</v>
      </c>
      <c r="G175" s="19" t="s">
        <v>78</v>
      </c>
      <c r="H175" s="19" t="s">
        <v>46</v>
      </c>
      <c r="I175" s="19" t="s">
        <v>65</v>
      </c>
      <c r="J175" s="22">
        <v>2114520</v>
      </c>
      <c r="K175" s="5">
        <v>6</v>
      </c>
      <c r="L175" s="22">
        <f>+Tabla21[[#This Row],[VALOR UNITARIO]]*Tabla21[[#This Row],[META_NORTE]]</f>
        <v>12687120</v>
      </c>
      <c r="M175" s="41">
        <f>+Tabla21[[#This Row],[META_NORTE]]*10.02/100</f>
        <v>0.60119999999999996</v>
      </c>
      <c r="N175" s="42">
        <f>+Tabla21[[#This Row],[META_NORTE]]*43.81/100</f>
        <v>2.6286</v>
      </c>
      <c r="O175" s="42">
        <f>+Tabla21[[#This Row],[META_NORTE]]*29.46/100</f>
        <v>1.7675999999999998</v>
      </c>
      <c r="P175" s="42">
        <f>+Tabla21[[#This Row],[META_NORTE]]*7.72/100</f>
        <v>0.4632</v>
      </c>
      <c r="Q175" s="42">
        <f>+Tabla21[[#This Row],[META_NORTE]]*3.92/100</f>
        <v>0.23519999999999999</v>
      </c>
      <c r="R175" s="42">
        <f>+Tabla21[[#This Row],[META_NORTE]]*5.07/100</f>
        <v>0.30420000000000003</v>
      </c>
      <c r="S175" s="39">
        <v>0</v>
      </c>
      <c r="T175" s="40">
        <v>0</v>
      </c>
      <c r="U175" s="28">
        <f>+Tabla21[[#This Row],[META_USAQUEN]]+Tabla21[[#This Row],[META_ENGATIVA]]+Tabla21[[#This Row],[META_SUBA]]+Tabla21[[#This Row],[META_CHAPINERO]]+Tabla21[[#This Row],[META_BARRIOS_UNIDOS]]+Tabla21[[#This Row],[META_TEUSAQUILLO]]+Tabla21[[#This Row],[META_SUBRED]]+Tabla21[[#This Row],[META_DISTRITO]]</f>
        <v>5.9999999999999991</v>
      </c>
      <c r="V175" s="29">
        <f>+Tabla21[[#This Row],[META_NORTE]]-Tabla21[[#This Row],[META_TOTAL]]</f>
        <v>0</v>
      </c>
      <c r="W175" s="30">
        <f>+Tabla21[[#This Row],[VALOR UNITARIO]]*Tabla21[[#This Row],[META_USAQUEN]]</f>
        <v>1271249.4239999999</v>
      </c>
      <c r="X175" s="31">
        <f>+Tabla21[[#This Row],[META_ENGATIVA]]*Tabla21[[#This Row],[VALOR UNITARIO]]</f>
        <v>5558227.2719999999</v>
      </c>
      <c r="Y175" s="31">
        <f>+Tabla21[[#This Row],[META_SUBA]]*Tabla21[[#This Row],[VALOR UNITARIO]]</f>
        <v>3737625.5519999997</v>
      </c>
      <c r="Z175" s="31">
        <f>+Tabla21[[#This Row],[META_CHAPINERO]]*Tabla21[[#This Row],[VALOR UNITARIO]]</f>
        <v>979445.66399999999</v>
      </c>
      <c r="AA175" s="31">
        <f>+Tabla21[[#This Row],[META_BARRIOS_UNIDOS]]*Tabla21[[#This Row],[VALOR UNITARIO]]</f>
        <v>497335.10399999999</v>
      </c>
      <c r="AB175" s="31">
        <f>+Tabla21[[#This Row],[META_TEUSAQUILLO]]*Tabla21[[#This Row],[VALOR UNITARIO]]</f>
        <v>643236.98400000005</v>
      </c>
      <c r="AC175" s="31">
        <f>+Tabla21[[#This Row],[META_SUBRED]]*Tabla21[[#This Row],[VALOR UNITARIO]]</f>
        <v>0</v>
      </c>
      <c r="AD175" s="32">
        <f>+Tabla21[[#This Row],[META_DISTRITO]]*Tabla21[[#This Row],[VALOR UNITARIO]]</f>
        <v>0</v>
      </c>
      <c r="AE175" s="30">
        <f>SUM(Tabla21[[#This Row],[$_USAQUEN]:[$_DISTRITO]])</f>
        <v>12687120</v>
      </c>
      <c r="AF175" s="32">
        <f>+Tabla21[[#This Row],[$_NORTE]]-Tabla21[[#This Row],[$_TOTAL]]</f>
        <v>0</v>
      </c>
    </row>
    <row r="176" spans="1:32" ht="64.5" hidden="1" thickTop="1">
      <c r="A176" s="19" t="s">
        <v>54</v>
      </c>
      <c r="B176" s="20" t="s">
        <v>246</v>
      </c>
      <c r="C176" s="20" t="s">
        <v>247</v>
      </c>
      <c r="D176" s="21">
        <v>159</v>
      </c>
      <c r="E176" s="20" t="s">
        <v>275</v>
      </c>
      <c r="F176" s="20" t="s">
        <v>249</v>
      </c>
      <c r="G176" s="19" t="s">
        <v>45</v>
      </c>
      <c r="H176" s="19" t="s">
        <v>46</v>
      </c>
      <c r="I176" s="19" t="s">
        <v>65</v>
      </c>
      <c r="J176" s="22">
        <v>4370008</v>
      </c>
      <c r="K176" s="5">
        <v>6</v>
      </c>
      <c r="L176" s="22">
        <f>+Tabla21[[#This Row],[VALOR UNITARIO]]*Tabla21[[#This Row],[META_NORTE]]</f>
        <v>26220048</v>
      </c>
      <c r="M176" s="38">
        <v>0</v>
      </c>
      <c r="N176" s="39">
        <v>0</v>
      </c>
      <c r="O176" s="39">
        <v>0</v>
      </c>
      <c r="P176" s="39">
        <v>0</v>
      </c>
      <c r="Q176" s="39">
        <v>0</v>
      </c>
      <c r="R176" s="39">
        <v>0</v>
      </c>
      <c r="S176" s="39">
        <v>6</v>
      </c>
      <c r="T176" s="40">
        <v>0</v>
      </c>
      <c r="U176" s="28">
        <f>+Tabla21[[#This Row],[META_USAQUEN]]+Tabla21[[#This Row],[META_ENGATIVA]]+Tabla21[[#This Row],[META_SUBA]]+Tabla21[[#This Row],[META_CHAPINERO]]+Tabla21[[#This Row],[META_BARRIOS_UNIDOS]]+Tabla21[[#This Row],[META_TEUSAQUILLO]]+Tabla21[[#This Row],[META_SUBRED]]+Tabla21[[#This Row],[META_DISTRITO]]</f>
        <v>6</v>
      </c>
      <c r="V176" s="29">
        <f>+Tabla21[[#This Row],[META_NORTE]]-Tabla21[[#This Row],[META_TOTAL]]</f>
        <v>0</v>
      </c>
      <c r="W176" s="30">
        <f>+Tabla21[[#This Row],[VALOR UNITARIO]]*Tabla21[[#This Row],[META_USAQUEN]]</f>
        <v>0</v>
      </c>
      <c r="X176" s="31">
        <f>+Tabla21[[#This Row],[META_ENGATIVA]]*Tabla21[[#This Row],[VALOR UNITARIO]]</f>
        <v>0</v>
      </c>
      <c r="Y176" s="31">
        <f>+Tabla21[[#This Row],[META_SUBA]]*Tabla21[[#This Row],[VALOR UNITARIO]]</f>
        <v>0</v>
      </c>
      <c r="Z176" s="31">
        <f>+Tabla21[[#This Row],[META_CHAPINERO]]*Tabla21[[#This Row],[VALOR UNITARIO]]</f>
        <v>0</v>
      </c>
      <c r="AA176" s="31">
        <f>+Tabla21[[#This Row],[META_BARRIOS_UNIDOS]]*Tabla21[[#This Row],[VALOR UNITARIO]]</f>
        <v>0</v>
      </c>
      <c r="AB176" s="31">
        <f>+Tabla21[[#This Row],[META_TEUSAQUILLO]]*Tabla21[[#This Row],[VALOR UNITARIO]]</f>
        <v>0</v>
      </c>
      <c r="AC176" s="31">
        <f>+Tabla21[[#This Row],[META_SUBRED]]*Tabla21[[#This Row],[VALOR UNITARIO]]</f>
        <v>26220048</v>
      </c>
      <c r="AD176" s="32">
        <f>+Tabla21[[#This Row],[META_DISTRITO]]*Tabla21[[#This Row],[VALOR UNITARIO]]</f>
        <v>0</v>
      </c>
      <c r="AE176" s="30">
        <f>SUM(Tabla21[[#This Row],[$_USAQUEN]:[$_DISTRITO]])</f>
        <v>26220048</v>
      </c>
      <c r="AF176" s="32">
        <f>+Tabla21[[#This Row],[$_NORTE]]-Tabla21[[#This Row],[$_TOTAL]]</f>
        <v>0</v>
      </c>
    </row>
    <row r="177" spans="1:32" ht="64.5" hidden="1" thickTop="1">
      <c r="A177" s="19" t="s">
        <v>54</v>
      </c>
      <c r="B177" s="20" t="s">
        <v>246</v>
      </c>
      <c r="C177" s="20" t="s">
        <v>247</v>
      </c>
      <c r="D177" s="21">
        <v>160</v>
      </c>
      <c r="E177" s="20" t="s">
        <v>276</v>
      </c>
      <c r="F177" s="20" t="s">
        <v>249</v>
      </c>
      <c r="G177" s="19" t="s">
        <v>45</v>
      </c>
      <c r="H177" s="19" t="s">
        <v>46</v>
      </c>
      <c r="I177" s="19" t="s">
        <v>65</v>
      </c>
      <c r="J177" s="22">
        <v>3994272</v>
      </c>
      <c r="K177" s="5">
        <v>6</v>
      </c>
      <c r="L177" s="22">
        <f>+Tabla21[[#This Row],[VALOR UNITARIO]]*Tabla21[[#This Row],[META_NORTE]]</f>
        <v>23965632</v>
      </c>
      <c r="M177" s="38">
        <v>0</v>
      </c>
      <c r="N177" s="39">
        <v>0</v>
      </c>
      <c r="O177" s="39">
        <v>0</v>
      </c>
      <c r="P177" s="39">
        <v>0</v>
      </c>
      <c r="Q177" s="39">
        <v>0</v>
      </c>
      <c r="R177" s="39">
        <v>0</v>
      </c>
      <c r="S177" s="39">
        <v>6</v>
      </c>
      <c r="T177" s="40">
        <v>0</v>
      </c>
      <c r="U177" s="28">
        <f>+Tabla21[[#This Row],[META_USAQUEN]]+Tabla21[[#This Row],[META_ENGATIVA]]+Tabla21[[#This Row],[META_SUBA]]+Tabla21[[#This Row],[META_CHAPINERO]]+Tabla21[[#This Row],[META_BARRIOS_UNIDOS]]+Tabla21[[#This Row],[META_TEUSAQUILLO]]+Tabla21[[#This Row],[META_SUBRED]]+Tabla21[[#This Row],[META_DISTRITO]]</f>
        <v>6</v>
      </c>
      <c r="V177" s="29">
        <f>+Tabla21[[#This Row],[META_NORTE]]-Tabla21[[#This Row],[META_TOTAL]]</f>
        <v>0</v>
      </c>
      <c r="W177" s="30">
        <f>+Tabla21[[#This Row],[VALOR UNITARIO]]*Tabla21[[#This Row],[META_USAQUEN]]</f>
        <v>0</v>
      </c>
      <c r="X177" s="31">
        <f>+Tabla21[[#This Row],[META_ENGATIVA]]*Tabla21[[#This Row],[VALOR UNITARIO]]</f>
        <v>0</v>
      </c>
      <c r="Y177" s="31">
        <f>+Tabla21[[#This Row],[META_SUBA]]*Tabla21[[#This Row],[VALOR UNITARIO]]</f>
        <v>0</v>
      </c>
      <c r="Z177" s="31">
        <f>+Tabla21[[#This Row],[META_CHAPINERO]]*Tabla21[[#This Row],[VALOR UNITARIO]]</f>
        <v>0</v>
      </c>
      <c r="AA177" s="31">
        <f>+Tabla21[[#This Row],[META_BARRIOS_UNIDOS]]*Tabla21[[#This Row],[VALOR UNITARIO]]</f>
        <v>0</v>
      </c>
      <c r="AB177" s="31">
        <f>+Tabla21[[#This Row],[META_TEUSAQUILLO]]*Tabla21[[#This Row],[VALOR UNITARIO]]</f>
        <v>0</v>
      </c>
      <c r="AC177" s="31">
        <f>+Tabla21[[#This Row],[META_SUBRED]]*Tabla21[[#This Row],[VALOR UNITARIO]]</f>
        <v>23965632</v>
      </c>
      <c r="AD177" s="32">
        <f>+Tabla21[[#This Row],[META_DISTRITO]]*Tabla21[[#This Row],[VALOR UNITARIO]]</f>
        <v>0</v>
      </c>
      <c r="AE177" s="30">
        <f>SUM(Tabla21[[#This Row],[$_USAQUEN]:[$_DISTRITO]])</f>
        <v>23965632</v>
      </c>
      <c r="AF177" s="32">
        <f>+Tabla21[[#This Row],[$_NORTE]]-Tabla21[[#This Row],[$_TOTAL]]</f>
        <v>0</v>
      </c>
    </row>
    <row r="178" spans="1:32" ht="51.75" hidden="1" thickTop="1">
      <c r="A178" s="19" t="s">
        <v>54</v>
      </c>
      <c r="B178" s="20" t="s">
        <v>246</v>
      </c>
      <c r="C178" s="20" t="s">
        <v>250</v>
      </c>
      <c r="D178" s="21">
        <v>161</v>
      </c>
      <c r="E178" s="20" t="s">
        <v>277</v>
      </c>
      <c r="F178" s="20" t="s">
        <v>249</v>
      </c>
      <c r="G178" s="19" t="s">
        <v>45</v>
      </c>
      <c r="H178" s="19" t="s">
        <v>149</v>
      </c>
      <c r="I178" s="19" t="s">
        <v>65</v>
      </c>
      <c r="J178" s="22">
        <v>7347488</v>
      </c>
      <c r="K178" s="5">
        <v>24</v>
      </c>
      <c r="L178" s="22">
        <f>+Tabla21[[#This Row],[VALOR UNITARIO]]*Tabla21[[#This Row],[META_NORTE]]</f>
        <v>176339712</v>
      </c>
      <c r="M178" s="41">
        <v>4</v>
      </c>
      <c r="N178" s="42">
        <v>4</v>
      </c>
      <c r="O178" s="42">
        <v>4</v>
      </c>
      <c r="P178" s="42">
        <v>4</v>
      </c>
      <c r="Q178" s="42">
        <v>4</v>
      </c>
      <c r="R178" s="42">
        <v>4</v>
      </c>
      <c r="S178" s="39">
        <v>0</v>
      </c>
      <c r="T178" s="40">
        <v>0</v>
      </c>
      <c r="U178" s="28">
        <f>+Tabla21[[#This Row],[META_USAQUEN]]+Tabla21[[#This Row],[META_ENGATIVA]]+Tabla21[[#This Row],[META_SUBA]]+Tabla21[[#This Row],[META_CHAPINERO]]+Tabla21[[#This Row],[META_BARRIOS_UNIDOS]]+Tabla21[[#This Row],[META_TEUSAQUILLO]]+Tabla21[[#This Row],[META_SUBRED]]+Tabla21[[#This Row],[META_DISTRITO]]</f>
        <v>24</v>
      </c>
      <c r="V178" s="29">
        <f>+Tabla21[[#This Row],[META_NORTE]]-Tabla21[[#This Row],[META_TOTAL]]</f>
        <v>0</v>
      </c>
      <c r="W178" s="30">
        <f>+Tabla21[[#This Row],[VALOR UNITARIO]]*Tabla21[[#This Row],[META_USAQUEN]]</f>
        <v>29389952</v>
      </c>
      <c r="X178" s="31">
        <f>+Tabla21[[#This Row],[META_ENGATIVA]]*Tabla21[[#This Row],[VALOR UNITARIO]]</f>
        <v>29389952</v>
      </c>
      <c r="Y178" s="31">
        <f>+Tabla21[[#This Row],[META_SUBA]]*Tabla21[[#This Row],[VALOR UNITARIO]]</f>
        <v>29389952</v>
      </c>
      <c r="Z178" s="31">
        <f>+Tabla21[[#This Row],[META_CHAPINERO]]*Tabla21[[#This Row],[VALOR UNITARIO]]</f>
        <v>29389952</v>
      </c>
      <c r="AA178" s="31">
        <f>+Tabla21[[#This Row],[META_BARRIOS_UNIDOS]]*Tabla21[[#This Row],[VALOR UNITARIO]]</f>
        <v>29389952</v>
      </c>
      <c r="AB178" s="31">
        <f>+Tabla21[[#This Row],[META_TEUSAQUILLO]]*Tabla21[[#This Row],[VALOR UNITARIO]]</f>
        <v>29389952</v>
      </c>
      <c r="AC178" s="31">
        <f>+Tabla21[[#This Row],[META_SUBRED]]*Tabla21[[#This Row],[VALOR UNITARIO]]</f>
        <v>0</v>
      </c>
      <c r="AD178" s="32">
        <f>+Tabla21[[#This Row],[META_DISTRITO]]*Tabla21[[#This Row],[VALOR UNITARIO]]</f>
        <v>0</v>
      </c>
      <c r="AE178" s="30">
        <f>SUM(Tabla21[[#This Row],[$_USAQUEN]:[$_DISTRITO]])</f>
        <v>176339712</v>
      </c>
      <c r="AF178" s="32">
        <f>+Tabla21[[#This Row],[$_NORTE]]-Tabla21[[#This Row],[$_TOTAL]]</f>
        <v>0</v>
      </c>
    </row>
    <row r="179" spans="1:32" ht="77.25" hidden="1" thickTop="1">
      <c r="A179" s="19" t="s">
        <v>54</v>
      </c>
      <c r="B179" s="20" t="s">
        <v>246</v>
      </c>
      <c r="C179" s="20" t="s">
        <v>250</v>
      </c>
      <c r="D179" s="21">
        <v>162</v>
      </c>
      <c r="E179" s="20" t="s">
        <v>278</v>
      </c>
      <c r="F179" s="20" t="s">
        <v>249</v>
      </c>
      <c r="G179" s="19" t="s">
        <v>45</v>
      </c>
      <c r="H179" s="19" t="s">
        <v>149</v>
      </c>
      <c r="I179" s="19" t="s">
        <v>65</v>
      </c>
      <c r="J179" s="22">
        <v>10478800</v>
      </c>
      <c r="K179" s="5">
        <v>48</v>
      </c>
      <c r="L179" s="22">
        <f>+Tabla21[[#This Row],[VALOR UNITARIO]]*Tabla21[[#This Row],[META_NORTE]]</f>
        <v>502982400</v>
      </c>
      <c r="M179" s="41">
        <v>8</v>
      </c>
      <c r="N179" s="42">
        <v>8</v>
      </c>
      <c r="O179" s="42">
        <v>8</v>
      </c>
      <c r="P179" s="42">
        <v>8</v>
      </c>
      <c r="Q179" s="42">
        <v>8</v>
      </c>
      <c r="R179" s="42">
        <v>8</v>
      </c>
      <c r="S179" s="39">
        <v>0</v>
      </c>
      <c r="T179" s="40">
        <v>0</v>
      </c>
      <c r="U179" s="28">
        <f>+Tabla21[[#This Row],[META_USAQUEN]]+Tabla21[[#This Row],[META_ENGATIVA]]+Tabla21[[#This Row],[META_SUBA]]+Tabla21[[#This Row],[META_CHAPINERO]]+Tabla21[[#This Row],[META_BARRIOS_UNIDOS]]+Tabla21[[#This Row],[META_TEUSAQUILLO]]+Tabla21[[#This Row],[META_SUBRED]]+Tabla21[[#This Row],[META_DISTRITO]]</f>
        <v>48</v>
      </c>
      <c r="V179" s="29">
        <f>+Tabla21[[#This Row],[META_NORTE]]-Tabla21[[#This Row],[META_TOTAL]]</f>
        <v>0</v>
      </c>
      <c r="W179" s="30">
        <f>+Tabla21[[#This Row],[VALOR UNITARIO]]*Tabla21[[#This Row],[META_USAQUEN]]</f>
        <v>83830400</v>
      </c>
      <c r="X179" s="31">
        <f>+Tabla21[[#This Row],[META_ENGATIVA]]*Tabla21[[#This Row],[VALOR UNITARIO]]</f>
        <v>83830400</v>
      </c>
      <c r="Y179" s="31">
        <f>+Tabla21[[#This Row],[META_SUBA]]*Tabla21[[#This Row],[VALOR UNITARIO]]</f>
        <v>83830400</v>
      </c>
      <c r="Z179" s="31">
        <f>+Tabla21[[#This Row],[META_CHAPINERO]]*Tabla21[[#This Row],[VALOR UNITARIO]]</f>
        <v>83830400</v>
      </c>
      <c r="AA179" s="31">
        <f>+Tabla21[[#This Row],[META_BARRIOS_UNIDOS]]*Tabla21[[#This Row],[VALOR UNITARIO]]</f>
        <v>83830400</v>
      </c>
      <c r="AB179" s="31">
        <f>+Tabla21[[#This Row],[META_TEUSAQUILLO]]*Tabla21[[#This Row],[VALOR UNITARIO]]</f>
        <v>83830400</v>
      </c>
      <c r="AC179" s="31">
        <f>+Tabla21[[#This Row],[META_SUBRED]]*Tabla21[[#This Row],[VALOR UNITARIO]]</f>
        <v>0</v>
      </c>
      <c r="AD179" s="32">
        <f>+Tabla21[[#This Row],[META_DISTRITO]]*Tabla21[[#This Row],[VALOR UNITARIO]]</f>
        <v>0</v>
      </c>
      <c r="AE179" s="30">
        <f>SUM(Tabla21[[#This Row],[$_USAQUEN]:[$_DISTRITO]])</f>
        <v>502982400</v>
      </c>
      <c r="AF179" s="32">
        <f>+Tabla21[[#This Row],[$_NORTE]]-Tabla21[[#This Row],[$_TOTAL]]</f>
        <v>0</v>
      </c>
    </row>
    <row r="180" spans="1:32" ht="77.25" hidden="1" thickTop="1">
      <c r="A180" s="19" t="s">
        <v>54</v>
      </c>
      <c r="B180" s="20" t="s">
        <v>246</v>
      </c>
      <c r="C180" s="20" t="s">
        <v>250</v>
      </c>
      <c r="D180" s="21">
        <v>163</v>
      </c>
      <c r="E180" s="20" t="s">
        <v>279</v>
      </c>
      <c r="F180" s="20" t="s">
        <v>249</v>
      </c>
      <c r="G180" s="19" t="s">
        <v>45</v>
      </c>
      <c r="H180" s="19" t="s">
        <v>149</v>
      </c>
      <c r="I180" s="19" t="s">
        <v>65</v>
      </c>
      <c r="J180" s="22">
        <v>3994272</v>
      </c>
      <c r="K180" s="5">
        <v>6</v>
      </c>
      <c r="L180" s="22">
        <f>+Tabla21[[#This Row],[VALOR UNITARIO]]*Tabla21[[#This Row],[META_NORTE]]</f>
        <v>23965632</v>
      </c>
      <c r="M180" s="41">
        <v>0</v>
      </c>
      <c r="N180" s="42">
        <v>0</v>
      </c>
      <c r="O180" s="42">
        <v>0</v>
      </c>
      <c r="P180" s="42">
        <v>0</v>
      </c>
      <c r="Q180" s="42">
        <v>0</v>
      </c>
      <c r="R180" s="42">
        <v>0</v>
      </c>
      <c r="S180" s="39">
        <v>6</v>
      </c>
      <c r="T180" s="40">
        <v>0</v>
      </c>
      <c r="U180" s="28">
        <f>+Tabla21[[#This Row],[META_USAQUEN]]+Tabla21[[#This Row],[META_ENGATIVA]]+Tabla21[[#This Row],[META_SUBA]]+Tabla21[[#This Row],[META_CHAPINERO]]+Tabla21[[#This Row],[META_BARRIOS_UNIDOS]]+Tabla21[[#This Row],[META_TEUSAQUILLO]]+Tabla21[[#This Row],[META_SUBRED]]+Tabla21[[#This Row],[META_DISTRITO]]</f>
        <v>6</v>
      </c>
      <c r="V180" s="29">
        <f>+Tabla21[[#This Row],[META_NORTE]]-Tabla21[[#This Row],[META_TOTAL]]</f>
        <v>0</v>
      </c>
      <c r="W180" s="30">
        <f>+Tabla21[[#This Row],[VALOR UNITARIO]]*Tabla21[[#This Row],[META_USAQUEN]]</f>
        <v>0</v>
      </c>
      <c r="X180" s="31">
        <f>+Tabla21[[#This Row],[META_ENGATIVA]]*Tabla21[[#This Row],[VALOR UNITARIO]]</f>
        <v>0</v>
      </c>
      <c r="Y180" s="31">
        <f>+Tabla21[[#This Row],[META_SUBA]]*Tabla21[[#This Row],[VALOR UNITARIO]]</f>
        <v>0</v>
      </c>
      <c r="Z180" s="31">
        <f>+Tabla21[[#This Row],[META_CHAPINERO]]*Tabla21[[#This Row],[VALOR UNITARIO]]</f>
        <v>0</v>
      </c>
      <c r="AA180" s="31">
        <f>+Tabla21[[#This Row],[META_BARRIOS_UNIDOS]]*Tabla21[[#This Row],[VALOR UNITARIO]]</f>
        <v>0</v>
      </c>
      <c r="AB180" s="31">
        <f>+Tabla21[[#This Row],[META_TEUSAQUILLO]]*Tabla21[[#This Row],[VALOR UNITARIO]]</f>
        <v>0</v>
      </c>
      <c r="AC180" s="31">
        <f>+Tabla21[[#This Row],[META_SUBRED]]*Tabla21[[#This Row],[VALOR UNITARIO]]</f>
        <v>23965632</v>
      </c>
      <c r="AD180" s="32">
        <f>+Tabla21[[#This Row],[META_DISTRITO]]*Tabla21[[#This Row],[VALOR UNITARIO]]</f>
        <v>0</v>
      </c>
      <c r="AE180" s="30">
        <f>SUM(Tabla21[[#This Row],[$_USAQUEN]:[$_DISTRITO]])</f>
        <v>23965632</v>
      </c>
      <c r="AF180" s="32">
        <f>+Tabla21[[#This Row],[$_NORTE]]-Tabla21[[#This Row],[$_TOTAL]]</f>
        <v>0</v>
      </c>
    </row>
    <row r="181" spans="1:32" ht="64.5" hidden="1" thickTop="1">
      <c r="A181" s="19" t="s">
        <v>54</v>
      </c>
      <c r="B181" s="20" t="s">
        <v>246</v>
      </c>
      <c r="C181" s="20" t="s">
        <v>250</v>
      </c>
      <c r="D181" s="21">
        <v>164</v>
      </c>
      <c r="E181" s="20" t="s">
        <v>280</v>
      </c>
      <c r="F181" s="20" t="s">
        <v>249</v>
      </c>
      <c r="G181" s="19" t="s">
        <v>45</v>
      </c>
      <c r="H181" s="19" t="s">
        <v>149</v>
      </c>
      <c r="I181" s="19" t="s">
        <v>47</v>
      </c>
      <c r="J181" s="22">
        <v>6484528</v>
      </c>
      <c r="K181" s="5">
        <v>30</v>
      </c>
      <c r="L181" s="22">
        <f>+Tabla21[[#This Row],[VALOR UNITARIO]]*Tabla21[[#This Row],[META_NORTE]]</f>
        <v>194535840</v>
      </c>
      <c r="M181" s="41">
        <v>0</v>
      </c>
      <c r="N181" s="42">
        <v>0</v>
      </c>
      <c r="O181" s="42">
        <v>0</v>
      </c>
      <c r="P181" s="42">
        <v>0</v>
      </c>
      <c r="Q181" s="42">
        <v>0</v>
      </c>
      <c r="R181" s="42">
        <v>0</v>
      </c>
      <c r="S181" s="39">
        <v>30</v>
      </c>
      <c r="T181" s="40">
        <v>0</v>
      </c>
      <c r="U181" s="28">
        <f>+Tabla21[[#This Row],[META_USAQUEN]]+Tabla21[[#This Row],[META_ENGATIVA]]+Tabla21[[#This Row],[META_SUBA]]+Tabla21[[#This Row],[META_CHAPINERO]]+Tabla21[[#This Row],[META_BARRIOS_UNIDOS]]+Tabla21[[#This Row],[META_TEUSAQUILLO]]+Tabla21[[#This Row],[META_SUBRED]]+Tabla21[[#This Row],[META_DISTRITO]]</f>
        <v>30</v>
      </c>
      <c r="V181" s="29">
        <f>+Tabla21[[#This Row],[META_NORTE]]-Tabla21[[#This Row],[META_TOTAL]]</f>
        <v>0</v>
      </c>
      <c r="W181" s="30">
        <f>+Tabla21[[#This Row],[VALOR UNITARIO]]*Tabla21[[#This Row],[META_USAQUEN]]</f>
        <v>0</v>
      </c>
      <c r="X181" s="31">
        <f>+Tabla21[[#This Row],[META_ENGATIVA]]*Tabla21[[#This Row],[VALOR UNITARIO]]</f>
        <v>0</v>
      </c>
      <c r="Y181" s="31">
        <f>+Tabla21[[#This Row],[META_SUBA]]*Tabla21[[#This Row],[VALOR UNITARIO]]</f>
        <v>0</v>
      </c>
      <c r="Z181" s="31">
        <f>+Tabla21[[#This Row],[META_CHAPINERO]]*Tabla21[[#This Row],[VALOR UNITARIO]]</f>
        <v>0</v>
      </c>
      <c r="AA181" s="31">
        <f>+Tabla21[[#This Row],[META_BARRIOS_UNIDOS]]*Tabla21[[#This Row],[VALOR UNITARIO]]</f>
        <v>0</v>
      </c>
      <c r="AB181" s="31">
        <f>+Tabla21[[#This Row],[META_TEUSAQUILLO]]*Tabla21[[#This Row],[VALOR UNITARIO]]</f>
        <v>0</v>
      </c>
      <c r="AC181" s="31">
        <f>+Tabla21[[#This Row],[META_SUBRED]]*Tabla21[[#This Row],[VALOR UNITARIO]]</f>
        <v>194535840</v>
      </c>
      <c r="AD181" s="32">
        <f>+Tabla21[[#This Row],[META_DISTRITO]]*Tabla21[[#This Row],[VALOR UNITARIO]]</f>
        <v>0</v>
      </c>
      <c r="AE181" s="30">
        <f>SUM(Tabla21[[#This Row],[$_USAQUEN]:[$_DISTRITO]])</f>
        <v>194535840</v>
      </c>
      <c r="AF181" s="32">
        <f>+Tabla21[[#This Row],[$_NORTE]]-Tabla21[[#This Row],[$_TOTAL]]</f>
        <v>0</v>
      </c>
    </row>
    <row r="182" spans="1:32" ht="51.75" hidden="1" thickTop="1">
      <c r="A182" s="19" t="s">
        <v>54</v>
      </c>
      <c r="B182" s="20" t="s">
        <v>246</v>
      </c>
      <c r="C182" s="20" t="s">
        <v>250</v>
      </c>
      <c r="D182" s="21">
        <v>165</v>
      </c>
      <c r="E182" s="20" t="s">
        <v>281</v>
      </c>
      <c r="F182" s="20" t="s">
        <v>249</v>
      </c>
      <c r="G182" s="19" t="s">
        <v>45</v>
      </c>
      <c r="H182" s="19" t="s">
        <v>149</v>
      </c>
      <c r="I182" s="19" t="s">
        <v>47</v>
      </c>
      <c r="J182" s="22">
        <v>3994272</v>
      </c>
      <c r="K182" s="5">
        <v>353</v>
      </c>
      <c r="L182" s="22">
        <f>+Tabla21[[#This Row],[VALOR UNITARIO]]*Tabla21[[#This Row],[META_NORTE]]</f>
        <v>1409978016</v>
      </c>
      <c r="M182" s="41">
        <f>+Tabla21[[#This Row],[META_NORTE]]*10.02/100</f>
        <v>35.370599999999996</v>
      </c>
      <c r="N182" s="42">
        <f>+Tabla21[[#This Row],[META_NORTE]]*43.81/100</f>
        <v>154.64930000000001</v>
      </c>
      <c r="O182" s="42">
        <f>+Tabla21[[#This Row],[META_NORTE]]*29.46/100</f>
        <v>103.99380000000001</v>
      </c>
      <c r="P182" s="42">
        <f>+Tabla21[[#This Row],[META_NORTE]]*7.72/100</f>
        <v>27.2516</v>
      </c>
      <c r="Q182" s="42">
        <f>+Tabla21[[#This Row],[META_NORTE]]*3.92/100</f>
        <v>13.8376</v>
      </c>
      <c r="R182" s="42">
        <f>+Tabla21[[#This Row],[META_NORTE]]*5.07/100</f>
        <v>17.897100000000002</v>
      </c>
      <c r="S182" s="39">
        <v>0</v>
      </c>
      <c r="T182" s="40">
        <v>0</v>
      </c>
      <c r="U182" s="28">
        <f>+Tabla21[[#This Row],[META_USAQUEN]]+Tabla21[[#This Row],[META_ENGATIVA]]+Tabla21[[#This Row],[META_SUBA]]+Tabla21[[#This Row],[META_CHAPINERO]]+Tabla21[[#This Row],[META_BARRIOS_UNIDOS]]+Tabla21[[#This Row],[META_TEUSAQUILLO]]+Tabla21[[#This Row],[META_SUBRED]]+Tabla21[[#This Row],[META_DISTRITO]]</f>
        <v>353.00000000000006</v>
      </c>
      <c r="V182" s="29">
        <f>+Tabla21[[#This Row],[META_NORTE]]-Tabla21[[#This Row],[META_TOTAL]]</f>
        <v>0</v>
      </c>
      <c r="W182" s="30">
        <f>+Tabla21[[#This Row],[VALOR UNITARIO]]*Tabla21[[#This Row],[META_USAQUEN]]</f>
        <v>141279797.20319998</v>
      </c>
      <c r="X182" s="31">
        <f>+Tabla21[[#This Row],[META_ENGATIVA]]*Tabla21[[#This Row],[VALOR UNITARIO]]</f>
        <v>617711368.8096</v>
      </c>
      <c r="Y182" s="31">
        <f>+Tabla21[[#This Row],[META_SUBA]]*Tabla21[[#This Row],[VALOR UNITARIO]]</f>
        <v>415379523.51360005</v>
      </c>
      <c r="Z182" s="31">
        <f>+Tabla21[[#This Row],[META_CHAPINERO]]*Tabla21[[#This Row],[VALOR UNITARIO]]</f>
        <v>108850302.8352</v>
      </c>
      <c r="AA182" s="31">
        <f>+Tabla21[[#This Row],[META_BARRIOS_UNIDOS]]*Tabla21[[#This Row],[VALOR UNITARIO]]</f>
        <v>55271138.227200001</v>
      </c>
      <c r="AB182" s="31">
        <f>+Tabla21[[#This Row],[META_TEUSAQUILLO]]*Tabla21[[#This Row],[VALOR UNITARIO]]</f>
        <v>71485885.411200002</v>
      </c>
      <c r="AC182" s="31">
        <f>+Tabla21[[#This Row],[META_SUBRED]]*Tabla21[[#This Row],[VALOR UNITARIO]]</f>
        <v>0</v>
      </c>
      <c r="AD182" s="32">
        <f>+Tabla21[[#This Row],[META_DISTRITO]]*Tabla21[[#This Row],[VALOR UNITARIO]]</f>
        <v>0</v>
      </c>
      <c r="AE182" s="30">
        <f>SUM(Tabla21[[#This Row],[$_USAQUEN]:[$_DISTRITO]])</f>
        <v>1409978016.0000002</v>
      </c>
      <c r="AF182" s="32">
        <f>+Tabla21[[#This Row],[$_NORTE]]-Tabla21[[#This Row],[$_TOTAL]]</f>
        <v>0</v>
      </c>
    </row>
    <row r="183" spans="1:32" ht="64.5" hidden="1" thickTop="1">
      <c r="A183" s="19" t="s">
        <v>54</v>
      </c>
      <c r="B183" s="20" t="s">
        <v>246</v>
      </c>
      <c r="C183" s="20" t="s">
        <v>250</v>
      </c>
      <c r="D183" s="21">
        <v>166</v>
      </c>
      <c r="E183" s="20" t="s">
        <v>282</v>
      </c>
      <c r="F183" s="20" t="s">
        <v>249</v>
      </c>
      <c r="G183" s="19" t="s">
        <v>45</v>
      </c>
      <c r="H183" s="19" t="s">
        <v>149</v>
      </c>
      <c r="I183" s="19" t="s">
        <v>47</v>
      </c>
      <c r="J183" s="22">
        <v>2983376</v>
      </c>
      <c r="K183" s="5">
        <v>45</v>
      </c>
      <c r="L183" s="22">
        <f>+Tabla21[[#This Row],[VALOR UNITARIO]]*Tabla21[[#This Row],[META_NORTE]]</f>
        <v>134251920</v>
      </c>
      <c r="M183" s="41">
        <v>0</v>
      </c>
      <c r="N183" s="42">
        <v>0</v>
      </c>
      <c r="O183" s="42">
        <v>0</v>
      </c>
      <c r="P183" s="42">
        <v>0</v>
      </c>
      <c r="Q183" s="42">
        <v>0</v>
      </c>
      <c r="R183" s="42">
        <v>0</v>
      </c>
      <c r="S183" s="39">
        <v>45</v>
      </c>
      <c r="T183" s="40">
        <v>0</v>
      </c>
      <c r="U183" s="28">
        <f>+Tabla21[[#This Row],[META_USAQUEN]]+Tabla21[[#This Row],[META_ENGATIVA]]+Tabla21[[#This Row],[META_SUBA]]+Tabla21[[#This Row],[META_CHAPINERO]]+Tabla21[[#This Row],[META_BARRIOS_UNIDOS]]+Tabla21[[#This Row],[META_TEUSAQUILLO]]+Tabla21[[#This Row],[META_SUBRED]]+Tabla21[[#This Row],[META_DISTRITO]]</f>
        <v>45</v>
      </c>
      <c r="V183" s="29">
        <f>+Tabla21[[#This Row],[META_NORTE]]-Tabla21[[#This Row],[META_TOTAL]]</f>
        <v>0</v>
      </c>
      <c r="W183" s="30">
        <f>+Tabla21[[#This Row],[VALOR UNITARIO]]*Tabla21[[#This Row],[META_USAQUEN]]</f>
        <v>0</v>
      </c>
      <c r="X183" s="31">
        <f>+Tabla21[[#This Row],[META_ENGATIVA]]*Tabla21[[#This Row],[VALOR UNITARIO]]</f>
        <v>0</v>
      </c>
      <c r="Y183" s="31">
        <f>+Tabla21[[#This Row],[META_SUBA]]*Tabla21[[#This Row],[VALOR UNITARIO]]</f>
        <v>0</v>
      </c>
      <c r="Z183" s="31">
        <f>+Tabla21[[#This Row],[META_CHAPINERO]]*Tabla21[[#This Row],[VALOR UNITARIO]]</f>
        <v>0</v>
      </c>
      <c r="AA183" s="31">
        <f>+Tabla21[[#This Row],[META_BARRIOS_UNIDOS]]*Tabla21[[#This Row],[VALOR UNITARIO]]</f>
        <v>0</v>
      </c>
      <c r="AB183" s="31">
        <f>+Tabla21[[#This Row],[META_TEUSAQUILLO]]*Tabla21[[#This Row],[VALOR UNITARIO]]</f>
        <v>0</v>
      </c>
      <c r="AC183" s="31">
        <f>+Tabla21[[#This Row],[META_SUBRED]]*Tabla21[[#This Row],[VALOR UNITARIO]]</f>
        <v>134251920</v>
      </c>
      <c r="AD183" s="32">
        <f>+Tabla21[[#This Row],[META_DISTRITO]]*Tabla21[[#This Row],[VALOR UNITARIO]]</f>
        <v>0</v>
      </c>
      <c r="AE183" s="30">
        <f>SUM(Tabla21[[#This Row],[$_USAQUEN]:[$_DISTRITO]])</f>
        <v>134251920</v>
      </c>
      <c r="AF183" s="32">
        <f>+Tabla21[[#This Row],[$_NORTE]]-Tabla21[[#This Row],[$_TOTAL]]</f>
        <v>0</v>
      </c>
    </row>
    <row r="184" spans="1:32" ht="77.25" hidden="1" thickTop="1">
      <c r="A184" s="19" t="s">
        <v>54</v>
      </c>
      <c r="B184" s="20" t="s">
        <v>246</v>
      </c>
      <c r="C184" s="20" t="s">
        <v>250</v>
      </c>
      <c r="D184" s="21">
        <v>167</v>
      </c>
      <c r="E184" s="20" t="s">
        <v>283</v>
      </c>
      <c r="F184" s="20" t="s">
        <v>249</v>
      </c>
      <c r="G184" s="19" t="s">
        <v>45</v>
      </c>
      <c r="H184" s="19" t="s">
        <v>149</v>
      </c>
      <c r="I184" s="19" t="s">
        <v>47</v>
      </c>
      <c r="J184" s="22">
        <v>6484528</v>
      </c>
      <c r="K184" s="5">
        <v>12</v>
      </c>
      <c r="L184" s="22">
        <f>+Tabla21[[#This Row],[VALOR UNITARIO]]*Tabla21[[#This Row],[META_NORTE]]</f>
        <v>77814336</v>
      </c>
      <c r="M184" s="41">
        <v>0</v>
      </c>
      <c r="N184" s="42">
        <v>0</v>
      </c>
      <c r="O184" s="42">
        <v>0</v>
      </c>
      <c r="P184" s="42">
        <v>0</v>
      </c>
      <c r="Q184" s="42">
        <v>0</v>
      </c>
      <c r="R184" s="42">
        <v>0</v>
      </c>
      <c r="S184" s="39">
        <v>12</v>
      </c>
      <c r="T184" s="40">
        <v>0</v>
      </c>
      <c r="U184" s="28">
        <f>+Tabla21[[#This Row],[META_USAQUEN]]+Tabla21[[#This Row],[META_ENGATIVA]]+Tabla21[[#This Row],[META_SUBA]]+Tabla21[[#This Row],[META_CHAPINERO]]+Tabla21[[#This Row],[META_BARRIOS_UNIDOS]]+Tabla21[[#This Row],[META_TEUSAQUILLO]]+Tabla21[[#This Row],[META_SUBRED]]+Tabla21[[#This Row],[META_DISTRITO]]</f>
        <v>12</v>
      </c>
      <c r="V184" s="29">
        <f>+Tabla21[[#This Row],[META_NORTE]]-Tabla21[[#This Row],[META_TOTAL]]</f>
        <v>0</v>
      </c>
      <c r="W184" s="30">
        <f>+Tabla21[[#This Row],[VALOR UNITARIO]]*Tabla21[[#This Row],[META_USAQUEN]]</f>
        <v>0</v>
      </c>
      <c r="X184" s="31">
        <f>+Tabla21[[#This Row],[META_ENGATIVA]]*Tabla21[[#This Row],[VALOR UNITARIO]]</f>
        <v>0</v>
      </c>
      <c r="Y184" s="31">
        <f>+Tabla21[[#This Row],[META_SUBA]]*Tabla21[[#This Row],[VALOR UNITARIO]]</f>
        <v>0</v>
      </c>
      <c r="Z184" s="31">
        <f>+Tabla21[[#This Row],[META_CHAPINERO]]*Tabla21[[#This Row],[VALOR UNITARIO]]</f>
        <v>0</v>
      </c>
      <c r="AA184" s="31">
        <f>+Tabla21[[#This Row],[META_BARRIOS_UNIDOS]]*Tabla21[[#This Row],[VALOR UNITARIO]]</f>
        <v>0</v>
      </c>
      <c r="AB184" s="31">
        <f>+Tabla21[[#This Row],[META_TEUSAQUILLO]]*Tabla21[[#This Row],[VALOR UNITARIO]]</f>
        <v>0</v>
      </c>
      <c r="AC184" s="31">
        <f>+Tabla21[[#This Row],[META_SUBRED]]*Tabla21[[#This Row],[VALOR UNITARIO]]</f>
        <v>77814336</v>
      </c>
      <c r="AD184" s="32">
        <f>+Tabla21[[#This Row],[META_DISTRITO]]*Tabla21[[#This Row],[VALOR UNITARIO]]</f>
        <v>0</v>
      </c>
      <c r="AE184" s="30">
        <f>SUM(Tabla21[[#This Row],[$_USAQUEN]:[$_DISTRITO]])</f>
        <v>77814336</v>
      </c>
      <c r="AF184" s="32">
        <f>+Tabla21[[#This Row],[$_NORTE]]-Tabla21[[#This Row],[$_TOTAL]]</f>
        <v>0</v>
      </c>
    </row>
    <row r="185" spans="1:32" ht="64.5" hidden="1" thickTop="1">
      <c r="A185" s="19" t="s">
        <v>54</v>
      </c>
      <c r="B185" s="20" t="s">
        <v>246</v>
      </c>
      <c r="C185" s="20" t="s">
        <v>250</v>
      </c>
      <c r="D185" s="21">
        <v>168</v>
      </c>
      <c r="E185" s="20" t="s">
        <v>284</v>
      </c>
      <c r="F185" s="20" t="s">
        <v>249</v>
      </c>
      <c r="G185" s="19" t="s">
        <v>45</v>
      </c>
      <c r="H185" s="19" t="s">
        <v>149</v>
      </c>
      <c r="I185" s="19" t="s">
        <v>47</v>
      </c>
      <c r="J185" s="22">
        <v>3994272</v>
      </c>
      <c r="K185" s="5">
        <v>48</v>
      </c>
      <c r="L185" s="22">
        <f>+Tabla21[[#This Row],[VALOR UNITARIO]]*Tabla21[[#This Row],[META_NORTE]]</f>
        <v>191725056</v>
      </c>
      <c r="M185" s="41">
        <v>8</v>
      </c>
      <c r="N185" s="42">
        <v>8</v>
      </c>
      <c r="O185" s="42">
        <v>8</v>
      </c>
      <c r="P185" s="42">
        <v>8</v>
      </c>
      <c r="Q185" s="42">
        <v>8</v>
      </c>
      <c r="R185" s="42">
        <v>8</v>
      </c>
      <c r="S185" s="39">
        <v>0</v>
      </c>
      <c r="T185" s="40">
        <v>0</v>
      </c>
      <c r="U185" s="28">
        <f>+Tabla21[[#This Row],[META_USAQUEN]]+Tabla21[[#This Row],[META_ENGATIVA]]+Tabla21[[#This Row],[META_SUBA]]+Tabla21[[#This Row],[META_CHAPINERO]]+Tabla21[[#This Row],[META_BARRIOS_UNIDOS]]+Tabla21[[#This Row],[META_TEUSAQUILLO]]+Tabla21[[#This Row],[META_SUBRED]]+Tabla21[[#This Row],[META_DISTRITO]]</f>
        <v>48</v>
      </c>
      <c r="V185" s="29">
        <f>+Tabla21[[#This Row],[META_NORTE]]-Tabla21[[#This Row],[META_TOTAL]]</f>
        <v>0</v>
      </c>
      <c r="W185" s="30">
        <f>+Tabla21[[#This Row],[VALOR UNITARIO]]*Tabla21[[#This Row],[META_USAQUEN]]</f>
        <v>31954176</v>
      </c>
      <c r="X185" s="31">
        <f>+Tabla21[[#This Row],[META_ENGATIVA]]*Tabla21[[#This Row],[VALOR UNITARIO]]</f>
        <v>31954176</v>
      </c>
      <c r="Y185" s="31">
        <f>+Tabla21[[#This Row],[META_SUBA]]*Tabla21[[#This Row],[VALOR UNITARIO]]</f>
        <v>31954176</v>
      </c>
      <c r="Z185" s="31">
        <f>+Tabla21[[#This Row],[META_CHAPINERO]]*Tabla21[[#This Row],[VALOR UNITARIO]]</f>
        <v>31954176</v>
      </c>
      <c r="AA185" s="31">
        <f>+Tabla21[[#This Row],[META_BARRIOS_UNIDOS]]*Tabla21[[#This Row],[VALOR UNITARIO]]</f>
        <v>31954176</v>
      </c>
      <c r="AB185" s="31">
        <f>+Tabla21[[#This Row],[META_TEUSAQUILLO]]*Tabla21[[#This Row],[VALOR UNITARIO]]</f>
        <v>31954176</v>
      </c>
      <c r="AC185" s="31">
        <f>+Tabla21[[#This Row],[META_SUBRED]]*Tabla21[[#This Row],[VALOR UNITARIO]]</f>
        <v>0</v>
      </c>
      <c r="AD185" s="32">
        <f>+Tabla21[[#This Row],[META_DISTRITO]]*Tabla21[[#This Row],[VALOR UNITARIO]]</f>
        <v>0</v>
      </c>
      <c r="AE185" s="30">
        <f>SUM(Tabla21[[#This Row],[$_USAQUEN]:[$_DISTRITO]])</f>
        <v>191725056</v>
      </c>
      <c r="AF185" s="32">
        <f>+Tabla21[[#This Row],[$_NORTE]]-Tabla21[[#This Row],[$_TOTAL]]</f>
        <v>0</v>
      </c>
    </row>
    <row r="186" spans="1:32" ht="39" hidden="1" thickTop="1">
      <c r="A186" s="19" t="s">
        <v>54</v>
      </c>
      <c r="B186" s="20" t="s">
        <v>246</v>
      </c>
      <c r="C186" s="20" t="s">
        <v>250</v>
      </c>
      <c r="D186" s="21">
        <v>169</v>
      </c>
      <c r="E186" s="20" t="s">
        <v>285</v>
      </c>
      <c r="F186" s="20" t="s">
        <v>249</v>
      </c>
      <c r="G186" s="19" t="s">
        <v>45</v>
      </c>
      <c r="H186" s="19" t="s">
        <v>149</v>
      </c>
      <c r="I186" s="19" t="s">
        <v>47</v>
      </c>
      <c r="J186" s="22">
        <v>3994272</v>
      </c>
      <c r="K186" s="5">
        <v>30</v>
      </c>
      <c r="L186" s="22">
        <f>+Tabla21[[#This Row],[VALOR UNITARIO]]*Tabla21[[#This Row],[META_NORTE]]</f>
        <v>119828160</v>
      </c>
      <c r="M186" s="41">
        <v>0</v>
      </c>
      <c r="N186" s="42">
        <v>0</v>
      </c>
      <c r="O186" s="42">
        <v>0</v>
      </c>
      <c r="P186" s="42">
        <v>0</v>
      </c>
      <c r="Q186" s="42">
        <v>0</v>
      </c>
      <c r="R186" s="42">
        <v>0</v>
      </c>
      <c r="S186" s="39">
        <v>30</v>
      </c>
      <c r="T186" s="40">
        <v>0</v>
      </c>
      <c r="U186" s="28">
        <f>+Tabla21[[#This Row],[META_USAQUEN]]+Tabla21[[#This Row],[META_ENGATIVA]]+Tabla21[[#This Row],[META_SUBA]]+Tabla21[[#This Row],[META_CHAPINERO]]+Tabla21[[#This Row],[META_BARRIOS_UNIDOS]]+Tabla21[[#This Row],[META_TEUSAQUILLO]]+Tabla21[[#This Row],[META_SUBRED]]+Tabla21[[#This Row],[META_DISTRITO]]</f>
        <v>30</v>
      </c>
      <c r="V186" s="29">
        <f>+Tabla21[[#This Row],[META_NORTE]]-Tabla21[[#This Row],[META_TOTAL]]</f>
        <v>0</v>
      </c>
      <c r="W186" s="30">
        <f>+Tabla21[[#This Row],[VALOR UNITARIO]]*Tabla21[[#This Row],[META_USAQUEN]]</f>
        <v>0</v>
      </c>
      <c r="X186" s="31">
        <f>+Tabla21[[#This Row],[META_ENGATIVA]]*Tabla21[[#This Row],[VALOR UNITARIO]]</f>
        <v>0</v>
      </c>
      <c r="Y186" s="31">
        <f>+Tabla21[[#This Row],[META_SUBA]]*Tabla21[[#This Row],[VALOR UNITARIO]]</f>
        <v>0</v>
      </c>
      <c r="Z186" s="31">
        <f>+Tabla21[[#This Row],[META_CHAPINERO]]*Tabla21[[#This Row],[VALOR UNITARIO]]</f>
        <v>0</v>
      </c>
      <c r="AA186" s="31">
        <f>+Tabla21[[#This Row],[META_BARRIOS_UNIDOS]]*Tabla21[[#This Row],[VALOR UNITARIO]]</f>
        <v>0</v>
      </c>
      <c r="AB186" s="31">
        <f>+Tabla21[[#This Row],[META_TEUSAQUILLO]]*Tabla21[[#This Row],[VALOR UNITARIO]]</f>
        <v>0</v>
      </c>
      <c r="AC186" s="31">
        <f>+Tabla21[[#This Row],[META_SUBRED]]*Tabla21[[#This Row],[VALOR UNITARIO]]</f>
        <v>119828160</v>
      </c>
      <c r="AD186" s="32">
        <f>+Tabla21[[#This Row],[META_DISTRITO]]*Tabla21[[#This Row],[VALOR UNITARIO]]</f>
        <v>0</v>
      </c>
      <c r="AE186" s="30">
        <f>SUM(Tabla21[[#This Row],[$_USAQUEN]:[$_DISTRITO]])</f>
        <v>119828160</v>
      </c>
      <c r="AF186" s="32">
        <f>+Tabla21[[#This Row],[$_NORTE]]-Tabla21[[#This Row],[$_TOTAL]]</f>
        <v>0</v>
      </c>
    </row>
    <row r="187" spans="1:32" ht="39" hidden="1" thickTop="1">
      <c r="A187" s="19" t="s">
        <v>54</v>
      </c>
      <c r="B187" s="20" t="s">
        <v>246</v>
      </c>
      <c r="C187" s="20" t="s">
        <v>250</v>
      </c>
      <c r="D187" s="21">
        <v>170</v>
      </c>
      <c r="E187" s="20" t="s">
        <v>286</v>
      </c>
      <c r="F187" s="20" t="s">
        <v>249</v>
      </c>
      <c r="G187" s="19" t="s">
        <v>287</v>
      </c>
      <c r="H187" s="19" t="s">
        <v>138</v>
      </c>
      <c r="I187" s="19" t="s">
        <v>65</v>
      </c>
      <c r="J187" s="22">
        <v>19450000</v>
      </c>
      <c r="K187" s="5">
        <v>7.0848330077120822</v>
      </c>
      <c r="L187" s="22">
        <f>+Tabla21[[#This Row],[VALOR UNITARIO]]*Tabla21[[#This Row],[META_NORTE]]</f>
        <v>137800002</v>
      </c>
      <c r="M187" s="38">
        <v>0</v>
      </c>
      <c r="N187" s="39">
        <v>0</v>
      </c>
      <c r="O187" s="39">
        <v>0</v>
      </c>
      <c r="P187" s="39">
        <v>0</v>
      </c>
      <c r="Q187" s="39">
        <v>0</v>
      </c>
      <c r="R187" s="39">
        <v>0</v>
      </c>
      <c r="S187" s="39">
        <v>7.1</v>
      </c>
      <c r="T187" s="40">
        <v>0</v>
      </c>
      <c r="U187" s="28">
        <f>+Tabla21[[#This Row],[META_USAQUEN]]+Tabla21[[#This Row],[META_ENGATIVA]]+Tabla21[[#This Row],[META_SUBA]]+Tabla21[[#This Row],[META_CHAPINERO]]+Tabla21[[#This Row],[META_BARRIOS_UNIDOS]]+Tabla21[[#This Row],[META_TEUSAQUILLO]]+Tabla21[[#This Row],[META_SUBRED]]+Tabla21[[#This Row],[META_DISTRITO]]</f>
        <v>7.1</v>
      </c>
      <c r="V187" s="29">
        <f>+Tabla21[[#This Row],[META_NORTE]]-Tabla21[[#This Row],[META_TOTAL]]</f>
        <v>-1.5166992287917402E-2</v>
      </c>
      <c r="W187" s="30">
        <f>+Tabla21[[#This Row],[VALOR UNITARIO]]*Tabla21[[#This Row],[META_USAQUEN]]</f>
        <v>0</v>
      </c>
      <c r="X187" s="31">
        <f>+Tabla21[[#This Row],[META_ENGATIVA]]*Tabla21[[#This Row],[VALOR UNITARIO]]</f>
        <v>0</v>
      </c>
      <c r="Y187" s="31">
        <f>+Tabla21[[#This Row],[META_SUBA]]*Tabla21[[#This Row],[VALOR UNITARIO]]</f>
        <v>0</v>
      </c>
      <c r="Z187" s="31">
        <f>+Tabla21[[#This Row],[META_CHAPINERO]]*Tabla21[[#This Row],[VALOR UNITARIO]]</f>
        <v>0</v>
      </c>
      <c r="AA187" s="31">
        <f>+Tabla21[[#This Row],[META_BARRIOS_UNIDOS]]*Tabla21[[#This Row],[VALOR UNITARIO]]</f>
        <v>0</v>
      </c>
      <c r="AB187" s="31">
        <f>+Tabla21[[#This Row],[META_TEUSAQUILLO]]*Tabla21[[#This Row],[VALOR UNITARIO]]</f>
        <v>0</v>
      </c>
      <c r="AC187" s="31">
        <f>+Tabla21[[#This Row],[META_SUBRED]]*Tabla21[[#This Row],[VALOR UNITARIO]]</f>
        <v>138095000</v>
      </c>
      <c r="AD187" s="32">
        <f>+Tabla21[[#This Row],[META_DISTRITO]]*Tabla21[[#This Row],[VALOR UNITARIO]]</f>
        <v>0</v>
      </c>
      <c r="AE187" s="30">
        <f>SUM(Tabla21[[#This Row],[$_USAQUEN]:[$_DISTRITO]])</f>
        <v>138095000</v>
      </c>
      <c r="AF187" s="32">
        <f>+Tabla21[[#This Row],[$_NORTE]]-Tabla21[[#This Row],[$_TOTAL]]</f>
        <v>-294998</v>
      </c>
    </row>
    <row r="188" spans="1:32" ht="51.75" hidden="1" thickTop="1">
      <c r="A188" s="19" t="s">
        <v>54</v>
      </c>
      <c r="B188" s="20" t="s">
        <v>246</v>
      </c>
      <c r="C188" s="20" t="s">
        <v>250</v>
      </c>
      <c r="D188" s="21">
        <v>171</v>
      </c>
      <c r="E188" s="20" t="s">
        <v>288</v>
      </c>
      <c r="F188" s="20" t="s">
        <v>249</v>
      </c>
      <c r="G188" s="19" t="s">
        <v>289</v>
      </c>
      <c r="H188" s="19" t="s">
        <v>149</v>
      </c>
      <c r="I188" s="19" t="s">
        <v>65</v>
      </c>
      <c r="J188" s="22">
        <v>3994272</v>
      </c>
      <c r="K188" s="5">
        <v>6</v>
      </c>
      <c r="L188" s="22">
        <f>+Tabla21[[#This Row],[VALOR UNITARIO]]*Tabla21[[#This Row],[META_NORTE]]</f>
        <v>23965632</v>
      </c>
      <c r="M188" s="41">
        <v>0</v>
      </c>
      <c r="N188" s="42">
        <v>0</v>
      </c>
      <c r="O188" s="42">
        <v>0</v>
      </c>
      <c r="P188" s="42">
        <v>0</v>
      </c>
      <c r="Q188" s="42">
        <v>0</v>
      </c>
      <c r="R188" s="42">
        <v>0</v>
      </c>
      <c r="S188" s="39">
        <v>6</v>
      </c>
      <c r="T188" s="40">
        <v>0</v>
      </c>
      <c r="U188" s="28">
        <f>+Tabla21[[#This Row],[META_USAQUEN]]+Tabla21[[#This Row],[META_ENGATIVA]]+Tabla21[[#This Row],[META_SUBA]]+Tabla21[[#This Row],[META_CHAPINERO]]+Tabla21[[#This Row],[META_BARRIOS_UNIDOS]]+Tabla21[[#This Row],[META_TEUSAQUILLO]]+Tabla21[[#This Row],[META_SUBRED]]+Tabla21[[#This Row],[META_DISTRITO]]</f>
        <v>6</v>
      </c>
      <c r="V188" s="29">
        <f>+Tabla21[[#This Row],[META_NORTE]]-Tabla21[[#This Row],[META_TOTAL]]</f>
        <v>0</v>
      </c>
      <c r="W188" s="30">
        <f>+Tabla21[[#This Row],[VALOR UNITARIO]]*Tabla21[[#This Row],[META_USAQUEN]]</f>
        <v>0</v>
      </c>
      <c r="X188" s="31">
        <f>+Tabla21[[#This Row],[META_ENGATIVA]]*Tabla21[[#This Row],[VALOR UNITARIO]]</f>
        <v>0</v>
      </c>
      <c r="Y188" s="31">
        <f>+Tabla21[[#This Row],[META_SUBA]]*Tabla21[[#This Row],[VALOR UNITARIO]]</f>
        <v>0</v>
      </c>
      <c r="Z188" s="31">
        <f>+Tabla21[[#This Row],[META_CHAPINERO]]*Tabla21[[#This Row],[VALOR UNITARIO]]</f>
        <v>0</v>
      </c>
      <c r="AA188" s="31">
        <f>+Tabla21[[#This Row],[META_BARRIOS_UNIDOS]]*Tabla21[[#This Row],[VALOR UNITARIO]]</f>
        <v>0</v>
      </c>
      <c r="AB188" s="31">
        <f>+Tabla21[[#This Row],[META_TEUSAQUILLO]]*Tabla21[[#This Row],[VALOR UNITARIO]]</f>
        <v>0</v>
      </c>
      <c r="AC188" s="31">
        <f>+Tabla21[[#This Row],[META_SUBRED]]*Tabla21[[#This Row],[VALOR UNITARIO]]</f>
        <v>23965632</v>
      </c>
      <c r="AD188" s="32">
        <f>+Tabla21[[#This Row],[META_DISTRITO]]*Tabla21[[#This Row],[VALOR UNITARIO]]</f>
        <v>0</v>
      </c>
      <c r="AE188" s="30">
        <f>SUM(Tabla21[[#This Row],[$_USAQUEN]:[$_DISTRITO]])</f>
        <v>23965632</v>
      </c>
      <c r="AF188" s="32">
        <f>+Tabla21[[#This Row],[$_NORTE]]-Tabla21[[#This Row],[$_TOTAL]]</f>
        <v>0</v>
      </c>
    </row>
    <row r="189" spans="1:32" ht="51.75" hidden="1" thickTop="1">
      <c r="A189" s="19" t="s">
        <v>54</v>
      </c>
      <c r="B189" s="20" t="s">
        <v>246</v>
      </c>
      <c r="C189" s="20" t="s">
        <v>250</v>
      </c>
      <c r="D189" s="21">
        <v>172</v>
      </c>
      <c r="E189" s="20" t="s">
        <v>290</v>
      </c>
      <c r="F189" s="20" t="s">
        <v>249</v>
      </c>
      <c r="G189" s="19" t="s">
        <v>45</v>
      </c>
      <c r="H189" s="19" t="s">
        <v>149</v>
      </c>
      <c r="I189" s="19" t="s">
        <v>65</v>
      </c>
      <c r="J189" s="22">
        <v>9985680</v>
      </c>
      <c r="K189" s="5">
        <v>0</v>
      </c>
      <c r="L189" s="22">
        <f>+Tabla21[[#This Row],[VALOR UNITARIO]]*Tabla21[[#This Row],[META_NORTE]]</f>
        <v>0</v>
      </c>
      <c r="M189" s="41">
        <f>+Tabla21[[#This Row],[META_NORTE]]*10.02/100</f>
        <v>0</v>
      </c>
      <c r="N189" s="42">
        <f>+Tabla21[[#This Row],[META_NORTE]]*43.81/100</f>
        <v>0</v>
      </c>
      <c r="O189" s="42">
        <f>+Tabla21[[#This Row],[META_NORTE]]*29.46/100</f>
        <v>0</v>
      </c>
      <c r="P189" s="42">
        <f>+Tabla21[[#This Row],[META_NORTE]]*7.72/100</f>
        <v>0</v>
      </c>
      <c r="Q189" s="42">
        <f>+Tabla21[[#This Row],[META_NORTE]]*3.92/100</f>
        <v>0</v>
      </c>
      <c r="R189" s="42">
        <f>+Tabla21[[#This Row],[META_NORTE]]*5.07/100</f>
        <v>0</v>
      </c>
      <c r="S189" s="39">
        <v>0</v>
      </c>
      <c r="T189" s="40">
        <v>0</v>
      </c>
      <c r="U189" s="28">
        <f>+Tabla21[[#This Row],[META_USAQUEN]]+Tabla21[[#This Row],[META_ENGATIVA]]+Tabla21[[#This Row],[META_SUBA]]+Tabla21[[#This Row],[META_CHAPINERO]]+Tabla21[[#This Row],[META_BARRIOS_UNIDOS]]+Tabla21[[#This Row],[META_TEUSAQUILLO]]+Tabla21[[#This Row],[META_SUBRED]]+Tabla21[[#This Row],[META_DISTRITO]]</f>
        <v>0</v>
      </c>
      <c r="V189" s="29">
        <f>+Tabla21[[#This Row],[META_NORTE]]-Tabla21[[#This Row],[META_TOTAL]]</f>
        <v>0</v>
      </c>
      <c r="W189" s="30">
        <f>+Tabla21[[#This Row],[VALOR UNITARIO]]*Tabla21[[#This Row],[META_USAQUEN]]</f>
        <v>0</v>
      </c>
      <c r="X189" s="31">
        <f>+Tabla21[[#This Row],[META_ENGATIVA]]*Tabla21[[#This Row],[VALOR UNITARIO]]</f>
        <v>0</v>
      </c>
      <c r="Y189" s="31">
        <f>+Tabla21[[#This Row],[META_SUBA]]*Tabla21[[#This Row],[VALOR UNITARIO]]</f>
        <v>0</v>
      </c>
      <c r="Z189" s="31">
        <f>+Tabla21[[#This Row],[META_CHAPINERO]]*Tabla21[[#This Row],[VALOR UNITARIO]]</f>
        <v>0</v>
      </c>
      <c r="AA189" s="31">
        <f>+Tabla21[[#This Row],[META_BARRIOS_UNIDOS]]*Tabla21[[#This Row],[VALOR UNITARIO]]</f>
        <v>0</v>
      </c>
      <c r="AB189" s="31">
        <f>+Tabla21[[#This Row],[META_TEUSAQUILLO]]*Tabla21[[#This Row],[VALOR UNITARIO]]</f>
        <v>0</v>
      </c>
      <c r="AC189" s="31">
        <f>+Tabla21[[#This Row],[META_SUBRED]]*Tabla21[[#This Row],[VALOR UNITARIO]]</f>
        <v>0</v>
      </c>
      <c r="AD189" s="32">
        <f>+Tabla21[[#This Row],[META_DISTRITO]]*Tabla21[[#This Row],[VALOR UNITARIO]]</f>
        <v>0</v>
      </c>
      <c r="AE189" s="30">
        <f>SUM(Tabla21[[#This Row],[$_USAQUEN]:[$_DISTRITO]])</f>
        <v>0</v>
      </c>
      <c r="AF189" s="32">
        <f>+Tabla21[[#This Row],[$_NORTE]]-Tabla21[[#This Row],[$_TOTAL]]</f>
        <v>0</v>
      </c>
    </row>
    <row r="190" spans="1:32" ht="64.5" hidden="1" thickTop="1">
      <c r="A190" s="19" t="s">
        <v>54</v>
      </c>
      <c r="B190" s="20" t="s">
        <v>246</v>
      </c>
      <c r="C190" s="20" t="s">
        <v>250</v>
      </c>
      <c r="D190" s="21">
        <v>173</v>
      </c>
      <c r="E190" s="20" t="s">
        <v>291</v>
      </c>
      <c r="F190" s="20" t="s">
        <v>249</v>
      </c>
      <c r="G190" s="19" t="s">
        <v>45</v>
      </c>
      <c r="H190" s="19" t="s">
        <v>46</v>
      </c>
      <c r="I190" s="19" t="s">
        <v>65</v>
      </c>
      <c r="J190" s="22">
        <v>2983376</v>
      </c>
      <c r="K190" s="5">
        <v>0</v>
      </c>
      <c r="L190" s="22">
        <f>+Tabla21[[#This Row],[VALOR UNITARIO]]*Tabla21[[#This Row],[META_NORTE]]</f>
        <v>0</v>
      </c>
      <c r="M190" s="38">
        <v>0</v>
      </c>
      <c r="N190" s="39">
        <v>0</v>
      </c>
      <c r="O190" s="39">
        <v>0</v>
      </c>
      <c r="P190" s="39">
        <v>0</v>
      </c>
      <c r="Q190" s="39">
        <v>0</v>
      </c>
      <c r="R190" s="39">
        <v>0</v>
      </c>
      <c r="S190" s="39">
        <v>0</v>
      </c>
      <c r="T190" s="40">
        <v>0</v>
      </c>
      <c r="U190" s="28">
        <f>+Tabla21[[#This Row],[META_USAQUEN]]+Tabla21[[#This Row],[META_ENGATIVA]]+Tabla21[[#This Row],[META_SUBA]]+Tabla21[[#This Row],[META_CHAPINERO]]+Tabla21[[#This Row],[META_BARRIOS_UNIDOS]]+Tabla21[[#This Row],[META_TEUSAQUILLO]]+Tabla21[[#This Row],[META_SUBRED]]+Tabla21[[#This Row],[META_DISTRITO]]</f>
        <v>0</v>
      </c>
      <c r="V190" s="29">
        <f>+Tabla21[[#This Row],[META_NORTE]]-Tabla21[[#This Row],[META_TOTAL]]</f>
        <v>0</v>
      </c>
      <c r="W190" s="30">
        <f>+Tabla21[[#This Row],[VALOR UNITARIO]]*Tabla21[[#This Row],[META_USAQUEN]]</f>
        <v>0</v>
      </c>
      <c r="X190" s="31">
        <f>+Tabla21[[#This Row],[META_ENGATIVA]]*Tabla21[[#This Row],[VALOR UNITARIO]]</f>
        <v>0</v>
      </c>
      <c r="Y190" s="31">
        <f>+Tabla21[[#This Row],[META_SUBA]]*Tabla21[[#This Row],[VALOR UNITARIO]]</f>
        <v>0</v>
      </c>
      <c r="Z190" s="31">
        <f>+Tabla21[[#This Row],[META_CHAPINERO]]*Tabla21[[#This Row],[VALOR UNITARIO]]</f>
        <v>0</v>
      </c>
      <c r="AA190" s="31">
        <f>+Tabla21[[#This Row],[META_BARRIOS_UNIDOS]]*Tabla21[[#This Row],[VALOR UNITARIO]]</f>
        <v>0</v>
      </c>
      <c r="AB190" s="31">
        <f>+Tabla21[[#This Row],[META_TEUSAQUILLO]]*Tabla21[[#This Row],[VALOR UNITARIO]]</f>
        <v>0</v>
      </c>
      <c r="AC190" s="31">
        <f>+Tabla21[[#This Row],[META_SUBRED]]*Tabla21[[#This Row],[VALOR UNITARIO]]</f>
        <v>0</v>
      </c>
      <c r="AD190" s="32">
        <f>+Tabla21[[#This Row],[META_DISTRITO]]*Tabla21[[#This Row],[VALOR UNITARIO]]</f>
        <v>0</v>
      </c>
      <c r="AE190" s="30">
        <f>SUM(Tabla21[[#This Row],[$_USAQUEN]:[$_DISTRITO]])</f>
        <v>0</v>
      </c>
      <c r="AF190" s="32">
        <f>+Tabla21[[#This Row],[$_NORTE]]-Tabla21[[#This Row],[$_TOTAL]]</f>
        <v>0</v>
      </c>
    </row>
    <row r="191" spans="1:32" ht="64.5" hidden="1" thickTop="1">
      <c r="A191" s="19" t="s">
        <v>54</v>
      </c>
      <c r="B191" s="20" t="s">
        <v>292</v>
      </c>
      <c r="C191" s="20" t="s">
        <v>293</v>
      </c>
      <c r="D191" s="21">
        <v>174</v>
      </c>
      <c r="E191" s="20" t="s">
        <v>294</v>
      </c>
      <c r="F191" s="20" t="s">
        <v>295</v>
      </c>
      <c r="G191" s="19" t="s">
        <v>45</v>
      </c>
      <c r="H191" s="19" t="s">
        <v>46</v>
      </c>
      <c r="I191" s="19" t="s">
        <v>47</v>
      </c>
      <c r="J191" s="22">
        <v>37920928</v>
      </c>
      <c r="K191" s="5">
        <v>6</v>
      </c>
      <c r="L191" s="22">
        <f>+Tabla21[[#This Row],[VALOR UNITARIO]]*Tabla21[[#This Row],[META_NORTE]]</f>
        <v>227525568</v>
      </c>
      <c r="M191" s="38">
        <v>0</v>
      </c>
      <c r="N191" s="39">
        <v>0</v>
      </c>
      <c r="O191" s="39">
        <v>0</v>
      </c>
      <c r="P191" s="39">
        <v>0</v>
      </c>
      <c r="Q191" s="39">
        <v>0</v>
      </c>
      <c r="R191" s="39">
        <v>0</v>
      </c>
      <c r="S191" s="39">
        <v>6</v>
      </c>
      <c r="T191" s="40">
        <v>0</v>
      </c>
      <c r="U191" s="28">
        <f>+Tabla21[[#This Row],[META_USAQUEN]]+Tabla21[[#This Row],[META_ENGATIVA]]+Tabla21[[#This Row],[META_SUBA]]+Tabla21[[#This Row],[META_CHAPINERO]]+Tabla21[[#This Row],[META_BARRIOS_UNIDOS]]+Tabla21[[#This Row],[META_TEUSAQUILLO]]+Tabla21[[#This Row],[META_SUBRED]]+Tabla21[[#This Row],[META_DISTRITO]]</f>
        <v>6</v>
      </c>
      <c r="V191" s="29">
        <f>+Tabla21[[#This Row],[META_NORTE]]-Tabla21[[#This Row],[META_TOTAL]]</f>
        <v>0</v>
      </c>
      <c r="W191" s="30">
        <f>+Tabla21[[#This Row],[VALOR UNITARIO]]*Tabla21[[#This Row],[META_USAQUEN]]</f>
        <v>0</v>
      </c>
      <c r="X191" s="31">
        <f>+Tabla21[[#This Row],[META_ENGATIVA]]*Tabla21[[#This Row],[VALOR UNITARIO]]</f>
        <v>0</v>
      </c>
      <c r="Y191" s="31">
        <f>+Tabla21[[#This Row],[META_SUBA]]*Tabla21[[#This Row],[VALOR UNITARIO]]</f>
        <v>0</v>
      </c>
      <c r="Z191" s="31">
        <f>+Tabla21[[#This Row],[META_CHAPINERO]]*Tabla21[[#This Row],[VALOR UNITARIO]]</f>
        <v>0</v>
      </c>
      <c r="AA191" s="31">
        <f>+Tabla21[[#This Row],[META_BARRIOS_UNIDOS]]*Tabla21[[#This Row],[VALOR UNITARIO]]</f>
        <v>0</v>
      </c>
      <c r="AB191" s="31">
        <f>+Tabla21[[#This Row],[META_TEUSAQUILLO]]*Tabla21[[#This Row],[VALOR UNITARIO]]</f>
        <v>0</v>
      </c>
      <c r="AC191" s="31">
        <f>+Tabla21[[#This Row],[META_SUBRED]]*Tabla21[[#This Row],[VALOR UNITARIO]]</f>
        <v>227525568</v>
      </c>
      <c r="AD191" s="32">
        <f>+Tabla21[[#This Row],[META_DISTRITO]]*Tabla21[[#This Row],[VALOR UNITARIO]]</f>
        <v>0</v>
      </c>
      <c r="AE191" s="30">
        <f>SUM(Tabla21[[#This Row],[$_USAQUEN]:[$_DISTRITO]])</f>
        <v>227525568</v>
      </c>
      <c r="AF191" s="32">
        <f>+Tabla21[[#This Row],[$_NORTE]]-Tabla21[[#This Row],[$_TOTAL]]</f>
        <v>0</v>
      </c>
    </row>
    <row r="192" spans="1:32" ht="64.5" hidden="1" thickTop="1">
      <c r="A192" s="19" t="s">
        <v>54</v>
      </c>
      <c r="B192" s="20" t="s">
        <v>292</v>
      </c>
      <c r="C192" s="20" t="s">
        <v>293</v>
      </c>
      <c r="D192" s="21">
        <v>175</v>
      </c>
      <c r="E192" s="20" t="s">
        <v>296</v>
      </c>
      <c r="F192" s="20" t="s">
        <v>295</v>
      </c>
      <c r="G192" s="19" t="s">
        <v>45</v>
      </c>
      <c r="H192" s="19" t="s">
        <v>46</v>
      </c>
      <c r="I192" s="19" t="s">
        <v>47</v>
      </c>
      <c r="J192" s="22">
        <v>26899696</v>
      </c>
      <c r="K192" s="5">
        <v>0</v>
      </c>
      <c r="L192" s="22">
        <f>+Tabla21[[#This Row],[VALOR UNITARIO]]*Tabla21[[#This Row],[META_NORTE]]</f>
        <v>0</v>
      </c>
      <c r="M192" s="38">
        <v>0</v>
      </c>
      <c r="N192" s="39">
        <v>0</v>
      </c>
      <c r="O192" s="39">
        <v>0</v>
      </c>
      <c r="P192" s="39">
        <v>0</v>
      </c>
      <c r="Q192" s="39">
        <v>0</v>
      </c>
      <c r="R192" s="39">
        <v>0</v>
      </c>
      <c r="S192" s="39">
        <v>0</v>
      </c>
      <c r="T192" s="40">
        <v>0</v>
      </c>
      <c r="U192" s="28">
        <f>+Tabla21[[#This Row],[META_USAQUEN]]+Tabla21[[#This Row],[META_ENGATIVA]]+Tabla21[[#This Row],[META_SUBA]]+Tabla21[[#This Row],[META_CHAPINERO]]+Tabla21[[#This Row],[META_BARRIOS_UNIDOS]]+Tabla21[[#This Row],[META_TEUSAQUILLO]]+Tabla21[[#This Row],[META_SUBRED]]+Tabla21[[#This Row],[META_DISTRITO]]</f>
        <v>0</v>
      </c>
      <c r="V192" s="29">
        <f>+Tabla21[[#This Row],[META_NORTE]]-Tabla21[[#This Row],[META_TOTAL]]</f>
        <v>0</v>
      </c>
      <c r="W192" s="30">
        <f>+Tabla21[[#This Row],[VALOR UNITARIO]]*Tabla21[[#This Row],[META_USAQUEN]]</f>
        <v>0</v>
      </c>
      <c r="X192" s="31">
        <f>+Tabla21[[#This Row],[META_ENGATIVA]]*Tabla21[[#This Row],[VALOR UNITARIO]]</f>
        <v>0</v>
      </c>
      <c r="Y192" s="31">
        <f>+Tabla21[[#This Row],[META_SUBA]]*Tabla21[[#This Row],[VALOR UNITARIO]]</f>
        <v>0</v>
      </c>
      <c r="Z192" s="31">
        <f>+Tabla21[[#This Row],[META_CHAPINERO]]*Tabla21[[#This Row],[VALOR UNITARIO]]</f>
        <v>0</v>
      </c>
      <c r="AA192" s="31">
        <f>+Tabla21[[#This Row],[META_BARRIOS_UNIDOS]]*Tabla21[[#This Row],[VALOR UNITARIO]]</f>
        <v>0</v>
      </c>
      <c r="AB192" s="31">
        <f>+Tabla21[[#This Row],[META_TEUSAQUILLO]]*Tabla21[[#This Row],[VALOR UNITARIO]]</f>
        <v>0</v>
      </c>
      <c r="AC192" s="31">
        <f>+Tabla21[[#This Row],[META_SUBRED]]*Tabla21[[#This Row],[VALOR UNITARIO]]</f>
        <v>0</v>
      </c>
      <c r="AD192" s="32">
        <f>+Tabla21[[#This Row],[META_DISTRITO]]*Tabla21[[#This Row],[VALOR UNITARIO]]</f>
        <v>0</v>
      </c>
      <c r="AE192" s="30">
        <f>SUM(Tabla21[[#This Row],[$_USAQUEN]:[$_DISTRITO]])</f>
        <v>0</v>
      </c>
      <c r="AF192" s="32">
        <f>+Tabla21[[#This Row],[$_NORTE]]-Tabla21[[#This Row],[$_TOTAL]]</f>
        <v>0</v>
      </c>
    </row>
    <row r="193" spans="1:32" ht="64.5" hidden="1" thickTop="1">
      <c r="A193" s="19" t="s">
        <v>54</v>
      </c>
      <c r="B193" s="20" t="s">
        <v>292</v>
      </c>
      <c r="C193" s="20" t="s">
        <v>293</v>
      </c>
      <c r="D193" s="21">
        <v>176</v>
      </c>
      <c r="E193" s="20" t="s">
        <v>297</v>
      </c>
      <c r="F193" s="20" t="s">
        <v>295</v>
      </c>
      <c r="G193" s="19" t="s">
        <v>45</v>
      </c>
      <c r="H193" s="19" t="s">
        <v>67</v>
      </c>
      <c r="I193" s="19" t="s">
        <v>47</v>
      </c>
      <c r="J193" s="22">
        <v>28206464</v>
      </c>
      <c r="K193" s="5">
        <v>0</v>
      </c>
      <c r="L193" s="22">
        <f>+Tabla21[[#This Row],[VALOR UNITARIO]]*Tabla21[[#This Row],[META_NORTE]]</f>
        <v>0</v>
      </c>
      <c r="M193" s="41">
        <f>+Tabla21[[#This Row],[META_NORTE]]*10.02/100</f>
        <v>0</v>
      </c>
      <c r="N193" s="42">
        <f>+Tabla21[[#This Row],[META_NORTE]]*43.81/100</f>
        <v>0</v>
      </c>
      <c r="O193" s="42">
        <f>+Tabla21[[#This Row],[META_NORTE]]*29.46/100</f>
        <v>0</v>
      </c>
      <c r="P193" s="42">
        <f>+Tabla21[[#This Row],[META_NORTE]]*7.72/100</f>
        <v>0</v>
      </c>
      <c r="Q193" s="42">
        <f>+Tabla21[[#This Row],[META_NORTE]]*3.92/100</f>
        <v>0</v>
      </c>
      <c r="R193" s="42">
        <f>+Tabla21[[#This Row],[META_NORTE]]*5.07/100</f>
        <v>0</v>
      </c>
      <c r="S193" s="39">
        <v>0</v>
      </c>
      <c r="T193" s="40">
        <v>0</v>
      </c>
      <c r="U193" s="28">
        <f>+Tabla21[[#This Row],[META_USAQUEN]]+Tabla21[[#This Row],[META_ENGATIVA]]+Tabla21[[#This Row],[META_SUBA]]+Tabla21[[#This Row],[META_CHAPINERO]]+Tabla21[[#This Row],[META_BARRIOS_UNIDOS]]+Tabla21[[#This Row],[META_TEUSAQUILLO]]+Tabla21[[#This Row],[META_SUBRED]]+Tabla21[[#This Row],[META_DISTRITO]]</f>
        <v>0</v>
      </c>
      <c r="V193" s="29">
        <f>+Tabla21[[#This Row],[META_NORTE]]-Tabla21[[#This Row],[META_TOTAL]]</f>
        <v>0</v>
      </c>
      <c r="W193" s="30">
        <f>+Tabla21[[#This Row],[VALOR UNITARIO]]*Tabla21[[#This Row],[META_USAQUEN]]</f>
        <v>0</v>
      </c>
      <c r="X193" s="31">
        <f>+Tabla21[[#This Row],[META_ENGATIVA]]*Tabla21[[#This Row],[VALOR UNITARIO]]</f>
        <v>0</v>
      </c>
      <c r="Y193" s="31">
        <f>+Tabla21[[#This Row],[META_SUBA]]*Tabla21[[#This Row],[VALOR UNITARIO]]</f>
        <v>0</v>
      </c>
      <c r="Z193" s="31">
        <f>+Tabla21[[#This Row],[META_CHAPINERO]]*Tabla21[[#This Row],[VALOR UNITARIO]]</f>
        <v>0</v>
      </c>
      <c r="AA193" s="31">
        <f>+Tabla21[[#This Row],[META_BARRIOS_UNIDOS]]*Tabla21[[#This Row],[VALOR UNITARIO]]</f>
        <v>0</v>
      </c>
      <c r="AB193" s="31">
        <f>+Tabla21[[#This Row],[META_TEUSAQUILLO]]*Tabla21[[#This Row],[VALOR UNITARIO]]</f>
        <v>0</v>
      </c>
      <c r="AC193" s="31">
        <f>+Tabla21[[#This Row],[META_SUBRED]]*Tabla21[[#This Row],[VALOR UNITARIO]]</f>
        <v>0</v>
      </c>
      <c r="AD193" s="32">
        <f>+Tabla21[[#This Row],[META_DISTRITO]]*Tabla21[[#This Row],[VALOR UNITARIO]]</f>
        <v>0</v>
      </c>
      <c r="AE193" s="30">
        <f>SUM(Tabla21[[#This Row],[$_USAQUEN]:[$_DISTRITO]])</f>
        <v>0</v>
      </c>
      <c r="AF193" s="32">
        <f>+Tabla21[[#This Row],[$_NORTE]]-Tabla21[[#This Row],[$_TOTAL]]</f>
        <v>0</v>
      </c>
    </row>
    <row r="194" spans="1:32" ht="64.5" hidden="1" thickTop="1">
      <c r="A194" s="19" t="s">
        <v>54</v>
      </c>
      <c r="B194" s="20" t="s">
        <v>292</v>
      </c>
      <c r="C194" s="20" t="s">
        <v>293</v>
      </c>
      <c r="D194" s="21">
        <v>177</v>
      </c>
      <c r="E194" s="20" t="s">
        <v>298</v>
      </c>
      <c r="F194" s="20" t="s">
        <v>295</v>
      </c>
      <c r="G194" s="19" t="s">
        <v>45</v>
      </c>
      <c r="H194" s="19" t="s">
        <v>67</v>
      </c>
      <c r="I194" s="19" t="s">
        <v>47</v>
      </c>
      <c r="J194" s="22">
        <v>37181248</v>
      </c>
      <c r="K194" s="5">
        <v>0</v>
      </c>
      <c r="L194" s="22">
        <f>+Tabla21[[#This Row],[VALOR UNITARIO]]*Tabla21[[#This Row],[META_NORTE]]</f>
        <v>0</v>
      </c>
      <c r="M194" s="41">
        <f>+Tabla21[[#This Row],[META_NORTE]]*10.02/100</f>
        <v>0</v>
      </c>
      <c r="N194" s="42">
        <f>+Tabla21[[#This Row],[META_NORTE]]*43.81/100</f>
        <v>0</v>
      </c>
      <c r="O194" s="42">
        <f>+Tabla21[[#This Row],[META_NORTE]]*29.46/100</f>
        <v>0</v>
      </c>
      <c r="P194" s="42">
        <f>+Tabla21[[#This Row],[META_NORTE]]*7.72/100</f>
        <v>0</v>
      </c>
      <c r="Q194" s="42">
        <f>+Tabla21[[#This Row],[META_NORTE]]*3.92/100</f>
        <v>0</v>
      </c>
      <c r="R194" s="42">
        <f>+Tabla21[[#This Row],[META_NORTE]]*5.07/100</f>
        <v>0</v>
      </c>
      <c r="S194" s="39">
        <v>0</v>
      </c>
      <c r="T194" s="40">
        <v>0</v>
      </c>
      <c r="U194" s="28">
        <f>+Tabla21[[#This Row],[META_USAQUEN]]+Tabla21[[#This Row],[META_ENGATIVA]]+Tabla21[[#This Row],[META_SUBA]]+Tabla21[[#This Row],[META_CHAPINERO]]+Tabla21[[#This Row],[META_BARRIOS_UNIDOS]]+Tabla21[[#This Row],[META_TEUSAQUILLO]]+Tabla21[[#This Row],[META_SUBRED]]+Tabla21[[#This Row],[META_DISTRITO]]</f>
        <v>0</v>
      </c>
      <c r="V194" s="29">
        <f>+Tabla21[[#This Row],[META_NORTE]]-Tabla21[[#This Row],[META_TOTAL]]</f>
        <v>0</v>
      </c>
      <c r="W194" s="30">
        <f>+Tabla21[[#This Row],[VALOR UNITARIO]]*Tabla21[[#This Row],[META_USAQUEN]]</f>
        <v>0</v>
      </c>
      <c r="X194" s="31">
        <f>+Tabla21[[#This Row],[META_ENGATIVA]]*Tabla21[[#This Row],[VALOR UNITARIO]]</f>
        <v>0</v>
      </c>
      <c r="Y194" s="31">
        <f>+Tabla21[[#This Row],[META_SUBA]]*Tabla21[[#This Row],[VALOR UNITARIO]]</f>
        <v>0</v>
      </c>
      <c r="Z194" s="31">
        <f>+Tabla21[[#This Row],[META_CHAPINERO]]*Tabla21[[#This Row],[VALOR UNITARIO]]</f>
        <v>0</v>
      </c>
      <c r="AA194" s="31">
        <f>+Tabla21[[#This Row],[META_BARRIOS_UNIDOS]]*Tabla21[[#This Row],[VALOR UNITARIO]]</f>
        <v>0</v>
      </c>
      <c r="AB194" s="31">
        <f>+Tabla21[[#This Row],[META_TEUSAQUILLO]]*Tabla21[[#This Row],[VALOR UNITARIO]]</f>
        <v>0</v>
      </c>
      <c r="AC194" s="31">
        <f>+Tabla21[[#This Row],[META_SUBRED]]*Tabla21[[#This Row],[VALOR UNITARIO]]</f>
        <v>0</v>
      </c>
      <c r="AD194" s="32">
        <f>+Tabla21[[#This Row],[META_DISTRITO]]*Tabla21[[#This Row],[VALOR UNITARIO]]</f>
        <v>0</v>
      </c>
      <c r="AE194" s="30">
        <f>SUM(Tabla21[[#This Row],[$_USAQUEN]:[$_DISTRITO]])</f>
        <v>0</v>
      </c>
      <c r="AF194" s="32">
        <f>+Tabla21[[#This Row],[$_NORTE]]-Tabla21[[#This Row],[$_TOTAL]]</f>
        <v>0</v>
      </c>
    </row>
    <row r="195" spans="1:32" ht="77.25" hidden="1" thickTop="1">
      <c r="A195" s="19" t="s">
        <v>54</v>
      </c>
      <c r="B195" s="20" t="s">
        <v>292</v>
      </c>
      <c r="C195" s="20" t="s">
        <v>293</v>
      </c>
      <c r="D195" s="21">
        <v>178</v>
      </c>
      <c r="E195" s="20" t="s">
        <v>299</v>
      </c>
      <c r="F195" s="20" t="s">
        <v>295</v>
      </c>
      <c r="G195" s="19" t="s">
        <v>45</v>
      </c>
      <c r="H195" s="19" t="s">
        <v>46</v>
      </c>
      <c r="I195" s="19" t="s">
        <v>47</v>
      </c>
      <c r="J195" s="22">
        <v>7347488</v>
      </c>
      <c r="K195" s="5">
        <v>6</v>
      </c>
      <c r="L195" s="22">
        <f>+Tabla21[[#This Row],[VALOR UNITARIO]]*Tabla21[[#This Row],[META_NORTE]]</f>
        <v>44084928</v>
      </c>
      <c r="M195" s="38">
        <v>0</v>
      </c>
      <c r="N195" s="39">
        <v>0</v>
      </c>
      <c r="O195" s="39">
        <v>0</v>
      </c>
      <c r="P195" s="39">
        <v>0</v>
      </c>
      <c r="Q195" s="39">
        <v>0</v>
      </c>
      <c r="R195" s="39">
        <v>0</v>
      </c>
      <c r="S195" s="39">
        <v>6</v>
      </c>
      <c r="T195" s="40">
        <v>0</v>
      </c>
      <c r="U195" s="28">
        <f>+Tabla21[[#This Row],[META_USAQUEN]]+Tabla21[[#This Row],[META_ENGATIVA]]+Tabla21[[#This Row],[META_SUBA]]+Tabla21[[#This Row],[META_CHAPINERO]]+Tabla21[[#This Row],[META_BARRIOS_UNIDOS]]+Tabla21[[#This Row],[META_TEUSAQUILLO]]+Tabla21[[#This Row],[META_SUBRED]]+Tabla21[[#This Row],[META_DISTRITO]]</f>
        <v>6</v>
      </c>
      <c r="V195" s="29">
        <f>+Tabla21[[#This Row],[META_NORTE]]-Tabla21[[#This Row],[META_TOTAL]]</f>
        <v>0</v>
      </c>
      <c r="W195" s="30">
        <f>+Tabla21[[#This Row],[VALOR UNITARIO]]*Tabla21[[#This Row],[META_USAQUEN]]</f>
        <v>0</v>
      </c>
      <c r="X195" s="31">
        <f>+Tabla21[[#This Row],[META_ENGATIVA]]*Tabla21[[#This Row],[VALOR UNITARIO]]</f>
        <v>0</v>
      </c>
      <c r="Y195" s="31">
        <f>+Tabla21[[#This Row],[META_SUBA]]*Tabla21[[#This Row],[VALOR UNITARIO]]</f>
        <v>0</v>
      </c>
      <c r="Z195" s="31">
        <f>+Tabla21[[#This Row],[META_CHAPINERO]]*Tabla21[[#This Row],[VALOR UNITARIO]]</f>
        <v>0</v>
      </c>
      <c r="AA195" s="31">
        <f>+Tabla21[[#This Row],[META_BARRIOS_UNIDOS]]*Tabla21[[#This Row],[VALOR UNITARIO]]</f>
        <v>0</v>
      </c>
      <c r="AB195" s="31">
        <f>+Tabla21[[#This Row],[META_TEUSAQUILLO]]*Tabla21[[#This Row],[VALOR UNITARIO]]</f>
        <v>0</v>
      </c>
      <c r="AC195" s="31">
        <f>+Tabla21[[#This Row],[META_SUBRED]]*Tabla21[[#This Row],[VALOR UNITARIO]]</f>
        <v>44084928</v>
      </c>
      <c r="AD195" s="32">
        <f>+Tabla21[[#This Row],[META_DISTRITO]]*Tabla21[[#This Row],[VALOR UNITARIO]]</f>
        <v>0</v>
      </c>
      <c r="AE195" s="30">
        <f>SUM(Tabla21[[#This Row],[$_USAQUEN]:[$_DISTRITO]])</f>
        <v>44084928</v>
      </c>
      <c r="AF195" s="32">
        <f>+Tabla21[[#This Row],[$_NORTE]]-Tabla21[[#This Row],[$_TOTAL]]</f>
        <v>0</v>
      </c>
    </row>
    <row r="196" spans="1:32" ht="64.5" hidden="1" thickTop="1">
      <c r="A196" s="19" t="s">
        <v>54</v>
      </c>
      <c r="B196" s="20" t="s">
        <v>292</v>
      </c>
      <c r="C196" s="20" t="s">
        <v>293</v>
      </c>
      <c r="D196" s="21">
        <v>179</v>
      </c>
      <c r="E196" s="20" t="s">
        <v>300</v>
      </c>
      <c r="F196" s="20" t="s">
        <v>295</v>
      </c>
      <c r="G196" s="19" t="s">
        <v>45</v>
      </c>
      <c r="H196" s="19" t="s">
        <v>46</v>
      </c>
      <c r="I196" s="19" t="s">
        <v>47</v>
      </c>
      <c r="J196" s="22">
        <v>3673744</v>
      </c>
      <c r="K196" s="5">
        <v>6</v>
      </c>
      <c r="L196" s="22">
        <f>+Tabla21[[#This Row],[VALOR UNITARIO]]*Tabla21[[#This Row],[META_NORTE]]</f>
        <v>22042464</v>
      </c>
      <c r="M196" s="38">
        <v>0</v>
      </c>
      <c r="N196" s="39">
        <v>0</v>
      </c>
      <c r="O196" s="39">
        <v>0</v>
      </c>
      <c r="P196" s="39">
        <v>0</v>
      </c>
      <c r="Q196" s="39">
        <v>0</v>
      </c>
      <c r="R196" s="39">
        <v>0</v>
      </c>
      <c r="S196" s="39">
        <v>6</v>
      </c>
      <c r="T196" s="40">
        <v>0</v>
      </c>
      <c r="U196" s="28">
        <f>+Tabla21[[#This Row],[META_USAQUEN]]+Tabla21[[#This Row],[META_ENGATIVA]]+Tabla21[[#This Row],[META_SUBA]]+Tabla21[[#This Row],[META_CHAPINERO]]+Tabla21[[#This Row],[META_BARRIOS_UNIDOS]]+Tabla21[[#This Row],[META_TEUSAQUILLO]]+Tabla21[[#This Row],[META_SUBRED]]+Tabla21[[#This Row],[META_DISTRITO]]</f>
        <v>6</v>
      </c>
      <c r="V196" s="29">
        <f>+Tabla21[[#This Row],[META_NORTE]]-Tabla21[[#This Row],[META_TOTAL]]</f>
        <v>0</v>
      </c>
      <c r="W196" s="30">
        <f>+Tabla21[[#This Row],[VALOR UNITARIO]]*Tabla21[[#This Row],[META_USAQUEN]]</f>
        <v>0</v>
      </c>
      <c r="X196" s="31">
        <f>+Tabla21[[#This Row],[META_ENGATIVA]]*Tabla21[[#This Row],[VALOR UNITARIO]]</f>
        <v>0</v>
      </c>
      <c r="Y196" s="31">
        <f>+Tabla21[[#This Row],[META_SUBA]]*Tabla21[[#This Row],[VALOR UNITARIO]]</f>
        <v>0</v>
      </c>
      <c r="Z196" s="31">
        <f>+Tabla21[[#This Row],[META_CHAPINERO]]*Tabla21[[#This Row],[VALOR UNITARIO]]</f>
        <v>0</v>
      </c>
      <c r="AA196" s="31">
        <f>+Tabla21[[#This Row],[META_BARRIOS_UNIDOS]]*Tabla21[[#This Row],[VALOR UNITARIO]]</f>
        <v>0</v>
      </c>
      <c r="AB196" s="31">
        <f>+Tabla21[[#This Row],[META_TEUSAQUILLO]]*Tabla21[[#This Row],[VALOR UNITARIO]]</f>
        <v>0</v>
      </c>
      <c r="AC196" s="31">
        <f>+Tabla21[[#This Row],[META_SUBRED]]*Tabla21[[#This Row],[VALOR UNITARIO]]</f>
        <v>22042464</v>
      </c>
      <c r="AD196" s="32">
        <f>+Tabla21[[#This Row],[META_DISTRITO]]*Tabla21[[#This Row],[VALOR UNITARIO]]</f>
        <v>0</v>
      </c>
      <c r="AE196" s="30">
        <f>SUM(Tabla21[[#This Row],[$_USAQUEN]:[$_DISTRITO]])</f>
        <v>22042464</v>
      </c>
      <c r="AF196" s="32">
        <f>+Tabla21[[#This Row],[$_NORTE]]-Tabla21[[#This Row],[$_TOTAL]]</f>
        <v>0</v>
      </c>
    </row>
    <row r="197" spans="1:32" ht="64.5" hidden="1" thickTop="1">
      <c r="A197" s="19" t="s">
        <v>54</v>
      </c>
      <c r="B197" s="20" t="s">
        <v>292</v>
      </c>
      <c r="C197" s="20" t="s">
        <v>293</v>
      </c>
      <c r="D197" s="21">
        <v>180</v>
      </c>
      <c r="E197" s="20" t="s">
        <v>301</v>
      </c>
      <c r="F197" s="20" t="s">
        <v>295</v>
      </c>
      <c r="G197" s="19" t="s">
        <v>45</v>
      </c>
      <c r="H197" s="19" t="s">
        <v>46</v>
      </c>
      <c r="I197" s="19" t="s">
        <v>47</v>
      </c>
      <c r="J197" s="22">
        <v>3673744</v>
      </c>
      <c r="K197" s="5">
        <v>0</v>
      </c>
      <c r="L197" s="22">
        <f>+Tabla21[[#This Row],[VALOR UNITARIO]]*Tabla21[[#This Row],[META_NORTE]]</f>
        <v>0</v>
      </c>
      <c r="M197" s="38">
        <v>0</v>
      </c>
      <c r="N197" s="39">
        <v>0</v>
      </c>
      <c r="O197" s="39">
        <v>0</v>
      </c>
      <c r="P197" s="39">
        <v>0</v>
      </c>
      <c r="Q197" s="39">
        <v>0</v>
      </c>
      <c r="R197" s="39">
        <v>0</v>
      </c>
      <c r="S197" s="39">
        <v>0</v>
      </c>
      <c r="T197" s="40">
        <v>0</v>
      </c>
      <c r="U197" s="28">
        <f>+Tabla21[[#This Row],[META_USAQUEN]]+Tabla21[[#This Row],[META_ENGATIVA]]+Tabla21[[#This Row],[META_SUBA]]+Tabla21[[#This Row],[META_CHAPINERO]]+Tabla21[[#This Row],[META_BARRIOS_UNIDOS]]+Tabla21[[#This Row],[META_TEUSAQUILLO]]+Tabla21[[#This Row],[META_SUBRED]]+Tabla21[[#This Row],[META_DISTRITO]]</f>
        <v>0</v>
      </c>
      <c r="V197" s="29">
        <f>+Tabla21[[#This Row],[META_NORTE]]-Tabla21[[#This Row],[META_TOTAL]]</f>
        <v>0</v>
      </c>
      <c r="W197" s="30">
        <f>+Tabla21[[#This Row],[VALOR UNITARIO]]*Tabla21[[#This Row],[META_USAQUEN]]</f>
        <v>0</v>
      </c>
      <c r="X197" s="31">
        <f>+Tabla21[[#This Row],[META_ENGATIVA]]*Tabla21[[#This Row],[VALOR UNITARIO]]</f>
        <v>0</v>
      </c>
      <c r="Y197" s="31">
        <f>+Tabla21[[#This Row],[META_SUBA]]*Tabla21[[#This Row],[VALOR UNITARIO]]</f>
        <v>0</v>
      </c>
      <c r="Z197" s="31">
        <f>+Tabla21[[#This Row],[META_CHAPINERO]]*Tabla21[[#This Row],[VALOR UNITARIO]]</f>
        <v>0</v>
      </c>
      <c r="AA197" s="31">
        <f>+Tabla21[[#This Row],[META_BARRIOS_UNIDOS]]*Tabla21[[#This Row],[VALOR UNITARIO]]</f>
        <v>0</v>
      </c>
      <c r="AB197" s="31">
        <f>+Tabla21[[#This Row],[META_TEUSAQUILLO]]*Tabla21[[#This Row],[VALOR UNITARIO]]</f>
        <v>0</v>
      </c>
      <c r="AC197" s="31">
        <f>+Tabla21[[#This Row],[META_SUBRED]]*Tabla21[[#This Row],[VALOR UNITARIO]]</f>
        <v>0</v>
      </c>
      <c r="AD197" s="32">
        <f>+Tabla21[[#This Row],[META_DISTRITO]]*Tabla21[[#This Row],[VALOR UNITARIO]]</f>
        <v>0</v>
      </c>
      <c r="AE197" s="30">
        <f>SUM(Tabla21[[#This Row],[$_USAQUEN]:[$_DISTRITO]])</f>
        <v>0</v>
      </c>
      <c r="AF197" s="32">
        <f>+Tabla21[[#This Row],[$_NORTE]]-Tabla21[[#This Row],[$_TOTAL]]</f>
        <v>0</v>
      </c>
    </row>
    <row r="198" spans="1:32" ht="64.5" hidden="1" thickTop="1">
      <c r="A198" s="19" t="s">
        <v>54</v>
      </c>
      <c r="B198" s="20" t="s">
        <v>292</v>
      </c>
      <c r="C198" s="20" t="s">
        <v>293</v>
      </c>
      <c r="D198" s="21">
        <v>181</v>
      </c>
      <c r="E198" s="20" t="s">
        <v>302</v>
      </c>
      <c r="F198" s="20" t="s">
        <v>295</v>
      </c>
      <c r="G198" s="19" t="s">
        <v>45</v>
      </c>
      <c r="H198" s="19" t="s">
        <v>46</v>
      </c>
      <c r="I198" s="19" t="s">
        <v>47</v>
      </c>
      <c r="J198" s="22">
        <v>87405520</v>
      </c>
      <c r="K198" s="5">
        <v>6</v>
      </c>
      <c r="L198" s="22">
        <f>+Tabla21[[#This Row],[VALOR UNITARIO]]*Tabla21[[#This Row],[META_NORTE]]</f>
        <v>524433120</v>
      </c>
      <c r="M198" s="38">
        <v>0</v>
      </c>
      <c r="N198" s="39">
        <v>0</v>
      </c>
      <c r="O198" s="39">
        <v>0</v>
      </c>
      <c r="P198" s="39">
        <v>0</v>
      </c>
      <c r="Q198" s="39">
        <v>0</v>
      </c>
      <c r="R198" s="39">
        <v>0</v>
      </c>
      <c r="S198" s="39">
        <v>6</v>
      </c>
      <c r="T198" s="40">
        <v>0</v>
      </c>
      <c r="U198" s="28">
        <f>+Tabla21[[#This Row],[META_USAQUEN]]+Tabla21[[#This Row],[META_ENGATIVA]]+Tabla21[[#This Row],[META_SUBA]]+Tabla21[[#This Row],[META_CHAPINERO]]+Tabla21[[#This Row],[META_BARRIOS_UNIDOS]]+Tabla21[[#This Row],[META_TEUSAQUILLO]]+Tabla21[[#This Row],[META_SUBRED]]+Tabla21[[#This Row],[META_DISTRITO]]</f>
        <v>6</v>
      </c>
      <c r="V198" s="29">
        <f>+Tabla21[[#This Row],[META_NORTE]]-Tabla21[[#This Row],[META_TOTAL]]</f>
        <v>0</v>
      </c>
      <c r="W198" s="30">
        <f>+Tabla21[[#This Row],[VALOR UNITARIO]]*Tabla21[[#This Row],[META_USAQUEN]]</f>
        <v>0</v>
      </c>
      <c r="X198" s="31">
        <f>+Tabla21[[#This Row],[META_ENGATIVA]]*Tabla21[[#This Row],[VALOR UNITARIO]]</f>
        <v>0</v>
      </c>
      <c r="Y198" s="31">
        <f>+Tabla21[[#This Row],[META_SUBA]]*Tabla21[[#This Row],[VALOR UNITARIO]]</f>
        <v>0</v>
      </c>
      <c r="Z198" s="31">
        <f>+Tabla21[[#This Row],[META_CHAPINERO]]*Tabla21[[#This Row],[VALOR UNITARIO]]</f>
        <v>0</v>
      </c>
      <c r="AA198" s="31">
        <f>+Tabla21[[#This Row],[META_BARRIOS_UNIDOS]]*Tabla21[[#This Row],[VALOR UNITARIO]]</f>
        <v>0</v>
      </c>
      <c r="AB198" s="31">
        <f>+Tabla21[[#This Row],[META_TEUSAQUILLO]]*Tabla21[[#This Row],[VALOR UNITARIO]]</f>
        <v>0</v>
      </c>
      <c r="AC198" s="31">
        <f>+Tabla21[[#This Row],[META_SUBRED]]*Tabla21[[#This Row],[VALOR UNITARIO]]</f>
        <v>524433120</v>
      </c>
      <c r="AD198" s="32">
        <f>+Tabla21[[#This Row],[META_DISTRITO]]*Tabla21[[#This Row],[VALOR UNITARIO]]</f>
        <v>0</v>
      </c>
      <c r="AE198" s="30">
        <f>SUM(Tabla21[[#This Row],[$_USAQUEN]:[$_DISTRITO]])</f>
        <v>524433120</v>
      </c>
      <c r="AF198" s="32">
        <f>+Tabla21[[#This Row],[$_NORTE]]-Tabla21[[#This Row],[$_TOTAL]]</f>
        <v>0</v>
      </c>
    </row>
    <row r="199" spans="1:32" ht="64.5" hidden="1" thickTop="1">
      <c r="A199" s="19" t="s">
        <v>54</v>
      </c>
      <c r="B199" s="20" t="s">
        <v>292</v>
      </c>
      <c r="C199" s="20" t="s">
        <v>293</v>
      </c>
      <c r="D199" s="21">
        <v>182</v>
      </c>
      <c r="E199" s="20" t="s">
        <v>303</v>
      </c>
      <c r="F199" s="20" t="s">
        <v>295</v>
      </c>
      <c r="G199" s="19" t="s">
        <v>45</v>
      </c>
      <c r="H199" s="19" t="s">
        <v>46</v>
      </c>
      <c r="I199" s="19" t="s">
        <v>47</v>
      </c>
      <c r="J199" s="22">
        <v>17288787</v>
      </c>
      <c r="K199" s="5">
        <v>6</v>
      </c>
      <c r="L199" s="22">
        <f>+Tabla21[[#This Row],[VALOR UNITARIO]]*Tabla21[[#This Row],[META_NORTE]]</f>
        <v>103732722</v>
      </c>
      <c r="M199" s="38">
        <v>0</v>
      </c>
      <c r="N199" s="39">
        <v>0</v>
      </c>
      <c r="O199" s="39">
        <v>0</v>
      </c>
      <c r="P199" s="39">
        <v>0</v>
      </c>
      <c r="Q199" s="39">
        <v>0</v>
      </c>
      <c r="R199" s="39">
        <v>0</v>
      </c>
      <c r="S199" s="39">
        <v>6</v>
      </c>
      <c r="T199" s="40">
        <v>0</v>
      </c>
      <c r="U199" s="28">
        <f>+Tabla21[[#This Row],[META_USAQUEN]]+Tabla21[[#This Row],[META_ENGATIVA]]+Tabla21[[#This Row],[META_SUBA]]+Tabla21[[#This Row],[META_CHAPINERO]]+Tabla21[[#This Row],[META_BARRIOS_UNIDOS]]+Tabla21[[#This Row],[META_TEUSAQUILLO]]+Tabla21[[#This Row],[META_SUBRED]]+Tabla21[[#This Row],[META_DISTRITO]]</f>
        <v>6</v>
      </c>
      <c r="V199" s="29">
        <f>+Tabla21[[#This Row],[META_NORTE]]-Tabla21[[#This Row],[META_TOTAL]]</f>
        <v>0</v>
      </c>
      <c r="W199" s="30">
        <f>+Tabla21[[#This Row],[VALOR UNITARIO]]*Tabla21[[#This Row],[META_USAQUEN]]</f>
        <v>0</v>
      </c>
      <c r="X199" s="31">
        <f>+Tabla21[[#This Row],[META_ENGATIVA]]*Tabla21[[#This Row],[VALOR UNITARIO]]</f>
        <v>0</v>
      </c>
      <c r="Y199" s="31">
        <f>+Tabla21[[#This Row],[META_SUBA]]*Tabla21[[#This Row],[VALOR UNITARIO]]</f>
        <v>0</v>
      </c>
      <c r="Z199" s="31">
        <f>+Tabla21[[#This Row],[META_CHAPINERO]]*Tabla21[[#This Row],[VALOR UNITARIO]]</f>
        <v>0</v>
      </c>
      <c r="AA199" s="31">
        <f>+Tabla21[[#This Row],[META_BARRIOS_UNIDOS]]*Tabla21[[#This Row],[VALOR UNITARIO]]</f>
        <v>0</v>
      </c>
      <c r="AB199" s="31">
        <f>+Tabla21[[#This Row],[META_TEUSAQUILLO]]*Tabla21[[#This Row],[VALOR UNITARIO]]</f>
        <v>0</v>
      </c>
      <c r="AC199" s="31">
        <f>+Tabla21[[#This Row],[META_SUBRED]]*Tabla21[[#This Row],[VALOR UNITARIO]]</f>
        <v>103732722</v>
      </c>
      <c r="AD199" s="32">
        <f>+Tabla21[[#This Row],[META_DISTRITO]]*Tabla21[[#This Row],[VALOR UNITARIO]]</f>
        <v>0</v>
      </c>
      <c r="AE199" s="30">
        <f>SUM(Tabla21[[#This Row],[$_USAQUEN]:[$_DISTRITO]])</f>
        <v>103732722</v>
      </c>
      <c r="AF199" s="32">
        <f>+Tabla21[[#This Row],[$_NORTE]]-Tabla21[[#This Row],[$_TOTAL]]</f>
        <v>0</v>
      </c>
    </row>
    <row r="200" spans="1:32" ht="64.5" hidden="1" thickTop="1">
      <c r="A200" s="19" t="s">
        <v>54</v>
      </c>
      <c r="B200" s="20" t="s">
        <v>292</v>
      </c>
      <c r="C200" s="20" t="s">
        <v>293</v>
      </c>
      <c r="D200" s="21">
        <v>183</v>
      </c>
      <c r="E200" s="20" t="s">
        <v>304</v>
      </c>
      <c r="F200" s="20" t="s">
        <v>295</v>
      </c>
      <c r="G200" s="19" t="s">
        <v>45</v>
      </c>
      <c r="H200" s="19" t="s">
        <v>46</v>
      </c>
      <c r="I200" s="19" t="s">
        <v>65</v>
      </c>
      <c r="J200" s="22">
        <v>61146880</v>
      </c>
      <c r="K200" s="5">
        <v>0</v>
      </c>
      <c r="L200" s="22">
        <f>+Tabla21[[#This Row],[VALOR UNITARIO]]*Tabla21[[#This Row],[META_NORTE]]</f>
        <v>0</v>
      </c>
      <c r="M200" s="38">
        <v>0</v>
      </c>
      <c r="N200" s="39">
        <v>0</v>
      </c>
      <c r="O200" s="39">
        <v>0</v>
      </c>
      <c r="P200" s="39">
        <v>0</v>
      </c>
      <c r="Q200" s="39">
        <v>0</v>
      </c>
      <c r="R200" s="39">
        <v>0</v>
      </c>
      <c r="S200" s="39">
        <v>0</v>
      </c>
      <c r="T200" s="40">
        <v>0</v>
      </c>
      <c r="U200" s="28">
        <f>+Tabla21[[#This Row],[META_USAQUEN]]+Tabla21[[#This Row],[META_ENGATIVA]]+Tabla21[[#This Row],[META_SUBA]]+Tabla21[[#This Row],[META_CHAPINERO]]+Tabla21[[#This Row],[META_BARRIOS_UNIDOS]]+Tabla21[[#This Row],[META_TEUSAQUILLO]]+Tabla21[[#This Row],[META_SUBRED]]+Tabla21[[#This Row],[META_DISTRITO]]</f>
        <v>0</v>
      </c>
      <c r="V200" s="29">
        <f>+Tabla21[[#This Row],[META_NORTE]]-Tabla21[[#This Row],[META_TOTAL]]</f>
        <v>0</v>
      </c>
      <c r="W200" s="30">
        <f>+Tabla21[[#This Row],[VALOR UNITARIO]]*Tabla21[[#This Row],[META_USAQUEN]]</f>
        <v>0</v>
      </c>
      <c r="X200" s="31">
        <f>+Tabla21[[#This Row],[META_ENGATIVA]]*Tabla21[[#This Row],[VALOR UNITARIO]]</f>
        <v>0</v>
      </c>
      <c r="Y200" s="31">
        <f>+Tabla21[[#This Row],[META_SUBA]]*Tabla21[[#This Row],[VALOR UNITARIO]]</f>
        <v>0</v>
      </c>
      <c r="Z200" s="31">
        <f>+Tabla21[[#This Row],[META_CHAPINERO]]*Tabla21[[#This Row],[VALOR UNITARIO]]</f>
        <v>0</v>
      </c>
      <c r="AA200" s="31">
        <f>+Tabla21[[#This Row],[META_BARRIOS_UNIDOS]]*Tabla21[[#This Row],[VALOR UNITARIO]]</f>
        <v>0</v>
      </c>
      <c r="AB200" s="31">
        <f>+Tabla21[[#This Row],[META_TEUSAQUILLO]]*Tabla21[[#This Row],[VALOR UNITARIO]]</f>
        <v>0</v>
      </c>
      <c r="AC200" s="31">
        <f>+Tabla21[[#This Row],[META_SUBRED]]*Tabla21[[#This Row],[VALOR UNITARIO]]</f>
        <v>0</v>
      </c>
      <c r="AD200" s="32">
        <f>+Tabla21[[#This Row],[META_DISTRITO]]*Tabla21[[#This Row],[VALOR UNITARIO]]</f>
        <v>0</v>
      </c>
      <c r="AE200" s="30">
        <f>SUM(Tabla21[[#This Row],[$_USAQUEN]:[$_DISTRITO]])</f>
        <v>0</v>
      </c>
      <c r="AF200" s="32">
        <f>+Tabla21[[#This Row],[$_NORTE]]-Tabla21[[#This Row],[$_TOTAL]]</f>
        <v>0</v>
      </c>
    </row>
    <row r="201" spans="1:32" ht="64.5" hidden="1" thickTop="1">
      <c r="A201" s="19" t="s">
        <v>54</v>
      </c>
      <c r="B201" s="20" t="s">
        <v>292</v>
      </c>
      <c r="C201" s="20" t="s">
        <v>293</v>
      </c>
      <c r="D201" s="21">
        <v>184</v>
      </c>
      <c r="E201" s="20" t="s">
        <v>305</v>
      </c>
      <c r="F201" s="20" t="s">
        <v>295</v>
      </c>
      <c r="G201" s="19" t="s">
        <v>45</v>
      </c>
      <c r="H201" s="19" t="s">
        <v>46</v>
      </c>
      <c r="I201" s="19" t="s">
        <v>65</v>
      </c>
      <c r="J201" s="22">
        <v>9941299</v>
      </c>
      <c r="K201" s="5">
        <v>0</v>
      </c>
      <c r="L201" s="22">
        <f>+Tabla21[[#This Row],[VALOR UNITARIO]]*Tabla21[[#This Row],[META_NORTE]]</f>
        <v>0</v>
      </c>
      <c r="M201" s="38">
        <v>0</v>
      </c>
      <c r="N201" s="39">
        <v>0</v>
      </c>
      <c r="O201" s="39">
        <v>0</v>
      </c>
      <c r="P201" s="39">
        <v>0</v>
      </c>
      <c r="Q201" s="39">
        <v>0</v>
      </c>
      <c r="R201" s="39">
        <v>0</v>
      </c>
      <c r="S201" s="39">
        <v>0</v>
      </c>
      <c r="T201" s="40">
        <v>0</v>
      </c>
      <c r="U201" s="28">
        <f>+Tabla21[[#This Row],[META_USAQUEN]]+Tabla21[[#This Row],[META_ENGATIVA]]+Tabla21[[#This Row],[META_SUBA]]+Tabla21[[#This Row],[META_CHAPINERO]]+Tabla21[[#This Row],[META_BARRIOS_UNIDOS]]+Tabla21[[#This Row],[META_TEUSAQUILLO]]+Tabla21[[#This Row],[META_SUBRED]]+Tabla21[[#This Row],[META_DISTRITO]]</f>
        <v>0</v>
      </c>
      <c r="V201" s="29">
        <f>+Tabla21[[#This Row],[META_NORTE]]-Tabla21[[#This Row],[META_TOTAL]]</f>
        <v>0</v>
      </c>
      <c r="W201" s="30">
        <f>+Tabla21[[#This Row],[VALOR UNITARIO]]*Tabla21[[#This Row],[META_USAQUEN]]</f>
        <v>0</v>
      </c>
      <c r="X201" s="31">
        <f>+Tabla21[[#This Row],[META_ENGATIVA]]*Tabla21[[#This Row],[VALOR UNITARIO]]</f>
        <v>0</v>
      </c>
      <c r="Y201" s="31">
        <f>+Tabla21[[#This Row],[META_SUBA]]*Tabla21[[#This Row],[VALOR UNITARIO]]</f>
        <v>0</v>
      </c>
      <c r="Z201" s="31">
        <f>+Tabla21[[#This Row],[META_CHAPINERO]]*Tabla21[[#This Row],[VALOR UNITARIO]]</f>
        <v>0</v>
      </c>
      <c r="AA201" s="31">
        <f>+Tabla21[[#This Row],[META_BARRIOS_UNIDOS]]*Tabla21[[#This Row],[VALOR UNITARIO]]</f>
        <v>0</v>
      </c>
      <c r="AB201" s="31">
        <f>+Tabla21[[#This Row],[META_TEUSAQUILLO]]*Tabla21[[#This Row],[VALOR UNITARIO]]</f>
        <v>0</v>
      </c>
      <c r="AC201" s="31">
        <f>+Tabla21[[#This Row],[META_SUBRED]]*Tabla21[[#This Row],[VALOR UNITARIO]]</f>
        <v>0</v>
      </c>
      <c r="AD201" s="32">
        <f>+Tabla21[[#This Row],[META_DISTRITO]]*Tabla21[[#This Row],[VALOR UNITARIO]]</f>
        <v>0</v>
      </c>
      <c r="AE201" s="30">
        <f>SUM(Tabla21[[#This Row],[$_USAQUEN]:[$_DISTRITO]])</f>
        <v>0</v>
      </c>
      <c r="AF201" s="32">
        <f>+Tabla21[[#This Row],[$_NORTE]]-Tabla21[[#This Row],[$_TOTAL]]</f>
        <v>0</v>
      </c>
    </row>
    <row r="202" spans="1:32" ht="64.5" hidden="1" thickTop="1">
      <c r="A202" s="19" t="s">
        <v>54</v>
      </c>
      <c r="B202" s="20" t="s">
        <v>292</v>
      </c>
      <c r="C202" s="20" t="s">
        <v>293</v>
      </c>
      <c r="D202" s="21">
        <v>185</v>
      </c>
      <c r="E202" s="20" t="s">
        <v>306</v>
      </c>
      <c r="F202" s="20" t="s">
        <v>295</v>
      </c>
      <c r="G202" s="19" t="s">
        <v>45</v>
      </c>
      <c r="H202" s="19" t="s">
        <v>46</v>
      </c>
      <c r="I202" s="19" t="s">
        <v>65</v>
      </c>
      <c r="J202" s="22">
        <v>40189280</v>
      </c>
      <c r="K202" s="5">
        <v>0</v>
      </c>
      <c r="L202" s="22">
        <f>+Tabla21[[#This Row],[VALOR UNITARIO]]*Tabla21[[#This Row],[META_NORTE]]</f>
        <v>0</v>
      </c>
      <c r="M202" s="38">
        <v>0</v>
      </c>
      <c r="N202" s="39">
        <v>0</v>
      </c>
      <c r="O202" s="39">
        <v>0</v>
      </c>
      <c r="P202" s="39">
        <v>0</v>
      </c>
      <c r="Q202" s="39">
        <v>0</v>
      </c>
      <c r="R202" s="39">
        <v>0</v>
      </c>
      <c r="S202" s="39">
        <v>0</v>
      </c>
      <c r="T202" s="40">
        <v>0</v>
      </c>
      <c r="U202" s="28">
        <f>+Tabla21[[#This Row],[META_USAQUEN]]+Tabla21[[#This Row],[META_ENGATIVA]]+Tabla21[[#This Row],[META_SUBA]]+Tabla21[[#This Row],[META_CHAPINERO]]+Tabla21[[#This Row],[META_BARRIOS_UNIDOS]]+Tabla21[[#This Row],[META_TEUSAQUILLO]]+Tabla21[[#This Row],[META_SUBRED]]+Tabla21[[#This Row],[META_DISTRITO]]</f>
        <v>0</v>
      </c>
      <c r="V202" s="29">
        <f>+Tabla21[[#This Row],[META_NORTE]]-Tabla21[[#This Row],[META_TOTAL]]</f>
        <v>0</v>
      </c>
      <c r="W202" s="30">
        <f>+Tabla21[[#This Row],[VALOR UNITARIO]]*Tabla21[[#This Row],[META_USAQUEN]]</f>
        <v>0</v>
      </c>
      <c r="X202" s="31">
        <f>+Tabla21[[#This Row],[META_ENGATIVA]]*Tabla21[[#This Row],[VALOR UNITARIO]]</f>
        <v>0</v>
      </c>
      <c r="Y202" s="31">
        <f>+Tabla21[[#This Row],[META_SUBA]]*Tabla21[[#This Row],[VALOR UNITARIO]]</f>
        <v>0</v>
      </c>
      <c r="Z202" s="31">
        <f>+Tabla21[[#This Row],[META_CHAPINERO]]*Tabla21[[#This Row],[VALOR UNITARIO]]</f>
        <v>0</v>
      </c>
      <c r="AA202" s="31">
        <f>+Tabla21[[#This Row],[META_BARRIOS_UNIDOS]]*Tabla21[[#This Row],[VALOR UNITARIO]]</f>
        <v>0</v>
      </c>
      <c r="AB202" s="31">
        <f>+Tabla21[[#This Row],[META_TEUSAQUILLO]]*Tabla21[[#This Row],[VALOR UNITARIO]]</f>
        <v>0</v>
      </c>
      <c r="AC202" s="31">
        <f>+Tabla21[[#This Row],[META_SUBRED]]*Tabla21[[#This Row],[VALOR UNITARIO]]</f>
        <v>0</v>
      </c>
      <c r="AD202" s="32">
        <f>+Tabla21[[#This Row],[META_DISTRITO]]*Tabla21[[#This Row],[VALOR UNITARIO]]</f>
        <v>0</v>
      </c>
      <c r="AE202" s="30">
        <f>SUM(Tabla21[[#This Row],[$_USAQUEN]:[$_DISTRITO]])</f>
        <v>0</v>
      </c>
      <c r="AF202" s="32">
        <f>+Tabla21[[#This Row],[$_NORTE]]-Tabla21[[#This Row],[$_TOTAL]]</f>
        <v>0</v>
      </c>
    </row>
    <row r="203" spans="1:32" ht="64.5" hidden="1" thickTop="1">
      <c r="A203" s="19" t="s">
        <v>54</v>
      </c>
      <c r="B203" s="20" t="s">
        <v>292</v>
      </c>
      <c r="C203" s="20" t="s">
        <v>293</v>
      </c>
      <c r="D203" s="21">
        <v>186</v>
      </c>
      <c r="E203" s="20" t="s">
        <v>307</v>
      </c>
      <c r="F203" s="20" t="s">
        <v>295</v>
      </c>
      <c r="G203" s="19" t="s">
        <v>45</v>
      </c>
      <c r="H203" s="19" t="s">
        <v>67</v>
      </c>
      <c r="I203" s="19" t="s">
        <v>47</v>
      </c>
      <c r="J203" s="22">
        <v>7347488</v>
      </c>
      <c r="K203" s="5">
        <v>0</v>
      </c>
      <c r="L203" s="22">
        <f>+Tabla21[[#This Row],[VALOR UNITARIO]]*Tabla21[[#This Row],[META_NORTE]]</f>
        <v>0</v>
      </c>
      <c r="M203" s="41">
        <f>+Tabla21[[#This Row],[META_NORTE]]*10.02/100</f>
        <v>0</v>
      </c>
      <c r="N203" s="42">
        <f>+Tabla21[[#This Row],[META_NORTE]]*43.81/100</f>
        <v>0</v>
      </c>
      <c r="O203" s="42">
        <f>+Tabla21[[#This Row],[META_NORTE]]*29.46/100</f>
        <v>0</v>
      </c>
      <c r="P203" s="42">
        <f>+Tabla21[[#This Row],[META_NORTE]]*7.72/100</f>
        <v>0</v>
      </c>
      <c r="Q203" s="42">
        <f>+Tabla21[[#This Row],[META_NORTE]]*3.92/100</f>
        <v>0</v>
      </c>
      <c r="R203" s="42">
        <f>+Tabla21[[#This Row],[META_NORTE]]*5.07/100</f>
        <v>0</v>
      </c>
      <c r="S203" s="39">
        <v>0</v>
      </c>
      <c r="T203" s="40">
        <v>0</v>
      </c>
      <c r="U203" s="28">
        <f>+Tabla21[[#This Row],[META_USAQUEN]]+Tabla21[[#This Row],[META_ENGATIVA]]+Tabla21[[#This Row],[META_SUBA]]+Tabla21[[#This Row],[META_CHAPINERO]]+Tabla21[[#This Row],[META_BARRIOS_UNIDOS]]+Tabla21[[#This Row],[META_TEUSAQUILLO]]+Tabla21[[#This Row],[META_SUBRED]]+Tabla21[[#This Row],[META_DISTRITO]]</f>
        <v>0</v>
      </c>
      <c r="V203" s="29">
        <f>+Tabla21[[#This Row],[META_NORTE]]-Tabla21[[#This Row],[META_TOTAL]]</f>
        <v>0</v>
      </c>
      <c r="W203" s="30">
        <f>+Tabla21[[#This Row],[VALOR UNITARIO]]*Tabla21[[#This Row],[META_USAQUEN]]</f>
        <v>0</v>
      </c>
      <c r="X203" s="31">
        <f>+Tabla21[[#This Row],[META_ENGATIVA]]*Tabla21[[#This Row],[VALOR UNITARIO]]</f>
        <v>0</v>
      </c>
      <c r="Y203" s="31">
        <f>+Tabla21[[#This Row],[META_SUBA]]*Tabla21[[#This Row],[VALOR UNITARIO]]</f>
        <v>0</v>
      </c>
      <c r="Z203" s="31">
        <f>+Tabla21[[#This Row],[META_CHAPINERO]]*Tabla21[[#This Row],[VALOR UNITARIO]]</f>
        <v>0</v>
      </c>
      <c r="AA203" s="31">
        <f>+Tabla21[[#This Row],[META_BARRIOS_UNIDOS]]*Tabla21[[#This Row],[VALOR UNITARIO]]</f>
        <v>0</v>
      </c>
      <c r="AB203" s="31">
        <f>+Tabla21[[#This Row],[META_TEUSAQUILLO]]*Tabla21[[#This Row],[VALOR UNITARIO]]</f>
        <v>0</v>
      </c>
      <c r="AC203" s="31">
        <f>+Tabla21[[#This Row],[META_SUBRED]]*Tabla21[[#This Row],[VALOR UNITARIO]]</f>
        <v>0</v>
      </c>
      <c r="AD203" s="32">
        <f>+Tabla21[[#This Row],[META_DISTRITO]]*Tabla21[[#This Row],[VALOR UNITARIO]]</f>
        <v>0</v>
      </c>
      <c r="AE203" s="30">
        <f>SUM(Tabla21[[#This Row],[$_USAQUEN]:[$_DISTRITO]])</f>
        <v>0</v>
      </c>
      <c r="AF203" s="32">
        <f>+Tabla21[[#This Row],[$_NORTE]]-Tabla21[[#This Row],[$_TOTAL]]</f>
        <v>0</v>
      </c>
    </row>
    <row r="204" spans="1:32" ht="77.25" hidden="1" thickTop="1">
      <c r="A204" s="19" t="s">
        <v>54</v>
      </c>
      <c r="B204" s="20" t="s">
        <v>292</v>
      </c>
      <c r="C204" s="20" t="s">
        <v>308</v>
      </c>
      <c r="D204" s="21">
        <v>187</v>
      </c>
      <c r="E204" s="20" t="s">
        <v>309</v>
      </c>
      <c r="F204" s="20" t="s">
        <v>295</v>
      </c>
      <c r="G204" s="19" t="s">
        <v>45</v>
      </c>
      <c r="H204" s="19" t="s">
        <v>46</v>
      </c>
      <c r="I204" s="19" t="s">
        <v>65</v>
      </c>
      <c r="J204" s="22">
        <v>3994272</v>
      </c>
      <c r="K204" s="5">
        <v>90</v>
      </c>
      <c r="L204" s="22">
        <f>+Tabla21[[#This Row],[VALOR UNITARIO]]*Tabla21[[#This Row],[META_NORTE]]</f>
        <v>359484480</v>
      </c>
      <c r="M204" s="38">
        <v>0</v>
      </c>
      <c r="N204" s="39">
        <v>0</v>
      </c>
      <c r="O204" s="39">
        <v>0</v>
      </c>
      <c r="P204" s="39">
        <v>0</v>
      </c>
      <c r="Q204" s="39">
        <v>0</v>
      </c>
      <c r="R204" s="39">
        <v>0</v>
      </c>
      <c r="S204" s="39">
        <v>90</v>
      </c>
      <c r="T204" s="40">
        <v>0</v>
      </c>
      <c r="U204" s="28">
        <f>+Tabla21[[#This Row],[META_USAQUEN]]+Tabla21[[#This Row],[META_ENGATIVA]]+Tabla21[[#This Row],[META_SUBA]]+Tabla21[[#This Row],[META_CHAPINERO]]+Tabla21[[#This Row],[META_BARRIOS_UNIDOS]]+Tabla21[[#This Row],[META_TEUSAQUILLO]]+Tabla21[[#This Row],[META_SUBRED]]+Tabla21[[#This Row],[META_DISTRITO]]</f>
        <v>90</v>
      </c>
      <c r="V204" s="29">
        <f>+Tabla21[[#This Row],[META_NORTE]]-Tabla21[[#This Row],[META_TOTAL]]</f>
        <v>0</v>
      </c>
      <c r="W204" s="30">
        <f>+Tabla21[[#This Row],[VALOR UNITARIO]]*Tabla21[[#This Row],[META_USAQUEN]]</f>
        <v>0</v>
      </c>
      <c r="X204" s="31">
        <f>+Tabla21[[#This Row],[META_ENGATIVA]]*Tabla21[[#This Row],[VALOR UNITARIO]]</f>
        <v>0</v>
      </c>
      <c r="Y204" s="31">
        <f>+Tabla21[[#This Row],[META_SUBA]]*Tabla21[[#This Row],[VALOR UNITARIO]]</f>
        <v>0</v>
      </c>
      <c r="Z204" s="31">
        <f>+Tabla21[[#This Row],[META_CHAPINERO]]*Tabla21[[#This Row],[VALOR UNITARIO]]</f>
        <v>0</v>
      </c>
      <c r="AA204" s="31">
        <f>+Tabla21[[#This Row],[META_BARRIOS_UNIDOS]]*Tabla21[[#This Row],[VALOR UNITARIO]]</f>
        <v>0</v>
      </c>
      <c r="AB204" s="31">
        <f>+Tabla21[[#This Row],[META_TEUSAQUILLO]]*Tabla21[[#This Row],[VALOR UNITARIO]]</f>
        <v>0</v>
      </c>
      <c r="AC204" s="31">
        <f>+Tabla21[[#This Row],[META_SUBRED]]*Tabla21[[#This Row],[VALOR UNITARIO]]</f>
        <v>359484480</v>
      </c>
      <c r="AD204" s="32">
        <f>+Tabla21[[#This Row],[META_DISTRITO]]*Tabla21[[#This Row],[VALOR UNITARIO]]</f>
        <v>0</v>
      </c>
      <c r="AE204" s="30">
        <f>SUM(Tabla21[[#This Row],[$_USAQUEN]:[$_DISTRITO]])</f>
        <v>359484480</v>
      </c>
      <c r="AF204" s="32">
        <f>+Tabla21[[#This Row],[$_NORTE]]-Tabla21[[#This Row],[$_TOTAL]]</f>
        <v>0</v>
      </c>
    </row>
    <row r="205" spans="1:32" ht="77.25" hidden="1" thickTop="1">
      <c r="A205" s="19" t="s">
        <v>54</v>
      </c>
      <c r="B205" s="20" t="s">
        <v>292</v>
      </c>
      <c r="C205" s="20" t="s">
        <v>308</v>
      </c>
      <c r="D205" s="21">
        <v>188</v>
      </c>
      <c r="E205" s="20" t="s">
        <v>310</v>
      </c>
      <c r="F205" s="20" t="s">
        <v>295</v>
      </c>
      <c r="G205" s="19" t="s">
        <v>45</v>
      </c>
      <c r="H205" s="19" t="s">
        <v>46</v>
      </c>
      <c r="I205" s="19" t="s">
        <v>65</v>
      </c>
      <c r="J205" s="22">
        <v>33280669</v>
      </c>
      <c r="K205" s="5">
        <v>6</v>
      </c>
      <c r="L205" s="22">
        <f>+Tabla21[[#This Row],[VALOR UNITARIO]]*Tabla21[[#This Row],[META_NORTE]]</f>
        <v>199684014</v>
      </c>
      <c r="M205" s="38">
        <v>0</v>
      </c>
      <c r="N205" s="39">
        <v>0</v>
      </c>
      <c r="O205" s="39">
        <v>0</v>
      </c>
      <c r="P205" s="39">
        <v>0</v>
      </c>
      <c r="Q205" s="39">
        <v>0</v>
      </c>
      <c r="R205" s="39">
        <v>0</v>
      </c>
      <c r="S205" s="39">
        <v>6</v>
      </c>
      <c r="T205" s="40">
        <v>0</v>
      </c>
      <c r="U205" s="28">
        <f>+Tabla21[[#This Row],[META_USAQUEN]]+Tabla21[[#This Row],[META_ENGATIVA]]+Tabla21[[#This Row],[META_SUBA]]+Tabla21[[#This Row],[META_CHAPINERO]]+Tabla21[[#This Row],[META_BARRIOS_UNIDOS]]+Tabla21[[#This Row],[META_TEUSAQUILLO]]+Tabla21[[#This Row],[META_SUBRED]]+Tabla21[[#This Row],[META_DISTRITO]]</f>
        <v>6</v>
      </c>
      <c r="V205" s="29">
        <f>+Tabla21[[#This Row],[META_NORTE]]-Tabla21[[#This Row],[META_TOTAL]]</f>
        <v>0</v>
      </c>
      <c r="W205" s="30">
        <f>+Tabla21[[#This Row],[VALOR UNITARIO]]*Tabla21[[#This Row],[META_USAQUEN]]</f>
        <v>0</v>
      </c>
      <c r="X205" s="31">
        <f>+Tabla21[[#This Row],[META_ENGATIVA]]*Tabla21[[#This Row],[VALOR UNITARIO]]</f>
        <v>0</v>
      </c>
      <c r="Y205" s="31">
        <f>+Tabla21[[#This Row],[META_SUBA]]*Tabla21[[#This Row],[VALOR UNITARIO]]</f>
        <v>0</v>
      </c>
      <c r="Z205" s="31">
        <f>+Tabla21[[#This Row],[META_CHAPINERO]]*Tabla21[[#This Row],[VALOR UNITARIO]]</f>
        <v>0</v>
      </c>
      <c r="AA205" s="31">
        <f>+Tabla21[[#This Row],[META_BARRIOS_UNIDOS]]*Tabla21[[#This Row],[VALOR UNITARIO]]</f>
        <v>0</v>
      </c>
      <c r="AB205" s="31">
        <f>+Tabla21[[#This Row],[META_TEUSAQUILLO]]*Tabla21[[#This Row],[VALOR UNITARIO]]</f>
        <v>0</v>
      </c>
      <c r="AC205" s="31">
        <f>+Tabla21[[#This Row],[META_SUBRED]]*Tabla21[[#This Row],[VALOR UNITARIO]]</f>
        <v>199684014</v>
      </c>
      <c r="AD205" s="32">
        <f>+Tabla21[[#This Row],[META_DISTRITO]]*Tabla21[[#This Row],[VALOR UNITARIO]]</f>
        <v>0</v>
      </c>
      <c r="AE205" s="30">
        <f>SUM(Tabla21[[#This Row],[$_USAQUEN]:[$_DISTRITO]])</f>
        <v>199684014</v>
      </c>
      <c r="AF205" s="32">
        <f>+Tabla21[[#This Row],[$_NORTE]]-Tabla21[[#This Row],[$_TOTAL]]</f>
        <v>0</v>
      </c>
    </row>
    <row r="206" spans="1:32" ht="77.25" hidden="1" thickTop="1">
      <c r="A206" s="19" t="s">
        <v>54</v>
      </c>
      <c r="B206" s="20" t="s">
        <v>292</v>
      </c>
      <c r="C206" s="20" t="s">
        <v>308</v>
      </c>
      <c r="D206" s="21">
        <v>189</v>
      </c>
      <c r="E206" s="20" t="s">
        <v>311</v>
      </c>
      <c r="F206" s="20" t="s">
        <v>295</v>
      </c>
      <c r="G206" s="19" t="s">
        <v>45</v>
      </c>
      <c r="H206" s="19" t="s">
        <v>46</v>
      </c>
      <c r="I206" s="19" t="s">
        <v>65</v>
      </c>
      <c r="J206" s="22">
        <v>25933181</v>
      </c>
      <c r="K206" s="5">
        <v>0</v>
      </c>
      <c r="L206" s="22">
        <f>+Tabla21[[#This Row],[VALOR UNITARIO]]*Tabla21[[#This Row],[META_NORTE]]</f>
        <v>0</v>
      </c>
      <c r="M206" s="38">
        <v>0</v>
      </c>
      <c r="N206" s="39">
        <v>0</v>
      </c>
      <c r="O206" s="39">
        <v>0</v>
      </c>
      <c r="P206" s="39">
        <v>0</v>
      </c>
      <c r="Q206" s="39">
        <v>0</v>
      </c>
      <c r="R206" s="39">
        <v>0</v>
      </c>
      <c r="S206" s="39">
        <v>0</v>
      </c>
      <c r="T206" s="40">
        <v>0</v>
      </c>
      <c r="U206" s="28">
        <f>+Tabla21[[#This Row],[META_USAQUEN]]+Tabla21[[#This Row],[META_ENGATIVA]]+Tabla21[[#This Row],[META_SUBA]]+Tabla21[[#This Row],[META_CHAPINERO]]+Tabla21[[#This Row],[META_BARRIOS_UNIDOS]]+Tabla21[[#This Row],[META_TEUSAQUILLO]]+Tabla21[[#This Row],[META_SUBRED]]+Tabla21[[#This Row],[META_DISTRITO]]</f>
        <v>0</v>
      </c>
      <c r="V206" s="29">
        <f>+Tabla21[[#This Row],[META_NORTE]]-Tabla21[[#This Row],[META_TOTAL]]</f>
        <v>0</v>
      </c>
      <c r="W206" s="30">
        <f>+Tabla21[[#This Row],[VALOR UNITARIO]]*Tabla21[[#This Row],[META_USAQUEN]]</f>
        <v>0</v>
      </c>
      <c r="X206" s="31">
        <f>+Tabla21[[#This Row],[META_ENGATIVA]]*Tabla21[[#This Row],[VALOR UNITARIO]]</f>
        <v>0</v>
      </c>
      <c r="Y206" s="31">
        <f>+Tabla21[[#This Row],[META_SUBA]]*Tabla21[[#This Row],[VALOR UNITARIO]]</f>
        <v>0</v>
      </c>
      <c r="Z206" s="31">
        <f>+Tabla21[[#This Row],[META_CHAPINERO]]*Tabla21[[#This Row],[VALOR UNITARIO]]</f>
        <v>0</v>
      </c>
      <c r="AA206" s="31">
        <f>+Tabla21[[#This Row],[META_BARRIOS_UNIDOS]]*Tabla21[[#This Row],[VALOR UNITARIO]]</f>
        <v>0</v>
      </c>
      <c r="AB206" s="31">
        <f>+Tabla21[[#This Row],[META_TEUSAQUILLO]]*Tabla21[[#This Row],[VALOR UNITARIO]]</f>
        <v>0</v>
      </c>
      <c r="AC206" s="31">
        <f>+Tabla21[[#This Row],[META_SUBRED]]*Tabla21[[#This Row],[VALOR UNITARIO]]</f>
        <v>0</v>
      </c>
      <c r="AD206" s="32">
        <f>+Tabla21[[#This Row],[META_DISTRITO]]*Tabla21[[#This Row],[VALOR UNITARIO]]</f>
        <v>0</v>
      </c>
      <c r="AE206" s="30">
        <f>SUM(Tabla21[[#This Row],[$_USAQUEN]:[$_DISTRITO]])</f>
        <v>0</v>
      </c>
      <c r="AF206" s="32">
        <f>+Tabla21[[#This Row],[$_NORTE]]-Tabla21[[#This Row],[$_TOTAL]]</f>
        <v>0</v>
      </c>
    </row>
    <row r="207" spans="1:32" ht="77.25" hidden="1" thickTop="1">
      <c r="A207" s="19" t="s">
        <v>54</v>
      </c>
      <c r="B207" s="20" t="s">
        <v>292</v>
      </c>
      <c r="C207" s="20" t="s">
        <v>308</v>
      </c>
      <c r="D207" s="21">
        <v>190</v>
      </c>
      <c r="E207" s="20" t="s">
        <v>312</v>
      </c>
      <c r="F207" s="20" t="s">
        <v>295</v>
      </c>
      <c r="G207" s="19" t="s">
        <v>45</v>
      </c>
      <c r="H207" s="19" t="s">
        <v>46</v>
      </c>
      <c r="I207" s="19" t="s">
        <v>65</v>
      </c>
      <c r="J207" s="22">
        <v>8432352</v>
      </c>
      <c r="K207" s="5">
        <v>6</v>
      </c>
      <c r="L207" s="22">
        <f>+Tabla21[[#This Row],[VALOR UNITARIO]]*Tabla21[[#This Row],[META_NORTE]]</f>
        <v>50594112</v>
      </c>
      <c r="M207" s="38">
        <v>0</v>
      </c>
      <c r="N207" s="39">
        <v>0</v>
      </c>
      <c r="O207" s="39">
        <v>0</v>
      </c>
      <c r="P207" s="39">
        <v>0</v>
      </c>
      <c r="Q207" s="39">
        <v>0</v>
      </c>
      <c r="R207" s="39">
        <v>0</v>
      </c>
      <c r="S207" s="39">
        <v>6</v>
      </c>
      <c r="T207" s="40">
        <v>0</v>
      </c>
      <c r="U207" s="28">
        <f>+Tabla21[[#This Row],[META_USAQUEN]]+Tabla21[[#This Row],[META_ENGATIVA]]+Tabla21[[#This Row],[META_SUBA]]+Tabla21[[#This Row],[META_CHAPINERO]]+Tabla21[[#This Row],[META_BARRIOS_UNIDOS]]+Tabla21[[#This Row],[META_TEUSAQUILLO]]+Tabla21[[#This Row],[META_SUBRED]]+Tabla21[[#This Row],[META_DISTRITO]]</f>
        <v>6</v>
      </c>
      <c r="V207" s="29">
        <f>+Tabla21[[#This Row],[META_NORTE]]-Tabla21[[#This Row],[META_TOTAL]]</f>
        <v>0</v>
      </c>
      <c r="W207" s="30">
        <f>+Tabla21[[#This Row],[VALOR UNITARIO]]*Tabla21[[#This Row],[META_USAQUEN]]</f>
        <v>0</v>
      </c>
      <c r="X207" s="31">
        <f>+Tabla21[[#This Row],[META_ENGATIVA]]*Tabla21[[#This Row],[VALOR UNITARIO]]</f>
        <v>0</v>
      </c>
      <c r="Y207" s="31">
        <f>+Tabla21[[#This Row],[META_SUBA]]*Tabla21[[#This Row],[VALOR UNITARIO]]</f>
        <v>0</v>
      </c>
      <c r="Z207" s="31">
        <f>+Tabla21[[#This Row],[META_CHAPINERO]]*Tabla21[[#This Row],[VALOR UNITARIO]]</f>
        <v>0</v>
      </c>
      <c r="AA207" s="31">
        <f>+Tabla21[[#This Row],[META_BARRIOS_UNIDOS]]*Tabla21[[#This Row],[VALOR UNITARIO]]</f>
        <v>0</v>
      </c>
      <c r="AB207" s="31">
        <f>+Tabla21[[#This Row],[META_TEUSAQUILLO]]*Tabla21[[#This Row],[VALOR UNITARIO]]</f>
        <v>0</v>
      </c>
      <c r="AC207" s="31">
        <f>+Tabla21[[#This Row],[META_SUBRED]]*Tabla21[[#This Row],[VALOR UNITARIO]]</f>
        <v>50594112</v>
      </c>
      <c r="AD207" s="32">
        <f>+Tabla21[[#This Row],[META_DISTRITO]]*Tabla21[[#This Row],[VALOR UNITARIO]]</f>
        <v>0</v>
      </c>
      <c r="AE207" s="30">
        <f>SUM(Tabla21[[#This Row],[$_USAQUEN]:[$_DISTRITO]])</f>
        <v>50594112</v>
      </c>
      <c r="AF207" s="32">
        <f>+Tabla21[[#This Row],[$_NORTE]]-Tabla21[[#This Row],[$_TOTAL]]</f>
        <v>0</v>
      </c>
    </row>
    <row r="208" spans="1:32" ht="64.5" hidden="1" thickTop="1">
      <c r="A208" s="19" t="s">
        <v>54</v>
      </c>
      <c r="B208" s="20" t="s">
        <v>292</v>
      </c>
      <c r="C208" s="20" t="s">
        <v>293</v>
      </c>
      <c r="D208" s="21">
        <v>191</v>
      </c>
      <c r="E208" s="20" t="s">
        <v>313</v>
      </c>
      <c r="F208" s="20" t="s">
        <v>295</v>
      </c>
      <c r="G208" s="19" t="s">
        <v>45</v>
      </c>
      <c r="H208" s="19" t="s">
        <v>46</v>
      </c>
      <c r="I208" s="19" t="s">
        <v>65</v>
      </c>
      <c r="J208" s="22">
        <v>7347488</v>
      </c>
      <c r="K208" s="5">
        <v>6</v>
      </c>
      <c r="L208" s="22">
        <f>+Tabla21[[#This Row],[VALOR UNITARIO]]*Tabla21[[#This Row],[META_NORTE]]</f>
        <v>44084928</v>
      </c>
      <c r="M208" s="38">
        <v>0</v>
      </c>
      <c r="N208" s="39">
        <v>0</v>
      </c>
      <c r="O208" s="39">
        <v>0</v>
      </c>
      <c r="P208" s="39">
        <v>0</v>
      </c>
      <c r="Q208" s="39">
        <v>0</v>
      </c>
      <c r="R208" s="39">
        <v>0</v>
      </c>
      <c r="S208" s="39">
        <v>6</v>
      </c>
      <c r="T208" s="40">
        <v>0</v>
      </c>
      <c r="U208" s="28">
        <f>+Tabla21[[#This Row],[META_USAQUEN]]+Tabla21[[#This Row],[META_ENGATIVA]]+Tabla21[[#This Row],[META_SUBA]]+Tabla21[[#This Row],[META_CHAPINERO]]+Tabla21[[#This Row],[META_BARRIOS_UNIDOS]]+Tabla21[[#This Row],[META_TEUSAQUILLO]]+Tabla21[[#This Row],[META_SUBRED]]+Tabla21[[#This Row],[META_DISTRITO]]</f>
        <v>6</v>
      </c>
      <c r="V208" s="29">
        <f>+Tabla21[[#This Row],[META_NORTE]]-Tabla21[[#This Row],[META_TOTAL]]</f>
        <v>0</v>
      </c>
      <c r="W208" s="30">
        <f>+Tabla21[[#This Row],[VALOR UNITARIO]]*Tabla21[[#This Row],[META_USAQUEN]]</f>
        <v>0</v>
      </c>
      <c r="X208" s="31">
        <f>+Tabla21[[#This Row],[META_ENGATIVA]]*Tabla21[[#This Row],[VALOR UNITARIO]]</f>
        <v>0</v>
      </c>
      <c r="Y208" s="31">
        <f>+Tabla21[[#This Row],[META_SUBA]]*Tabla21[[#This Row],[VALOR UNITARIO]]</f>
        <v>0</v>
      </c>
      <c r="Z208" s="31">
        <f>+Tabla21[[#This Row],[META_CHAPINERO]]*Tabla21[[#This Row],[VALOR UNITARIO]]</f>
        <v>0</v>
      </c>
      <c r="AA208" s="31">
        <f>+Tabla21[[#This Row],[META_BARRIOS_UNIDOS]]*Tabla21[[#This Row],[VALOR UNITARIO]]</f>
        <v>0</v>
      </c>
      <c r="AB208" s="31">
        <f>+Tabla21[[#This Row],[META_TEUSAQUILLO]]*Tabla21[[#This Row],[VALOR UNITARIO]]</f>
        <v>0</v>
      </c>
      <c r="AC208" s="31">
        <f>+Tabla21[[#This Row],[META_SUBRED]]*Tabla21[[#This Row],[VALOR UNITARIO]]</f>
        <v>44084928</v>
      </c>
      <c r="AD208" s="32">
        <f>+Tabla21[[#This Row],[META_DISTRITO]]*Tabla21[[#This Row],[VALOR UNITARIO]]</f>
        <v>0</v>
      </c>
      <c r="AE208" s="30">
        <f>SUM(Tabla21[[#This Row],[$_USAQUEN]:[$_DISTRITO]])</f>
        <v>44084928</v>
      </c>
      <c r="AF208" s="32">
        <f>+Tabla21[[#This Row],[$_NORTE]]-Tabla21[[#This Row],[$_TOTAL]]</f>
        <v>0</v>
      </c>
    </row>
    <row r="209" spans="1:32" ht="64.5" hidden="1" thickTop="1">
      <c r="A209" s="19" t="s">
        <v>54</v>
      </c>
      <c r="B209" s="20" t="s">
        <v>292</v>
      </c>
      <c r="C209" s="20" t="s">
        <v>293</v>
      </c>
      <c r="D209" s="21">
        <v>192</v>
      </c>
      <c r="E209" s="20" t="s">
        <v>314</v>
      </c>
      <c r="F209" s="20" t="s">
        <v>295</v>
      </c>
      <c r="G209" s="19" t="s">
        <v>45</v>
      </c>
      <c r="H209" s="19" t="s">
        <v>46</v>
      </c>
      <c r="I209" s="19" t="s">
        <v>65</v>
      </c>
      <c r="J209" s="22">
        <v>3673744</v>
      </c>
      <c r="K209" s="5">
        <v>0</v>
      </c>
      <c r="L209" s="22">
        <f>+Tabla21[[#This Row],[VALOR UNITARIO]]*Tabla21[[#This Row],[META_NORTE]]</f>
        <v>0</v>
      </c>
      <c r="M209" s="38">
        <v>0</v>
      </c>
      <c r="N209" s="39">
        <v>0</v>
      </c>
      <c r="O209" s="39">
        <v>0</v>
      </c>
      <c r="P209" s="39">
        <v>0</v>
      </c>
      <c r="Q209" s="39">
        <v>0</v>
      </c>
      <c r="R209" s="39">
        <v>0</v>
      </c>
      <c r="S209" s="39">
        <v>0</v>
      </c>
      <c r="T209" s="40">
        <v>0</v>
      </c>
      <c r="U209" s="28">
        <f>+Tabla21[[#This Row],[META_USAQUEN]]+Tabla21[[#This Row],[META_ENGATIVA]]+Tabla21[[#This Row],[META_SUBA]]+Tabla21[[#This Row],[META_CHAPINERO]]+Tabla21[[#This Row],[META_BARRIOS_UNIDOS]]+Tabla21[[#This Row],[META_TEUSAQUILLO]]+Tabla21[[#This Row],[META_SUBRED]]+Tabla21[[#This Row],[META_DISTRITO]]</f>
        <v>0</v>
      </c>
      <c r="V209" s="29">
        <f>+Tabla21[[#This Row],[META_NORTE]]-Tabla21[[#This Row],[META_TOTAL]]</f>
        <v>0</v>
      </c>
      <c r="W209" s="30">
        <f>+Tabla21[[#This Row],[VALOR UNITARIO]]*Tabla21[[#This Row],[META_USAQUEN]]</f>
        <v>0</v>
      </c>
      <c r="X209" s="31">
        <f>+Tabla21[[#This Row],[META_ENGATIVA]]*Tabla21[[#This Row],[VALOR UNITARIO]]</f>
        <v>0</v>
      </c>
      <c r="Y209" s="31">
        <f>+Tabla21[[#This Row],[META_SUBA]]*Tabla21[[#This Row],[VALOR UNITARIO]]</f>
        <v>0</v>
      </c>
      <c r="Z209" s="31">
        <f>+Tabla21[[#This Row],[META_CHAPINERO]]*Tabla21[[#This Row],[VALOR UNITARIO]]</f>
        <v>0</v>
      </c>
      <c r="AA209" s="31">
        <f>+Tabla21[[#This Row],[META_BARRIOS_UNIDOS]]*Tabla21[[#This Row],[VALOR UNITARIO]]</f>
        <v>0</v>
      </c>
      <c r="AB209" s="31">
        <f>+Tabla21[[#This Row],[META_TEUSAQUILLO]]*Tabla21[[#This Row],[VALOR UNITARIO]]</f>
        <v>0</v>
      </c>
      <c r="AC209" s="31">
        <f>+Tabla21[[#This Row],[META_SUBRED]]*Tabla21[[#This Row],[VALOR UNITARIO]]</f>
        <v>0</v>
      </c>
      <c r="AD209" s="32">
        <f>+Tabla21[[#This Row],[META_DISTRITO]]*Tabla21[[#This Row],[VALOR UNITARIO]]</f>
        <v>0</v>
      </c>
      <c r="AE209" s="30">
        <f>SUM(Tabla21[[#This Row],[$_USAQUEN]:[$_DISTRITO]])</f>
        <v>0</v>
      </c>
      <c r="AF209" s="32">
        <f>+Tabla21[[#This Row],[$_NORTE]]-Tabla21[[#This Row],[$_TOTAL]]</f>
        <v>0</v>
      </c>
    </row>
    <row r="210" spans="1:32" ht="77.25" hidden="1" thickTop="1">
      <c r="A210" s="19" t="s">
        <v>54</v>
      </c>
      <c r="B210" s="20" t="s">
        <v>292</v>
      </c>
      <c r="C210" s="20" t="s">
        <v>308</v>
      </c>
      <c r="D210" s="21">
        <v>193</v>
      </c>
      <c r="E210" s="20" t="s">
        <v>315</v>
      </c>
      <c r="F210" s="20" t="s">
        <v>295</v>
      </c>
      <c r="G210" s="19" t="s">
        <v>45</v>
      </c>
      <c r="H210" s="19" t="s">
        <v>46</v>
      </c>
      <c r="I210" s="19" t="s">
        <v>65</v>
      </c>
      <c r="J210" s="22">
        <v>42556256</v>
      </c>
      <c r="K210" s="5">
        <v>1</v>
      </c>
      <c r="L210" s="22">
        <f>+Tabla21[[#This Row],[VALOR UNITARIO]]*Tabla21[[#This Row],[META_NORTE]]</f>
        <v>42556256</v>
      </c>
      <c r="M210" s="38">
        <v>0</v>
      </c>
      <c r="N210" s="39">
        <v>0</v>
      </c>
      <c r="O210" s="39">
        <v>0</v>
      </c>
      <c r="P210" s="39">
        <v>0</v>
      </c>
      <c r="Q210" s="39">
        <v>0</v>
      </c>
      <c r="R210" s="39">
        <v>0</v>
      </c>
      <c r="S210" s="39">
        <v>1</v>
      </c>
      <c r="T210" s="40">
        <v>0</v>
      </c>
      <c r="U210" s="28">
        <f>+Tabla21[[#This Row],[META_USAQUEN]]+Tabla21[[#This Row],[META_ENGATIVA]]+Tabla21[[#This Row],[META_SUBA]]+Tabla21[[#This Row],[META_CHAPINERO]]+Tabla21[[#This Row],[META_BARRIOS_UNIDOS]]+Tabla21[[#This Row],[META_TEUSAQUILLO]]+Tabla21[[#This Row],[META_SUBRED]]+Tabla21[[#This Row],[META_DISTRITO]]</f>
        <v>1</v>
      </c>
      <c r="V210" s="29">
        <f>+Tabla21[[#This Row],[META_NORTE]]-Tabla21[[#This Row],[META_TOTAL]]</f>
        <v>0</v>
      </c>
      <c r="W210" s="30">
        <f>+Tabla21[[#This Row],[VALOR UNITARIO]]*Tabla21[[#This Row],[META_USAQUEN]]</f>
        <v>0</v>
      </c>
      <c r="X210" s="31">
        <f>+Tabla21[[#This Row],[META_ENGATIVA]]*Tabla21[[#This Row],[VALOR UNITARIO]]</f>
        <v>0</v>
      </c>
      <c r="Y210" s="31">
        <f>+Tabla21[[#This Row],[META_SUBA]]*Tabla21[[#This Row],[VALOR UNITARIO]]</f>
        <v>0</v>
      </c>
      <c r="Z210" s="31">
        <f>+Tabla21[[#This Row],[META_CHAPINERO]]*Tabla21[[#This Row],[VALOR UNITARIO]]</f>
        <v>0</v>
      </c>
      <c r="AA210" s="31">
        <f>+Tabla21[[#This Row],[META_BARRIOS_UNIDOS]]*Tabla21[[#This Row],[VALOR UNITARIO]]</f>
        <v>0</v>
      </c>
      <c r="AB210" s="31">
        <f>+Tabla21[[#This Row],[META_TEUSAQUILLO]]*Tabla21[[#This Row],[VALOR UNITARIO]]</f>
        <v>0</v>
      </c>
      <c r="AC210" s="31">
        <f>+Tabla21[[#This Row],[META_SUBRED]]*Tabla21[[#This Row],[VALOR UNITARIO]]</f>
        <v>42556256</v>
      </c>
      <c r="AD210" s="32">
        <f>+Tabla21[[#This Row],[META_DISTRITO]]*Tabla21[[#This Row],[VALOR UNITARIO]]</f>
        <v>0</v>
      </c>
      <c r="AE210" s="30">
        <f>SUM(Tabla21[[#This Row],[$_USAQUEN]:[$_DISTRITO]])</f>
        <v>42556256</v>
      </c>
      <c r="AF210" s="32">
        <f>+Tabla21[[#This Row],[$_NORTE]]-Tabla21[[#This Row],[$_TOTAL]]</f>
        <v>0</v>
      </c>
    </row>
    <row r="211" spans="1:32" ht="77.25" hidden="1" thickTop="1">
      <c r="A211" s="19" t="s">
        <v>54</v>
      </c>
      <c r="B211" s="20" t="s">
        <v>292</v>
      </c>
      <c r="C211" s="20" t="s">
        <v>308</v>
      </c>
      <c r="D211" s="21">
        <v>194</v>
      </c>
      <c r="E211" s="20" t="s">
        <v>316</v>
      </c>
      <c r="F211" s="20" t="s">
        <v>295</v>
      </c>
      <c r="G211" s="19" t="s">
        <v>45</v>
      </c>
      <c r="H211" s="19" t="s">
        <v>46</v>
      </c>
      <c r="I211" s="19" t="s">
        <v>65</v>
      </c>
      <c r="J211" s="22">
        <v>38561984</v>
      </c>
      <c r="K211" s="5">
        <v>0</v>
      </c>
      <c r="L211" s="22">
        <f>+Tabla21[[#This Row],[VALOR UNITARIO]]*Tabla21[[#This Row],[META_NORTE]]</f>
        <v>0</v>
      </c>
      <c r="M211" s="38">
        <v>0</v>
      </c>
      <c r="N211" s="39">
        <v>0</v>
      </c>
      <c r="O211" s="39">
        <v>0</v>
      </c>
      <c r="P211" s="39">
        <v>0</v>
      </c>
      <c r="Q211" s="39">
        <v>0</v>
      </c>
      <c r="R211" s="39">
        <v>0</v>
      </c>
      <c r="S211" s="39">
        <v>0</v>
      </c>
      <c r="T211" s="40">
        <v>0</v>
      </c>
      <c r="U211" s="28">
        <f>+Tabla21[[#This Row],[META_USAQUEN]]+Tabla21[[#This Row],[META_ENGATIVA]]+Tabla21[[#This Row],[META_SUBA]]+Tabla21[[#This Row],[META_CHAPINERO]]+Tabla21[[#This Row],[META_BARRIOS_UNIDOS]]+Tabla21[[#This Row],[META_TEUSAQUILLO]]+Tabla21[[#This Row],[META_SUBRED]]+Tabla21[[#This Row],[META_DISTRITO]]</f>
        <v>0</v>
      </c>
      <c r="V211" s="29">
        <f>+Tabla21[[#This Row],[META_NORTE]]-Tabla21[[#This Row],[META_TOTAL]]</f>
        <v>0</v>
      </c>
      <c r="W211" s="30">
        <f>+Tabla21[[#This Row],[VALOR UNITARIO]]*Tabla21[[#This Row],[META_USAQUEN]]</f>
        <v>0</v>
      </c>
      <c r="X211" s="31">
        <f>+Tabla21[[#This Row],[META_ENGATIVA]]*Tabla21[[#This Row],[VALOR UNITARIO]]</f>
        <v>0</v>
      </c>
      <c r="Y211" s="31">
        <f>+Tabla21[[#This Row],[META_SUBA]]*Tabla21[[#This Row],[VALOR UNITARIO]]</f>
        <v>0</v>
      </c>
      <c r="Z211" s="31">
        <f>+Tabla21[[#This Row],[META_CHAPINERO]]*Tabla21[[#This Row],[VALOR UNITARIO]]</f>
        <v>0</v>
      </c>
      <c r="AA211" s="31">
        <f>+Tabla21[[#This Row],[META_BARRIOS_UNIDOS]]*Tabla21[[#This Row],[VALOR UNITARIO]]</f>
        <v>0</v>
      </c>
      <c r="AB211" s="31">
        <f>+Tabla21[[#This Row],[META_TEUSAQUILLO]]*Tabla21[[#This Row],[VALOR UNITARIO]]</f>
        <v>0</v>
      </c>
      <c r="AC211" s="31">
        <f>+Tabla21[[#This Row],[META_SUBRED]]*Tabla21[[#This Row],[VALOR UNITARIO]]</f>
        <v>0</v>
      </c>
      <c r="AD211" s="32">
        <f>+Tabla21[[#This Row],[META_DISTRITO]]*Tabla21[[#This Row],[VALOR UNITARIO]]</f>
        <v>0</v>
      </c>
      <c r="AE211" s="30">
        <f>SUM(Tabla21[[#This Row],[$_USAQUEN]:[$_DISTRITO]])</f>
        <v>0</v>
      </c>
      <c r="AF211" s="32">
        <f>+Tabla21[[#This Row],[$_NORTE]]-Tabla21[[#This Row],[$_TOTAL]]</f>
        <v>0</v>
      </c>
    </row>
    <row r="212" spans="1:32" ht="64.5" hidden="1" thickTop="1">
      <c r="A212" s="19" t="s">
        <v>54</v>
      </c>
      <c r="B212" s="20" t="s">
        <v>292</v>
      </c>
      <c r="C212" s="20" t="s">
        <v>293</v>
      </c>
      <c r="D212" s="21">
        <v>195</v>
      </c>
      <c r="E212" s="20" t="s">
        <v>317</v>
      </c>
      <c r="F212" s="20" t="s">
        <v>295</v>
      </c>
      <c r="G212" s="19" t="s">
        <v>45</v>
      </c>
      <c r="H212" s="19" t="s">
        <v>46</v>
      </c>
      <c r="I212" s="19" t="s">
        <v>65</v>
      </c>
      <c r="J212" s="22">
        <v>125967504</v>
      </c>
      <c r="K212" s="5">
        <v>6</v>
      </c>
      <c r="L212" s="22">
        <f>+Tabla21[[#This Row],[VALOR UNITARIO]]*Tabla21[[#This Row],[META_NORTE]]</f>
        <v>755805024</v>
      </c>
      <c r="M212" s="38">
        <v>0</v>
      </c>
      <c r="N212" s="39">
        <v>0</v>
      </c>
      <c r="O212" s="39">
        <v>0</v>
      </c>
      <c r="P212" s="39">
        <v>0</v>
      </c>
      <c r="Q212" s="39">
        <v>0</v>
      </c>
      <c r="R212" s="39">
        <v>0</v>
      </c>
      <c r="S212" s="39">
        <v>6</v>
      </c>
      <c r="T212" s="40">
        <v>0</v>
      </c>
      <c r="U212" s="28">
        <f>+Tabla21[[#This Row],[META_USAQUEN]]+Tabla21[[#This Row],[META_ENGATIVA]]+Tabla21[[#This Row],[META_SUBA]]+Tabla21[[#This Row],[META_CHAPINERO]]+Tabla21[[#This Row],[META_BARRIOS_UNIDOS]]+Tabla21[[#This Row],[META_TEUSAQUILLO]]+Tabla21[[#This Row],[META_SUBRED]]+Tabla21[[#This Row],[META_DISTRITO]]</f>
        <v>6</v>
      </c>
      <c r="V212" s="29">
        <f>+Tabla21[[#This Row],[META_NORTE]]-Tabla21[[#This Row],[META_TOTAL]]</f>
        <v>0</v>
      </c>
      <c r="W212" s="30">
        <f>+Tabla21[[#This Row],[VALOR UNITARIO]]*Tabla21[[#This Row],[META_USAQUEN]]</f>
        <v>0</v>
      </c>
      <c r="X212" s="31">
        <f>+Tabla21[[#This Row],[META_ENGATIVA]]*Tabla21[[#This Row],[VALOR UNITARIO]]</f>
        <v>0</v>
      </c>
      <c r="Y212" s="31">
        <f>+Tabla21[[#This Row],[META_SUBA]]*Tabla21[[#This Row],[VALOR UNITARIO]]</f>
        <v>0</v>
      </c>
      <c r="Z212" s="31">
        <f>+Tabla21[[#This Row],[META_CHAPINERO]]*Tabla21[[#This Row],[VALOR UNITARIO]]</f>
        <v>0</v>
      </c>
      <c r="AA212" s="31">
        <f>+Tabla21[[#This Row],[META_BARRIOS_UNIDOS]]*Tabla21[[#This Row],[VALOR UNITARIO]]</f>
        <v>0</v>
      </c>
      <c r="AB212" s="31">
        <f>+Tabla21[[#This Row],[META_TEUSAQUILLO]]*Tabla21[[#This Row],[VALOR UNITARIO]]</f>
        <v>0</v>
      </c>
      <c r="AC212" s="31">
        <f>+Tabla21[[#This Row],[META_SUBRED]]*Tabla21[[#This Row],[VALOR UNITARIO]]</f>
        <v>755805024</v>
      </c>
      <c r="AD212" s="32">
        <f>+Tabla21[[#This Row],[META_DISTRITO]]*Tabla21[[#This Row],[VALOR UNITARIO]]</f>
        <v>0</v>
      </c>
      <c r="AE212" s="30">
        <f>SUM(Tabla21[[#This Row],[$_USAQUEN]:[$_DISTRITO]])</f>
        <v>755805024</v>
      </c>
      <c r="AF212" s="32">
        <f>+Tabla21[[#This Row],[$_NORTE]]-Tabla21[[#This Row],[$_TOTAL]]</f>
        <v>0</v>
      </c>
    </row>
    <row r="213" spans="1:32" ht="64.5" hidden="1" thickTop="1">
      <c r="A213" s="19" t="s">
        <v>54</v>
      </c>
      <c r="B213" s="20" t="s">
        <v>292</v>
      </c>
      <c r="C213" s="20" t="s">
        <v>293</v>
      </c>
      <c r="D213" s="21">
        <v>196</v>
      </c>
      <c r="E213" s="20" t="s">
        <v>318</v>
      </c>
      <c r="F213" s="20" t="s">
        <v>295</v>
      </c>
      <c r="G213" s="19" t="s">
        <v>45</v>
      </c>
      <c r="H213" s="19" t="s">
        <v>46</v>
      </c>
      <c r="I213" s="19" t="s">
        <v>65</v>
      </c>
      <c r="J213" s="22">
        <v>59199056</v>
      </c>
      <c r="K213" s="5">
        <v>0</v>
      </c>
      <c r="L213" s="22">
        <f>+Tabla21[[#This Row],[VALOR UNITARIO]]*Tabla21[[#This Row],[META_NORTE]]</f>
        <v>0</v>
      </c>
      <c r="M213" s="38">
        <v>0</v>
      </c>
      <c r="N213" s="39">
        <v>0</v>
      </c>
      <c r="O213" s="39">
        <v>0</v>
      </c>
      <c r="P213" s="39">
        <v>0</v>
      </c>
      <c r="Q213" s="39">
        <v>0</v>
      </c>
      <c r="R213" s="39">
        <v>0</v>
      </c>
      <c r="S213" s="39">
        <v>0</v>
      </c>
      <c r="T213" s="40">
        <v>0</v>
      </c>
      <c r="U213" s="28">
        <f>+Tabla21[[#This Row],[META_USAQUEN]]+Tabla21[[#This Row],[META_ENGATIVA]]+Tabla21[[#This Row],[META_SUBA]]+Tabla21[[#This Row],[META_CHAPINERO]]+Tabla21[[#This Row],[META_BARRIOS_UNIDOS]]+Tabla21[[#This Row],[META_TEUSAQUILLO]]+Tabla21[[#This Row],[META_SUBRED]]+Tabla21[[#This Row],[META_DISTRITO]]</f>
        <v>0</v>
      </c>
      <c r="V213" s="29">
        <f>+Tabla21[[#This Row],[META_NORTE]]-Tabla21[[#This Row],[META_TOTAL]]</f>
        <v>0</v>
      </c>
      <c r="W213" s="30">
        <f>+Tabla21[[#This Row],[VALOR UNITARIO]]*Tabla21[[#This Row],[META_USAQUEN]]</f>
        <v>0</v>
      </c>
      <c r="X213" s="31">
        <f>+Tabla21[[#This Row],[META_ENGATIVA]]*Tabla21[[#This Row],[VALOR UNITARIO]]</f>
        <v>0</v>
      </c>
      <c r="Y213" s="31">
        <f>+Tabla21[[#This Row],[META_SUBA]]*Tabla21[[#This Row],[VALOR UNITARIO]]</f>
        <v>0</v>
      </c>
      <c r="Z213" s="31">
        <f>+Tabla21[[#This Row],[META_CHAPINERO]]*Tabla21[[#This Row],[VALOR UNITARIO]]</f>
        <v>0</v>
      </c>
      <c r="AA213" s="31">
        <f>+Tabla21[[#This Row],[META_BARRIOS_UNIDOS]]*Tabla21[[#This Row],[VALOR UNITARIO]]</f>
        <v>0</v>
      </c>
      <c r="AB213" s="31">
        <f>+Tabla21[[#This Row],[META_TEUSAQUILLO]]*Tabla21[[#This Row],[VALOR UNITARIO]]</f>
        <v>0</v>
      </c>
      <c r="AC213" s="31">
        <f>+Tabla21[[#This Row],[META_SUBRED]]*Tabla21[[#This Row],[VALOR UNITARIO]]</f>
        <v>0</v>
      </c>
      <c r="AD213" s="32">
        <f>+Tabla21[[#This Row],[META_DISTRITO]]*Tabla21[[#This Row],[VALOR UNITARIO]]</f>
        <v>0</v>
      </c>
      <c r="AE213" s="30">
        <f>SUM(Tabla21[[#This Row],[$_USAQUEN]:[$_DISTRITO]])</f>
        <v>0</v>
      </c>
      <c r="AF213" s="32">
        <f>+Tabla21[[#This Row],[$_NORTE]]-Tabla21[[#This Row],[$_TOTAL]]</f>
        <v>0</v>
      </c>
    </row>
    <row r="214" spans="1:32" ht="64.5" hidden="1" thickTop="1">
      <c r="A214" s="19" t="s">
        <v>54</v>
      </c>
      <c r="B214" s="20" t="s">
        <v>292</v>
      </c>
      <c r="C214" s="20" t="s">
        <v>293</v>
      </c>
      <c r="D214" s="21">
        <v>197</v>
      </c>
      <c r="E214" s="20" t="s">
        <v>319</v>
      </c>
      <c r="F214" s="20" t="s">
        <v>295</v>
      </c>
      <c r="G214" s="19" t="s">
        <v>45</v>
      </c>
      <c r="H214" s="19" t="s">
        <v>46</v>
      </c>
      <c r="I214" s="19" t="s">
        <v>65</v>
      </c>
      <c r="J214" s="22">
        <v>34888240</v>
      </c>
      <c r="K214" s="5">
        <v>0</v>
      </c>
      <c r="L214" s="22">
        <f>+Tabla21[[#This Row],[VALOR UNITARIO]]*Tabla21[[#This Row],[META_NORTE]]</f>
        <v>0</v>
      </c>
      <c r="M214" s="38">
        <v>0</v>
      </c>
      <c r="N214" s="39">
        <v>0</v>
      </c>
      <c r="O214" s="39">
        <v>0</v>
      </c>
      <c r="P214" s="39">
        <v>0</v>
      </c>
      <c r="Q214" s="39">
        <v>0</v>
      </c>
      <c r="R214" s="39">
        <v>0</v>
      </c>
      <c r="S214" s="39">
        <v>0</v>
      </c>
      <c r="T214" s="40">
        <v>0</v>
      </c>
      <c r="U214" s="28">
        <f>+Tabla21[[#This Row],[META_USAQUEN]]+Tabla21[[#This Row],[META_ENGATIVA]]+Tabla21[[#This Row],[META_SUBA]]+Tabla21[[#This Row],[META_CHAPINERO]]+Tabla21[[#This Row],[META_BARRIOS_UNIDOS]]+Tabla21[[#This Row],[META_TEUSAQUILLO]]+Tabla21[[#This Row],[META_SUBRED]]+Tabla21[[#This Row],[META_DISTRITO]]</f>
        <v>0</v>
      </c>
      <c r="V214" s="29">
        <f>+Tabla21[[#This Row],[META_NORTE]]-Tabla21[[#This Row],[META_TOTAL]]</f>
        <v>0</v>
      </c>
      <c r="W214" s="30">
        <f>+Tabla21[[#This Row],[VALOR UNITARIO]]*Tabla21[[#This Row],[META_USAQUEN]]</f>
        <v>0</v>
      </c>
      <c r="X214" s="31">
        <f>+Tabla21[[#This Row],[META_ENGATIVA]]*Tabla21[[#This Row],[VALOR UNITARIO]]</f>
        <v>0</v>
      </c>
      <c r="Y214" s="31">
        <f>+Tabla21[[#This Row],[META_SUBA]]*Tabla21[[#This Row],[VALOR UNITARIO]]</f>
        <v>0</v>
      </c>
      <c r="Z214" s="31">
        <f>+Tabla21[[#This Row],[META_CHAPINERO]]*Tabla21[[#This Row],[VALOR UNITARIO]]</f>
        <v>0</v>
      </c>
      <c r="AA214" s="31">
        <f>+Tabla21[[#This Row],[META_BARRIOS_UNIDOS]]*Tabla21[[#This Row],[VALOR UNITARIO]]</f>
        <v>0</v>
      </c>
      <c r="AB214" s="31">
        <f>+Tabla21[[#This Row],[META_TEUSAQUILLO]]*Tabla21[[#This Row],[VALOR UNITARIO]]</f>
        <v>0</v>
      </c>
      <c r="AC214" s="31">
        <f>+Tabla21[[#This Row],[META_SUBRED]]*Tabla21[[#This Row],[VALOR UNITARIO]]</f>
        <v>0</v>
      </c>
      <c r="AD214" s="32">
        <f>+Tabla21[[#This Row],[META_DISTRITO]]*Tabla21[[#This Row],[VALOR UNITARIO]]</f>
        <v>0</v>
      </c>
      <c r="AE214" s="30">
        <f>SUM(Tabla21[[#This Row],[$_USAQUEN]:[$_DISTRITO]])</f>
        <v>0</v>
      </c>
      <c r="AF214" s="32">
        <f>+Tabla21[[#This Row],[$_NORTE]]-Tabla21[[#This Row],[$_TOTAL]]</f>
        <v>0</v>
      </c>
    </row>
    <row r="215" spans="1:32" ht="64.5" hidden="1" thickTop="1">
      <c r="A215" s="19" t="s">
        <v>54</v>
      </c>
      <c r="B215" s="20" t="s">
        <v>292</v>
      </c>
      <c r="C215" s="20" t="s">
        <v>293</v>
      </c>
      <c r="D215" s="21">
        <v>198</v>
      </c>
      <c r="E215" s="20" t="s">
        <v>320</v>
      </c>
      <c r="F215" s="20" t="s">
        <v>295</v>
      </c>
      <c r="G215" s="19" t="s">
        <v>45</v>
      </c>
      <c r="H215" s="19" t="s">
        <v>46</v>
      </c>
      <c r="I215" s="19" t="s">
        <v>65</v>
      </c>
      <c r="J215" s="22">
        <v>73252976</v>
      </c>
      <c r="K215" s="5">
        <v>6</v>
      </c>
      <c r="L215" s="22">
        <f>+Tabla21[[#This Row],[VALOR UNITARIO]]*Tabla21[[#This Row],[META_NORTE]]</f>
        <v>439517856</v>
      </c>
      <c r="M215" s="38">
        <v>0</v>
      </c>
      <c r="N215" s="39">
        <v>0</v>
      </c>
      <c r="O215" s="39">
        <v>0</v>
      </c>
      <c r="P215" s="39">
        <v>0</v>
      </c>
      <c r="Q215" s="39">
        <v>0</v>
      </c>
      <c r="R215" s="39">
        <v>0</v>
      </c>
      <c r="S215" s="39">
        <v>6</v>
      </c>
      <c r="T215" s="40">
        <v>0</v>
      </c>
      <c r="U215" s="28">
        <f>+Tabla21[[#This Row],[META_USAQUEN]]+Tabla21[[#This Row],[META_ENGATIVA]]+Tabla21[[#This Row],[META_SUBA]]+Tabla21[[#This Row],[META_CHAPINERO]]+Tabla21[[#This Row],[META_BARRIOS_UNIDOS]]+Tabla21[[#This Row],[META_TEUSAQUILLO]]+Tabla21[[#This Row],[META_SUBRED]]+Tabla21[[#This Row],[META_DISTRITO]]</f>
        <v>6</v>
      </c>
      <c r="V215" s="29">
        <f>+Tabla21[[#This Row],[META_NORTE]]-Tabla21[[#This Row],[META_TOTAL]]</f>
        <v>0</v>
      </c>
      <c r="W215" s="30">
        <f>+Tabla21[[#This Row],[VALOR UNITARIO]]*Tabla21[[#This Row],[META_USAQUEN]]</f>
        <v>0</v>
      </c>
      <c r="X215" s="31">
        <f>+Tabla21[[#This Row],[META_ENGATIVA]]*Tabla21[[#This Row],[VALOR UNITARIO]]</f>
        <v>0</v>
      </c>
      <c r="Y215" s="31">
        <f>+Tabla21[[#This Row],[META_SUBA]]*Tabla21[[#This Row],[VALOR UNITARIO]]</f>
        <v>0</v>
      </c>
      <c r="Z215" s="31">
        <f>+Tabla21[[#This Row],[META_CHAPINERO]]*Tabla21[[#This Row],[VALOR UNITARIO]]</f>
        <v>0</v>
      </c>
      <c r="AA215" s="31">
        <f>+Tabla21[[#This Row],[META_BARRIOS_UNIDOS]]*Tabla21[[#This Row],[VALOR UNITARIO]]</f>
        <v>0</v>
      </c>
      <c r="AB215" s="31">
        <f>+Tabla21[[#This Row],[META_TEUSAQUILLO]]*Tabla21[[#This Row],[VALOR UNITARIO]]</f>
        <v>0</v>
      </c>
      <c r="AC215" s="31">
        <f>+Tabla21[[#This Row],[META_SUBRED]]*Tabla21[[#This Row],[VALOR UNITARIO]]</f>
        <v>439517856</v>
      </c>
      <c r="AD215" s="32">
        <f>+Tabla21[[#This Row],[META_DISTRITO]]*Tabla21[[#This Row],[VALOR UNITARIO]]</f>
        <v>0</v>
      </c>
      <c r="AE215" s="30">
        <f>SUM(Tabla21[[#This Row],[$_USAQUEN]:[$_DISTRITO]])</f>
        <v>439517856</v>
      </c>
      <c r="AF215" s="32">
        <f>+Tabla21[[#This Row],[$_NORTE]]-Tabla21[[#This Row],[$_TOTAL]]</f>
        <v>0</v>
      </c>
    </row>
    <row r="216" spans="1:32" ht="64.5" hidden="1" thickTop="1">
      <c r="A216" s="19" t="s">
        <v>54</v>
      </c>
      <c r="B216" s="20" t="s">
        <v>292</v>
      </c>
      <c r="C216" s="20" t="s">
        <v>293</v>
      </c>
      <c r="D216" s="21">
        <v>199</v>
      </c>
      <c r="E216" s="20" t="s">
        <v>321</v>
      </c>
      <c r="F216" s="20" t="s">
        <v>295</v>
      </c>
      <c r="G216" s="19" t="s">
        <v>45</v>
      </c>
      <c r="H216" s="19" t="s">
        <v>46</v>
      </c>
      <c r="I216" s="19" t="s">
        <v>65</v>
      </c>
      <c r="J216" s="22">
        <v>67631408</v>
      </c>
      <c r="K216" s="5">
        <v>0</v>
      </c>
      <c r="L216" s="22">
        <f>+Tabla21[[#This Row],[VALOR UNITARIO]]*Tabla21[[#This Row],[META_NORTE]]</f>
        <v>0</v>
      </c>
      <c r="M216" s="38">
        <v>0</v>
      </c>
      <c r="N216" s="39">
        <v>0</v>
      </c>
      <c r="O216" s="39">
        <v>0</v>
      </c>
      <c r="P216" s="39">
        <v>0</v>
      </c>
      <c r="Q216" s="39">
        <v>0</v>
      </c>
      <c r="R216" s="39">
        <v>0</v>
      </c>
      <c r="S216" s="39">
        <v>0</v>
      </c>
      <c r="T216" s="40">
        <v>0</v>
      </c>
      <c r="U216" s="28">
        <f>+Tabla21[[#This Row],[META_USAQUEN]]+Tabla21[[#This Row],[META_ENGATIVA]]+Tabla21[[#This Row],[META_SUBA]]+Tabla21[[#This Row],[META_CHAPINERO]]+Tabla21[[#This Row],[META_BARRIOS_UNIDOS]]+Tabla21[[#This Row],[META_TEUSAQUILLO]]+Tabla21[[#This Row],[META_SUBRED]]+Tabla21[[#This Row],[META_DISTRITO]]</f>
        <v>0</v>
      </c>
      <c r="V216" s="29">
        <f>+Tabla21[[#This Row],[META_NORTE]]-Tabla21[[#This Row],[META_TOTAL]]</f>
        <v>0</v>
      </c>
      <c r="W216" s="30">
        <f>+Tabla21[[#This Row],[VALOR UNITARIO]]*Tabla21[[#This Row],[META_USAQUEN]]</f>
        <v>0</v>
      </c>
      <c r="X216" s="31">
        <f>+Tabla21[[#This Row],[META_ENGATIVA]]*Tabla21[[#This Row],[VALOR UNITARIO]]</f>
        <v>0</v>
      </c>
      <c r="Y216" s="31">
        <f>+Tabla21[[#This Row],[META_SUBA]]*Tabla21[[#This Row],[VALOR UNITARIO]]</f>
        <v>0</v>
      </c>
      <c r="Z216" s="31">
        <f>+Tabla21[[#This Row],[META_CHAPINERO]]*Tabla21[[#This Row],[VALOR UNITARIO]]</f>
        <v>0</v>
      </c>
      <c r="AA216" s="31">
        <f>+Tabla21[[#This Row],[META_BARRIOS_UNIDOS]]*Tabla21[[#This Row],[VALOR UNITARIO]]</f>
        <v>0</v>
      </c>
      <c r="AB216" s="31">
        <f>+Tabla21[[#This Row],[META_TEUSAQUILLO]]*Tabla21[[#This Row],[VALOR UNITARIO]]</f>
        <v>0</v>
      </c>
      <c r="AC216" s="31">
        <f>+Tabla21[[#This Row],[META_SUBRED]]*Tabla21[[#This Row],[VALOR UNITARIO]]</f>
        <v>0</v>
      </c>
      <c r="AD216" s="32">
        <f>+Tabla21[[#This Row],[META_DISTRITO]]*Tabla21[[#This Row],[VALOR UNITARIO]]</f>
        <v>0</v>
      </c>
      <c r="AE216" s="30">
        <f>SUM(Tabla21[[#This Row],[$_USAQUEN]:[$_DISTRITO]])</f>
        <v>0</v>
      </c>
      <c r="AF216" s="32">
        <f>+Tabla21[[#This Row],[$_NORTE]]-Tabla21[[#This Row],[$_TOTAL]]</f>
        <v>0</v>
      </c>
    </row>
    <row r="217" spans="1:32" ht="64.5" hidden="1" thickTop="1">
      <c r="A217" s="19" t="s">
        <v>54</v>
      </c>
      <c r="B217" s="20" t="s">
        <v>292</v>
      </c>
      <c r="C217" s="20" t="s">
        <v>293</v>
      </c>
      <c r="D217" s="21">
        <v>200</v>
      </c>
      <c r="E217" s="20" t="s">
        <v>322</v>
      </c>
      <c r="F217" s="20" t="s">
        <v>295</v>
      </c>
      <c r="G217" s="19" t="s">
        <v>45</v>
      </c>
      <c r="H217" s="19" t="s">
        <v>46</v>
      </c>
      <c r="I217" s="19" t="s">
        <v>65</v>
      </c>
      <c r="J217" s="22">
        <v>62009840</v>
      </c>
      <c r="K217" s="5">
        <v>0</v>
      </c>
      <c r="L217" s="22">
        <f>+Tabla21[[#This Row],[VALOR UNITARIO]]*Tabla21[[#This Row],[META_NORTE]]</f>
        <v>0</v>
      </c>
      <c r="M217" s="38">
        <v>0</v>
      </c>
      <c r="N217" s="39">
        <v>0</v>
      </c>
      <c r="O217" s="39">
        <v>0</v>
      </c>
      <c r="P217" s="39">
        <v>0</v>
      </c>
      <c r="Q217" s="39">
        <v>0</v>
      </c>
      <c r="R217" s="39">
        <v>0</v>
      </c>
      <c r="S217" s="39">
        <v>0</v>
      </c>
      <c r="T217" s="40">
        <v>0</v>
      </c>
      <c r="U217" s="28">
        <f>+Tabla21[[#This Row],[META_USAQUEN]]+Tabla21[[#This Row],[META_ENGATIVA]]+Tabla21[[#This Row],[META_SUBA]]+Tabla21[[#This Row],[META_CHAPINERO]]+Tabla21[[#This Row],[META_BARRIOS_UNIDOS]]+Tabla21[[#This Row],[META_TEUSAQUILLO]]+Tabla21[[#This Row],[META_SUBRED]]+Tabla21[[#This Row],[META_DISTRITO]]</f>
        <v>0</v>
      </c>
      <c r="V217" s="29">
        <f>+Tabla21[[#This Row],[META_NORTE]]-Tabla21[[#This Row],[META_TOTAL]]</f>
        <v>0</v>
      </c>
      <c r="W217" s="30">
        <f>+Tabla21[[#This Row],[VALOR UNITARIO]]*Tabla21[[#This Row],[META_USAQUEN]]</f>
        <v>0</v>
      </c>
      <c r="X217" s="31">
        <f>+Tabla21[[#This Row],[META_ENGATIVA]]*Tabla21[[#This Row],[VALOR UNITARIO]]</f>
        <v>0</v>
      </c>
      <c r="Y217" s="31">
        <f>+Tabla21[[#This Row],[META_SUBA]]*Tabla21[[#This Row],[VALOR UNITARIO]]</f>
        <v>0</v>
      </c>
      <c r="Z217" s="31">
        <f>+Tabla21[[#This Row],[META_CHAPINERO]]*Tabla21[[#This Row],[VALOR UNITARIO]]</f>
        <v>0</v>
      </c>
      <c r="AA217" s="31">
        <f>+Tabla21[[#This Row],[META_BARRIOS_UNIDOS]]*Tabla21[[#This Row],[VALOR UNITARIO]]</f>
        <v>0</v>
      </c>
      <c r="AB217" s="31">
        <f>+Tabla21[[#This Row],[META_TEUSAQUILLO]]*Tabla21[[#This Row],[VALOR UNITARIO]]</f>
        <v>0</v>
      </c>
      <c r="AC217" s="31">
        <f>+Tabla21[[#This Row],[META_SUBRED]]*Tabla21[[#This Row],[VALOR UNITARIO]]</f>
        <v>0</v>
      </c>
      <c r="AD217" s="32">
        <f>+Tabla21[[#This Row],[META_DISTRITO]]*Tabla21[[#This Row],[VALOR UNITARIO]]</f>
        <v>0</v>
      </c>
      <c r="AE217" s="30">
        <f>SUM(Tabla21[[#This Row],[$_USAQUEN]:[$_DISTRITO]])</f>
        <v>0</v>
      </c>
      <c r="AF217" s="32">
        <f>+Tabla21[[#This Row],[$_NORTE]]-Tabla21[[#This Row],[$_TOTAL]]</f>
        <v>0</v>
      </c>
    </row>
    <row r="218" spans="1:32" ht="77.25" hidden="1" thickTop="1">
      <c r="A218" s="19" t="s">
        <v>54</v>
      </c>
      <c r="B218" s="20" t="s">
        <v>292</v>
      </c>
      <c r="C218" s="20" t="s">
        <v>308</v>
      </c>
      <c r="D218" s="21">
        <v>201</v>
      </c>
      <c r="E218" s="20" t="s">
        <v>323</v>
      </c>
      <c r="F218" s="20" t="s">
        <v>295</v>
      </c>
      <c r="G218" s="19" t="s">
        <v>324</v>
      </c>
      <c r="H218" s="19" t="s">
        <v>46</v>
      </c>
      <c r="I218" s="19" t="s">
        <v>47</v>
      </c>
      <c r="J218" s="22">
        <v>152760</v>
      </c>
      <c r="K218" s="5">
        <v>951</v>
      </c>
      <c r="L218" s="22">
        <f>+Tabla21[[#This Row],[VALOR UNITARIO]]*Tabla21[[#This Row],[META_NORTE]]</f>
        <v>145274760</v>
      </c>
      <c r="M218" s="41">
        <f>+Tabla21[[#This Row],[META_NORTE]]*10.02/100</f>
        <v>95.290199999999999</v>
      </c>
      <c r="N218" s="42">
        <f>+Tabla21[[#This Row],[META_NORTE]]*43.81/100</f>
        <v>416.63310000000007</v>
      </c>
      <c r="O218" s="42">
        <f>+Tabla21[[#This Row],[META_NORTE]]*29.46/100</f>
        <v>280.16460000000001</v>
      </c>
      <c r="P218" s="42">
        <f>+Tabla21[[#This Row],[META_NORTE]]*7.72/100</f>
        <v>73.417199999999994</v>
      </c>
      <c r="Q218" s="42">
        <f>+Tabla21[[#This Row],[META_NORTE]]*3.92/100</f>
        <v>37.279200000000003</v>
      </c>
      <c r="R218" s="42">
        <f>+Tabla21[[#This Row],[META_NORTE]]*5.07/100</f>
        <v>48.215700000000005</v>
      </c>
      <c r="S218" s="39">
        <v>0</v>
      </c>
      <c r="T218" s="40">
        <v>0</v>
      </c>
      <c r="U218" s="28">
        <f>+Tabla21[[#This Row],[META_USAQUEN]]+Tabla21[[#This Row],[META_ENGATIVA]]+Tabla21[[#This Row],[META_SUBA]]+Tabla21[[#This Row],[META_CHAPINERO]]+Tabla21[[#This Row],[META_BARRIOS_UNIDOS]]+Tabla21[[#This Row],[META_TEUSAQUILLO]]+Tabla21[[#This Row],[META_SUBRED]]+Tabla21[[#This Row],[META_DISTRITO]]</f>
        <v>951</v>
      </c>
      <c r="V218" s="29">
        <f>+Tabla21[[#This Row],[META_NORTE]]-Tabla21[[#This Row],[META_TOTAL]]</f>
        <v>0</v>
      </c>
      <c r="W218" s="30">
        <f>+Tabla21[[#This Row],[VALOR UNITARIO]]*Tabla21[[#This Row],[META_USAQUEN]]</f>
        <v>14556530.952</v>
      </c>
      <c r="X218" s="31">
        <f>+Tabla21[[#This Row],[META_ENGATIVA]]*Tabla21[[#This Row],[VALOR UNITARIO]]</f>
        <v>63644872.356000014</v>
      </c>
      <c r="Y218" s="31">
        <f>+Tabla21[[#This Row],[META_SUBA]]*Tabla21[[#This Row],[VALOR UNITARIO]]</f>
        <v>42797944.296000004</v>
      </c>
      <c r="Z218" s="31">
        <f>+Tabla21[[#This Row],[META_CHAPINERO]]*Tabla21[[#This Row],[VALOR UNITARIO]]</f>
        <v>11215211.471999999</v>
      </c>
      <c r="AA218" s="31">
        <f>+Tabla21[[#This Row],[META_BARRIOS_UNIDOS]]*Tabla21[[#This Row],[VALOR UNITARIO]]</f>
        <v>5694770.5920000002</v>
      </c>
      <c r="AB218" s="31">
        <f>+Tabla21[[#This Row],[META_TEUSAQUILLO]]*Tabla21[[#This Row],[VALOR UNITARIO]]</f>
        <v>7365430.3320000004</v>
      </c>
      <c r="AC218" s="31">
        <f>+Tabla21[[#This Row],[META_SUBRED]]*Tabla21[[#This Row],[VALOR UNITARIO]]</f>
        <v>0</v>
      </c>
      <c r="AD218" s="32">
        <f>+Tabla21[[#This Row],[META_DISTRITO]]*Tabla21[[#This Row],[VALOR UNITARIO]]</f>
        <v>0</v>
      </c>
      <c r="AE218" s="30">
        <f>SUM(Tabla21[[#This Row],[$_USAQUEN]:[$_DISTRITO]])</f>
        <v>145274760</v>
      </c>
      <c r="AF218" s="32">
        <f>+Tabla21[[#This Row],[$_NORTE]]-Tabla21[[#This Row],[$_TOTAL]]</f>
        <v>0</v>
      </c>
    </row>
    <row r="219" spans="1:32" ht="64.5" hidden="1" thickTop="1">
      <c r="A219" s="19" t="s">
        <v>54</v>
      </c>
      <c r="B219" s="20" t="s">
        <v>292</v>
      </c>
      <c r="C219" s="20" t="s">
        <v>293</v>
      </c>
      <c r="D219" s="21">
        <v>202</v>
      </c>
      <c r="E219" s="20" t="s">
        <v>325</v>
      </c>
      <c r="F219" s="20" t="s">
        <v>295</v>
      </c>
      <c r="G219" s="19" t="s">
        <v>45</v>
      </c>
      <c r="H219" s="19" t="s">
        <v>46</v>
      </c>
      <c r="I219" s="19" t="s">
        <v>47</v>
      </c>
      <c r="J219" s="22">
        <v>41150864</v>
      </c>
      <c r="K219" s="5">
        <v>6</v>
      </c>
      <c r="L219" s="22">
        <f>+Tabla21[[#This Row],[VALOR UNITARIO]]*Tabla21[[#This Row],[META_NORTE]]</f>
        <v>246905184</v>
      </c>
      <c r="M219" s="38">
        <v>0</v>
      </c>
      <c r="N219" s="39">
        <v>0</v>
      </c>
      <c r="O219" s="39">
        <v>0</v>
      </c>
      <c r="P219" s="39">
        <v>0</v>
      </c>
      <c r="Q219" s="39">
        <v>0</v>
      </c>
      <c r="R219" s="39">
        <v>0</v>
      </c>
      <c r="S219" s="39">
        <v>6</v>
      </c>
      <c r="T219" s="40">
        <v>0</v>
      </c>
      <c r="U219" s="28">
        <f>+Tabla21[[#This Row],[META_USAQUEN]]+Tabla21[[#This Row],[META_ENGATIVA]]+Tabla21[[#This Row],[META_SUBA]]+Tabla21[[#This Row],[META_CHAPINERO]]+Tabla21[[#This Row],[META_BARRIOS_UNIDOS]]+Tabla21[[#This Row],[META_TEUSAQUILLO]]+Tabla21[[#This Row],[META_SUBRED]]+Tabla21[[#This Row],[META_DISTRITO]]</f>
        <v>6</v>
      </c>
      <c r="V219" s="29">
        <f>+Tabla21[[#This Row],[META_NORTE]]-Tabla21[[#This Row],[META_TOTAL]]</f>
        <v>0</v>
      </c>
      <c r="W219" s="30">
        <f>+Tabla21[[#This Row],[VALOR UNITARIO]]*Tabla21[[#This Row],[META_USAQUEN]]</f>
        <v>0</v>
      </c>
      <c r="X219" s="31">
        <f>+Tabla21[[#This Row],[META_ENGATIVA]]*Tabla21[[#This Row],[VALOR UNITARIO]]</f>
        <v>0</v>
      </c>
      <c r="Y219" s="31">
        <f>+Tabla21[[#This Row],[META_SUBA]]*Tabla21[[#This Row],[VALOR UNITARIO]]</f>
        <v>0</v>
      </c>
      <c r="Z219" s="31">
        <f>+Tabla21[[#This Row],[META_CHAPINERO]]*Tabla21[[#This Row],[VALOR UNITARIO]]</f>
        <v>0</v>
      </c>
      <c r="AA219" s="31">
        <f>+Tabla21[[#This Row],[META_BARRIOS_UNIDOS]]*Tabla21[[#This Row],[VALOR UNITARIO]]</f>
        <v>0</v>
      </c>
      <c r="AB219" s="31">
        <f>+Tabla21[[#This Row],[META_TEUSAQUILLO]]*Tabla21[[#This Row],[VALOR UNITARIO]]</f>
        <v>0</v>
      </c>
      <c r="AC219" s="31">
        <f>+Tabla21[[#This Row],[META_SUBRED]]*Tabla21[[#This Row],[VALOR UNITARIO]]</f>
        <v>246905184</v>
      </c>
      <c r="AD219" s="32">
        <f>+Tabla21[[#This Row],[META_DISTRITO]]*Tabla21[[#This Row],[VALOR UNITARIO]]</f>
        <v>0</v>
      </c>
      <c r="AE219" s="30">
        <f>SUM(Tabla21[[#This Row],[$_USAQUEN]:[$_DISTRITO]])</f>
        <v>246905184</v>
      </c>
      <c r="AF219" s="32">
        <f>+Tabla21[[#This Row],[$_NORTE]]-Tabla21[[#This Row],[$_TOTAL]]</f>
        <v>0</v>
      </c>
    </row>
    <row r="220" spans="1:32" ht="64.5" hidden="1" thickTop="1">
      <c r="A220" s="19" t="s">
        <v>54</v>
      </c>
      <c r="B220" s="20" t="s">
        <v>292</v>
      </c>
      <c r="C220" s="20" t="s">
        <v>293</v>
      </c>
      <c r="D220" s="21">
        <v>203</v>
      </c>
      <c r="E220" s="20" t="s">
        <v>326</v>
      </c>
      <c r="F220" s="20" t="s">
        <v>295</v>
      </c>
      <c r="G220" s="19" t="s">
        <v>45</v>
      </c>
      <c r="H220" s="19" t="s">
        <v>46</v>
      </c>
      <c r="I220" s="19" t="s">
        <v>47</v>
      </c>
      <c r="J220" s="22">
        <v>37156592</v>
      </c>
      <c r="K220" s="5">
        <v>0</v>
      </c>
      <c r="L220" s="22">
        <f>+Tabla21[[#This Row],[VALOR UNITARIO]]*Tabla21[[#This Row],[META_NORTE]]</f>
        <v>0</v>
      </c>
      <c r="M220" s="38">
        <v>0</v>
      </c>
      <c r="N220" s="39">
        <v>0</v>
      </c>
      <c r="O220" s="39">
        <v>0</v>
      </c>
      <c r="P220" s="39">
        <v>0</v>
      </c>
      <c r="Q220" s="39">
        <v>0</v>
      </c>
      <c r="R220" s="39">
        <v>0</v>
      </c>
      <c r="S220" s="39">
        <v>0</v>
      </c>
      <c r="T220" s="40">
        <v>0</v>
      </c>
      <c r="U220" s="28">
        <f>+Tabla21[[#This Row],[META_USAQUEN]]+Tabla21[[#This Row],[META_ENGATIVA]]+Tabla21[[#This Row],[META_SUBA]]+Tabla21[[#This Row],[META_CHAPINERO]]+Tabla21[[#This Row],[META_BARRIOS_UNIDOS]]+Tabla21[[#This Row],[META_TEUSAQUILLO]]+Tabla21[[#This Row],[META_SUBRED]]+Tabla21[[#This Row],[META_DISTRITO]]</f>
        <v>0</v>
      </c>
      <c r="V220" s="29">
        <f>+Tabla21[[#This Row],[META_NORTE]]-Tabla21[[#This Row],[META_TOTAL]]</f>
        <v>0</v>
      </c>
      <c r="W220" s="30">
        <f>+Tabla21[[#This Row],[VALOR UNITARIO]]*Tabla21[[#This Row],[META_USAQUEN]]</f>
        <v>0</v>
      </c>
      <c r="X220" s="31">
        <f>+Tabla21[[#This Row],[META_ENGATIVA]]*Tabla21[[#This Row],[VALOR UNITARIO]]</f>
        <v>0</v>
      </c>
      <c r="Y220" s="31">
        <f>+Tabla21[[#This Row],[META_SUBA]]*Tabla21[[#This Row],[VALOR UNITARIO]]</f>
        <v>0</v>
      </c>
      <c r="Z220" s="31">
        <f>+Tabla21[[#This Row],[META_CHAPINERO]]*Tabla21[[#This Row],[VALOR UNITARIO]]</f>
        <v>0</v>
      </c>
      <c r="AA220" s="31">
        <f>+Tabla21[[#This Row],[META_BARRIOS_UNIDOS]]*Tabla21[[#This Row],[VALOR UNITARIO]]</f>
        <v>0</v>
      </c>
      <c r="AB220" s="31">
        <f>+Tabla21[[#This Row],[META_TEUSAQUILLO]]*Tabla21[[#This Row],[VALOR UNITARIO]]</f>
        <v>0</v>
      </c>
      <c r="AC220" s="31">
        <f>+Tabla21[[#This Row],[META_SUBRED]]*Tabla21[[#This Row],[VALOR UNITARIO]]</f>
        <v>0</v>
      </c>
      <c r="AD220" s="32">
        <f>+Tabla21[[#This Row],[META_DISTRITO]]*Tabla21[[#This Row],[VALOR UNITARIO]]</f>
        <v>0</v>
      </c>
      <c r="AE220" s="30">
        <f>SUM(Tabla21[[#This Row],[$_USAQUEN]:[$_DISTRITO]])</f>
        <v>0</v>
      </c>
      <c r="AF220" s="32">
        <f>+Tabla21[[#This Row],[$_NORTE]]-Tabla21[[#This Row],[$_TOTAL]]</f>
        <v>0</v>
      </c>
    </row>
    <row r="221" spans="1:32" ht="64.5" hidden="1" thickTop="1">
      <c r="A221" s="19" t="s">
        <v>54</v>
      </c>
      <c r="B221" s="20" t="s">
        <v>292</v>
      </c>
      <c r="C221" s="20" t="s">
        <v>293</v>
      </c>
      <c r="D221" s="21">
        <v>204</v>
      </c>
      <c r="E221" s="20" t="s">
        <v>327</v>
      </c>
      <c r="F221" s="20" t="s">
        <v>295</v>
      </c>
      <c r="G221" s="19" t="s">
        <v>45</v>
      </c>
      <c r="H221" s="19" t="s">
        <v>46</v>
      </c>
      <c r="I221" s="19" t="s">
        <v>47</v>
      </c>
      <c r="J221" s="22">
        <v>33162320</v>
      </c>
      <c r="K221" s="5">
        <v>0</v>
      </c>
      <c r="L221" s="22">
        <f>+Tabla21[[#This Row],[VALOR UNITARIO]]*Tabla21[[#This Row],[META_NORTE]]</f>
        <v>0</v>
      </c>
      <c r="M221" s="38">
        <v>0</v>
      </c>
      <c r="N221" s="39">
        <v>0</v>
      </c>
      <c r="O221" s="39">
        <v>0</v>
      </c>
      <c r="P221" s="39">
        <v>0</v>
      </c>
      <c r="Q221" s="39">
        <v>0</v>
      </c>
      <c r="R221" s="39">
        <v>0</v>
      </c>
      <c r="S221" s="39">
        <v>0</v>
      </c>
      <c r="T221" s="40">
        <v>0</v>
      </c>
      <c r="U221" s="28">
        <f>+Tabla21[[#This Row],[META_USAQUEN]]+Tabla21[[#This Row],[META_ENGATIVA]]+Tabla21[[#This Row],[META_SUBA]]+Tabla21[[#This Row],[META_CHAPINERO]]+Tabla21[[#This Row],[META_BARRIOS_UNIDOS]]+Tabla21[[#This Row],[META_TEUSAQUILLO]]+Tabla21[[#This Row],[META_SUBRED]]+Tabla21[[#This Row],[META_DISTRITO]]</f>
        <v>0</v>
      </c>
      <c r="V221" s="29">
        <f>+Tabla21[[#This Row],[META_NORTE]]-Tabla21[[#This Row],[META_TOTAL]]</f>
        <v>0</v>
      </c>
      <c r="W221" s="30">
        <f>+Tabla21[[#This Row],[VALOR UNITARIO]]*Tabla21[[#This Row],[META_USAQUEN]]</f>
        <v>0</v>
      </c>
      <c r="X221" s="31">
        <f>+Tabla21[[#This Row],[META_ENGATIVA]]*Tabla21[[#This Row],[VALOR UNITARIO]]</f>
        <v>0</v>
      </c>
      <c r="Y221" s="31">
        <f>+Tabla21[[#This Row],[META_SUBA]]*Tabla21[[#This Row],[VALOR UNITARIO]]</f>
        <v>0</v>
      </c>
      <c r="Z221" s="31">
        <f>+Tabla21[[#This Row],[META_CHAPINERO]]*Tabla21[[#This Row],[VALOR UNITARIO]]</f>
        <v>0</v>
      </c>
      <c r="AA221" s="31">
        <f>+Tabla21[[#This Row],[META_BARRIOS_UNIDOS]]*Tabla21[[#This Row],[VALOR UNITARIO]]</f>
        <v>0</v>
      </c>
      <c r="AB221" s="31">
        <f>+Tabla21[[#This Row],[META_TEUSAQUILLO]]*Tabla21[[#This Row],[VALOR UNITARIO]]</f>
        <v>0</v>
      </c>
      <c r="AC221" s="31">
        <f>+Tabla21[[#This Row],[META_SUBRED]]*Tabla21[[#This Row],[VALOR UNITARIO]]</f>
        <v>0</v>
      </c>
      <c r="AD221" s="32">
        <f>+Tabla21[[#This Row],[META_DISTRITO]]*Tabla21[[#This Row],[VALOR UNITARIO]]</f>
        <v>0</v>
      </c>
      <c r="AE221" s="30">
        <f>SUM(Tabla21[[#This Row],[$_USAQUEN]:[$_DISTRITO]])</f>
        <v>0</v>
      </c>
      <c r="AF221" s="32">
        <f>+Tabla21[[#This Row],[$_NORTE]]-Tabla21[[#This Row],[$_TOTAL]]</f>
        <v>0</v>
      </c>
    </row>
    <row r="222" spans="1:32" ht="128.25" hidden="1" thickTop="1">
      <c r="A222" s="19" t="s">
        <v>54</v>
      </c>
      <c r="B222" s="20" t="s">
        <v>292</v>
      </c>
      <c r="C222" s="20" t="s">
        <v>293</v>
      </c>
      <c r="D222" s="21">
        <v>205</v>
      </c>
      <c r="E222" s="20" t="s">
        <v>328</v>
      </c>
      <c r="F222" s="20" t="s">
        <v>295</v>
      </c>
      <c r="G222" s="19" t="s">
        <v>45</v>
      </c>
      <c r="H222" s="19" t="s">
        <v>46</v>
      </c>
      <c r="I222" s="19" t="s">
        <v>47</v>
      </c>
      <c r="J222" s="22">
        <v>11243136</v>
      </c>
      <c r="K222" s="5">
        <v>6</v>
      </c>
      <c r="L222" s="22">
        <f>+Tabla21[[#This Row],[VALOR UNITARIO]]*Tabla21[[#This Row],[META_NORTE]]</f>
        <v>67458816</v>
      </c>
      <c r="M222" s="38">
        <v>0</v>
      </c>
      <c r="N222" s="39">
        <v>0</v>
      </c>
      <c r="O222" s="39">
        <v>0</v>
      </c>
      <c r="P222" s="39">
        <v>0</v>
      </c>
      <c r="Q222" s="39">
        <v>0</v>
      </c>
      <c r="R222" s="39">
        <v>0</v>
      </c>
      <c r="S222" s="39">
        <v>6</v>
      </c>
      <c r="T222" s="40">
        <v>0</v>
      </c>
      <c r="U222" s="28">
        <f>+Tabla21[[#This Row],[META_USAQUEN]]+Tabla21[[#This Row],[META_ENGATIVA]]+Tabla21[[#This Row],[META_SUBA]]+Tabla21[[#This Row],[META_CHAPINERO]]+Tabla21[[#This Row],[META_BARRIOS_UNIDOS]]+Tabla21[[#This Row],[META_TEUSAQUILLO]]+Tabla21[[#This Row],[META_SUBRED]]+Tabla21[[#This Row],[META_DISTRITO]]</f>
        <v>6</v>
      </c>
      <c r="V222" s="29">
        <f>+Tabla21[[#This Row],[META_NORTE]]-Tabla21[[#This Row],[META_TOTAL]]</f>
        <v>0</v>
      </c>
      <c r="W222" s="30">
        <f>+Tabla21[[#This Row],[VALOR UNITARIO]]*Tabla21[[#This Row],[META_USAQUEN]]</f>
        <v>0</v>
      </c>
      <c r="X222" s="31">
        <f>+Tabla21[[#This Row],[META_ENGATIVA]]*Tabla21[[#This Row],[VALOR UNITARIO]]</f>
        <v>0</v>
      </c>
      <c r="Y222" s="31">
        <f>+Tabla21[[#This Row],[META_SUBA]]*Tabla21[[#This Row],[VALOR UNITARIO]]</f>
        <v>0</v>
      </c>
      <c r="Z222" s="31">
        <f>+Tabla21[[#This Row],[META_CHAPINERO]]*Tabla21[[#This Row],[VALOR UNITARIO]]</f>
        <v>0</v>
      </c>
      <c r="AA222" s="31">
        <f>+Tabla21[[#This Row],[META_BARRIOS_UNIDOS]]*Tabla21[[#This Row],[VALOR UNITARIO]]</f>
        <v>0</v>
      </c>
      <c r="AB222" s="31">
        <f>+Tabla21[[#This Row],[META_TEUSAQUILLO]]*Tabla21[[#This Row],[VALOR UNITARIO]]</f>
        <v>0</v>
      </c>
      <c r="AC222" s="31">
        <f>+Tabla21[[#This Row],[META_SUBRED]]*Tabla21[[#This Row],[VALOR UNITARIO]]</f>
        <v>67458816</v>
      </c>
      <c r="AD222" s="32">
        <f>+Tabla21[[#This Row],[META_DISTRITO]]*Tabla21[[#This Row],[VALOR UNITARIO]]</f>
        <v>0</v>
      </c>
      <c r="AE222" s="30">
        <f>SUM(Tabla21[[#This Row],[$_USAQUEN]:[$_DISTRITO]])</f>
        <v>67458816</v>
      </c>
      <c r="AF222" s="32">
        <f>+Tabla21[[#This Row],[$_NORTE]]-Tabla21[[#This Row],[$_TOTAL]]</f>
        <v>0</v>
      </c>
    </row>
    <row r="223" spans="1:32" ht="64.5" hidden="1" thickTop="1">
      <c r="A223" s="19" t="s">
        <v>54</v>
      </c>
      <c r="B223" s="20" t="s">
        <v>292</v>
      </c>
      <c r="C223" s="20" t="s">
        <v>293</v>
      </c>
      <c r="D223" s="21">
        <v>206</v>
      </c>
      <c r="E223" s="20" t="s">
        <v>329</v>
      </c>
      <c r="F223" s="20" t="s">
        <v>295</v>
      </c>
      <c r="G223" s="19" t="s">
        <v>45</v>
      </c>
      <c r="H223" s="19" t="s">
        <v>46</v>
      </c>
      <c r="I223" s="19" t="s">
        <v>47</v>
      </c>
      <c r="J223" s="22">
        <v>7347488</v>
      </c>
      <c r="K223" s="5">
        <v>6</v>
      </c>
      <c r="L223" s="22">
        <f>+Tabla21[[#This Row],[VALOR UNITARIO]]*Tabla21[[#This Row],[META_NORTE]]</f>
        <v>44084928</v>
      </c>
      <c r="M223" s="38">
        <v>0</v>
      </c>
      <c r="N223" s="39">
        <v>0</v>
      </c>
      <c r="O223" s="39">
        <v>0</v>
      </c>
      <c r="P223" s="39">
        <v>0</v>
      </c>
      <c r="Q223" s="39">
        <v>0</v>
      </c>
      <c r="R223" s="39">
        <v>0</v>
      </c>
      <c r="S223" s="39">
        <v>6</v>
      </c>
      <c r="T223" s="40">
        <v>0</v>
      </c>
      <c r="U223" s="28">
        <f>+Tabla21[[#This Row],[META_USAQUEN]]+Tabla21[[#This Row],[META_ENGATIVA]]+Tabla21[[#This Row],[META_SUBA]]+Tabla21[[#This Row],[META_CHAPINERO]]+Tabla21[[#This Row],[META_BARRIOS_UNIDOS]]+Tabla21[[#This Row],[META_TEUSAQUILLO]]+Tabla21[[#This Row],[META_SUBRED]]+Tabla21[[#This Row],[META_DISTRITO]]</f>
        <v>6</v>
      </c>
      <c r="V223" s="29">
        <f>+Tabla21[[#This Row],[META_NORTE]]-Tabla21[[#This Row],[META_TOTAL]]</f>
        <v>0</v>
      </c>
      <c r="W223" s="30">
        <f>+Tabla21[[#This Row],[VALOR UNITARIO]]*Tabla21[[#This Row],[META_USAQUEN]]</f>
        <v>0</v>
      </c>
      <c r="X223" s="31">
        <f>+Tabla21[[#This Row],[META_ENGATIVA]]*Tabla21[[#This Row],[VALOR UNITARIO]]</f>
        <v>0</v>
      </c>
      <c r="Y223" s="31">
        <f>+Tabla21[[#This Row],[META_SUBA]]*Tabla21[[#This Row],[VALOR UNITARIO]]</f>
        <v>0</v>
      </c>
      <c r="Z223" s="31">
        <f>+Tabla21[[#This Row],[META_CHAPINERO]]*Tabla21[[#This Row],[VALOR UNITARIO]]</f>
        <v>0</v>
      </c>
      <c r="AA223" s="31">
        <f>+Tabla21[[#This Row],[META_BARRIOS_UNIDOS]]*Tabla21[[#This Row],[VALOR UNITARIO]]</f>
        <v>0</v>
      </c>
      <c r="AB223" s="31">
        <f>+Tabla21[[#This Row],[META_TEUSAQUILLO]]*Tabla21[[#This Row],[VALOR UNITARIO]]</f>
        <v>0</v>
      </c>
      <c r="AC223" s="31">
        <f>+Tabla21[[#This Row],[META_SUBRED]]*Tabla21[[#This Row],[VALOR UNITARIO]]</f>
        <v>44084928</v>
      </c>
      <c r="AD223" s="32">
        <f>+Tabla21[[#This Row],[META_DISTRITO]]*Tabla21[[#This Row],[VALOR UNITARIO]]</f>
        <v>0</v>
      </c>
      <c r="AE223" s="30">
        <f>SUM(Tabla21[[#This Row],[$_USAQUEN]:[$_DISTRITO]])</f>
        <v>44084928</v>
      </c>
      <c r="AF223" s="32">
        <f>+Tabla21[[#This Row],[$_NORTE]]-Tabla21[[#This Row],[$_TOTAL]]</f>
        <v>0</v>
      </c>
    </row>
    <row r="224" spans="1:32" ht="64.5" hidden="1" thickTop="1">
      <c r="A224" s="19" t="s">
        <v>54</v>
      </c>
      <c r="B224" s="20" t="s">
        <v>292</v>
      </c>
      <c r="C224" s="20" t="s">
        <v>293</v>
      </c>
      <c r="D224" s="21">
        <v>207</v>
      </c>
      <c r="E224" s="20" t="s">
        <v>330</v>
      </c>
      <c r="F224" s="20" t="s">
        <v>295</v>
      </c>
      <c r="G224" s="19" t="s">
        <v>45</v>
      </c>
      <c r="H224" s="19" t="s">
        <v>46</v>
      </c>
      <c r="I224" s="19" t="s">
        <v>47</v>
      </c>
      <c r="J224" s="22">
        <v>8210448</v>
      </c>
      <c r="K224" s="5">
        <v>6</v>
      </c>
      <c r="L224" s="22">
        <f>+Tabla21[[#This Row],[VALOR UNITARIO]]*Tabla21[[#This Row],[META_NORTE]]</f>
        <v>49262688</v>
      </c>
      <c r="M224" s="38">
        <v>0</v>
      </c>
      <c r="N224" s="39">
        <v>0</v>
      </c>
      <c r="O224" s="39">
        <v>0</v>
      </c>
      <c r="P224" s="39">
        <v>0</v>
      </c>
      <c r="Q224" s="39">
        <v>0</v>
      </c>
      <c r="R224" s="39">
        <v>0</v>
      </c>
      <c r="S224" s="39">
        <v>6</v>
      </c>
      <c r="T224" s="40">
        <v>0</v>
      </c>
      <c r="U224" s="28">
        <f>+Tabla21[[#This Row],[META_USAQUEN]]+Tabla21[[#This Row],[META_ENGATIVA]]+Tabla21[[#This Row],[META_SUBA]]+Tabla21[[#This Row],[META_CHAPINERO]]+Tabla21[[#This Row],[META_BARRIOS_UNIDOS]]+Tabla21[[#This Row],[META_TEUSAQUILLO]]+Tabla21[[#This Row],[META_SUBRED]]+Tabla21[[#This Row],[META_DISTRITO]]</f>
        <v>6</v>
      </c>
      <c r="V224" s="29">
        <f>+Tabla21[[#This Row],[META_NORTE]]-Tabla21[[#This Row],[META_TOTAL]]</f>
        <v>0</v>
      </c>
      <c r="W224" s="30">
        <f>+Tabla21[[#This Row],[VALOR UNITARIO]]*Tabla21[[#This Row],[META_USAQUEN]]</f>
        <v>0</v>
      </c>
      <c r="X224" s="31">
        <f>+Tabla21[[#This Row],[META_ENGATIVA]]*Tabla21[[#This Row],[VALOR UNITARIO]]</f>
        <v>0</v>
      </c>
      <c r="Y224" s="31">
        <f>+Tabla21[[#This Row],[META_SUBA]]*Tabla21[[#This Row],[VALOR UNITARIO]]</f>
        <v>0</v>
      </c>
      <c r="Z224" s="31">
        <f>+Tabla21[[#This Row],[META_CHAPINERO]]*Tabla21[[#This Row],[VALOR UNITARIO]]</f>
        <v>0</v>
      </c>
      <c r="AA224" s="31">
        <f>+Tabla21[[#This Row],[META_BARRIOS_UNIDOS]]*Tabla21[[#This Row],[VALOR UNITARIO]]</f>
        <v>0</v>
      </c>
      <c r="AB224" s="31">
        <f>+Tabla21[[#This Row],[META_TEUSAQUILLO]]*Tabla21[[#This Row],[VALOR UNITARIO]]</f>
        <v>0</v>
      </c>
      <c r="AC224" s="31">
        <f>+Tabla21[[#This Row],[META_SUBRED]]*Tabla21[[#This Row],[VALOR UNITARIO]]</f>
        <v>49262688</v>
      </c>
      <c r="AD224" s="32">
        <f>+Tabla21[[#This Row],[META_DISTRITO]]*Tabla21[[#This Row],[VALOR UNITARIO]]</f>
        <v>0</v>
      </c>
      <c r="AE224" s="30">
        <f>SUM(Tabla21[[#This Row],[$_USAQUEN]:[$_DISTRITO]])</f>
        <v>49262688</v>
      </c>
      <c r="AF224" s="32">
        <f>+Tabla21[[#This Row],[$_NORTE]]-Tabla21[[#This Row],[$_TOTAL]]</f>
        <v>0</v>
      </c>
    </row>
    <row r="225" spans="1:32" ht="77.25" hidden="1" thickTop="1">
      <c r="A225" s="19" t="s">
        <v>54</v>
      </c>
      <c r="B225" s="20" t="s">
        <v>292</v>
      </c>
      <c r="C225" s="20" t="s">
        <v>308</v>
      </c>
      <c r="D225" s="21">
        <v>208</v>
      </c>
      <c r="E225" s="20" t="s">
        <v>331</v>
      </c>
      <c r="F225" s="20" t="s">
        <v>295</v>
      </c>
      <c r="G225" s="19" t="s">
        <v>45</v>
      </c>
      <c r="H225" s="19" t="s">
        <v>46</v>
      </c>
      <c r="I225" s="19" t="s">
        <v>47</v>
      </c>
      <c r="J225" s="22">
        <v>12969056</v>
      </c>
      <c r="K225" s="5">
        <v>18</v>
      </c>
      <c r="L225" s="22">
        <f>+Tabla21[[#This Row],[VALOR UNITARIO]]*Tabla21[[#This Row],[META_NORTE]]</f>
        <v>233443008</v>
      </c>
      <c r="M225" s="38">
        <v>0</v>
      </c>
      <c r="N225" s="39">
        <v>0</v>
      </c>
      <c r="O225" s="39">
        <v>0</v>
      </c>
      <c r="P225" s="39">
        <v>0</v>
      </c>
      <c r="Q225" s="39">
        <v>0</v>
      </c>
      <c r="R225" s="39">
        <v>0</v>
      </c>
      <c r="S225" s="39">
        <v>18</v>
      </c>
      <c r="T225" s="40">
        <v>0</v>
      </c>
      <c r="U225" s="28">
        <f>+Tabla21[[#This Row],[META_USAQUEN]]+Tabla21[[#This Row],[META_ENGATIVA]]+Tabla21[[#This Row],[META_SUBA]]+Tabla21[[#This Row],[META_CHAPINERO]]+Tabla21[[#This Row],[META_BARRIOS_UNIDOS]]+Tabla21[[#This Row],[META_TEUSAQUILLO]]+Tabla21[[#This Row],[META_SUBRED]]+Tabla21[[#This Row],[META_DISTRITO]]</f>
        <v>18</v>
      </c>
      <c r="V225" s="29">
        <f>+Tabla21[[#This Row],[META_NORTE]]-Tabla21[[#This Row],[META_TOTAL]]</f>
        <v>0</v>
      </c>
      <c r="W225" s="30">
        <f>+Tabla21[[#This Row],[VALOR UNITARIO]]*Tabla21[[#This Row],[META_USAQUEN]]</f>
        <v>0</v>
      </c>
      <c r="X225" s="31">
        <f>+Tabla21[[#This Row],[META_ENGATIVA]]*Tabla21[[#This Row],[VALOR UNITARIO]]</f>
        <v>0</v>
      </c>
      <c r="Y225" s="31">
        <f>+Tabla21[[#This Row],[META_SUBA]]*Tabla21[[#This Row],[VALOR UNITARIO]]</f>
        <v>0</v>
      </c>
      <c r="Z225" s="31">
        <f>+Tabla21[[#This Row],[META_CHAPINERO]]*Tabla21[[#This Row],[VALOR UNITARIO]]</f>
        <v>0</v>
      </c>
      <c r="AA225" s="31">
        <f>+Tabla21[[#This Row],[META_BARRIOS_UNIDOS]]*Tabla21[[#This Row],[VALOR UNITARIO]]</f>
        <v>0</v>
      </c>
      <c r="AB225" s="31">
        <f>+Tabla21[[#This Row],[META_TEUSAQUILLO]]*Tabla21[[#This Row],[VALOR UNITARIO]]</f>
        <v>0</v>
      </c>
      <c r="AC225" s="31">
        <f>+Tabla21[[#This Row],[META_SUBRED]]*Tabla21[[#This Row],[VALOR UNITARIO]]</f>
        <v>233443008</v>
      </c>
      <c r="AD225" s="32">
        <f>+Tabla21[[#This Row],[META_DISTRITO]]*Tabla21[[#This Row],[VALOR UNITARIO]]</f>
        <v>0</v>
      </c>
      <c r="AE225" s="30">
        <f>SUM(Tabla21[[#This Row],[$_USAQUEN]:[$_DISTRITO]])</f>
        <v>233443008</v>
      </c>
      <c r="AF225" s="32">
        <f>+Tabla21[[#This Row],[$_NORTE]]-Tabla21[[#This Row],[$_TOTAL]]</f>
        <v>0</v>
      </c>
    </row>
    <row r="226" spans="1:32" ht="77.25" hidden="1" thickTop="1">
      <c r="A226" s="19" t="s">
        <v>54</v>
      </c>
      <c r="B226" s="20" t="s">
        <v>292</v>
      </c>
      <c r="C226" s="20" t="s">
        <v>308</v>
      </c>
      <c r="D226" s="21">
        <v>209</v>
      </c>
      <c r="E226" s="20" t="s">
        <v>332</v>
      </c>
      <c r="F226" s="20" t="s">
        <v>295</v>
      </c>
      <c r="G226" s="19" t="s">
        <v>45</v>
      </c>
      <c r="H226" s="19" t="s">
        <v>46</v>
      </c>
      <c r="I226" s="19" t="s">
        <v>47</v>
      </c>
      <c r="J226" s="22">
        <v>7988544</v>
      </c>
      <c r="K226" s="5">
        <v>6</v>
      </c>
      <c r="L226" s="22">
        <f>+Tabla21[[#This Row],[VALOR UNITARIO]]*Tabla21[[#This Row],[META_NORTE]]</f>
        <v>47931264</v>
      </c>
      <c r="M226" s="38">
        <v>0</v>
      </c>
      <c r="N226" s="39">
        <v>0</v>
      </c>
      <c r="O226" s="39">
        <v>0</v>
      </c>
      <c r="P226" s="39">
        <v>0</v>
      </c>
      <c r="Q226" s="39">
        <v>0</v>
      </c>
      <c r="R226" s="39">
        <v>0</v>
      </c>
      <c r="S226" s="39">
        <v>6</v>
      </c>
      <c r="T226" s="40">
        <v>0</v>
      </c>
      <c r="U226" s="28">
        <f>+Tabla21[[#This Row],[META_USAQUEN]]+Tabla21[[#This Row],[META_ENGATIVA]]+Tabla21[[#This Row],[META_SUBA]]+Tabla21[[#This Row],[META_CHAPINERO]]+Tabla21[[#This Row],[META_BARRIOS_UNIDOS]]+Tabla21[[#This Row],[META_TEUSAQUILLO]]+Tabla21[[#This Row],[META_SUBRED]]+Tabla21[[#This Row],[META_DISTRITO]]</f>
        <v>6</v>
      </c>
      <c r="V226" s="29">
        <f>+Tabla21[[#This Row],[META_NORTE]]-Tabla21[[#This Row],[META_TOTAL]]</f>
        <v>0</v>
      </c>
      <c r="W226" s="30">
        <f>+Tabla21[[#This Row],[VALOR UNITARIO]]*Tabla21[[#This Row],[META_USAQUEN]]</f>
        <v>0</v>
      </c>
      <c r="X226" s="31">
        <f>+Tabla21[[#This Row],[META_ENGATIVA]]*Tabla21[[#This Row],[VALOR UNITARIO]]</f>
        <v>0</v>
      </c>
      <c r="Y226" s="31">
        <f>+Tabla21[[#This Row],[META_SUBA]]*Tabla21[[#This Row],[VALOR UNITARIO]]</f>
        <v>0</v>
      </c>
      <c r="Z226" s="31">
        <f>+Tabla21[[#This Row],[META_CHAPINERO]]*Tabla21[[#This Row],[VALOR UNITARIO]]</f>
        <v>0</v>
      </c>
      <c r="AA226" s="31">
        <f>+Tabla21[[#This Row],[META_BARRIOS_UNIDOS]]*Tabla21[[#This Row],[VALOR UNITARIO]]</f>
        <v>0</v>
      </c>
      <c r="AB226" s="31">
        <f>+Tabla21[[#This Row],[META_TEUSAQUILLO]]*Tabla21[[#This Row],[VALOR UNITARIO]]</f>
        <v>0</v>
      </c>
      <c r="AC226" s="31">
        <f>+Tabla21[[#This Row],[META_SUBRED]]*Tabla21[[#This Row],[VALOR UNITARIO]]</f>
        <v>47931264</v>
      </c>
      <c r="AD226" s="32">
        <f>+Tabla21[[#This Row],[META_DISTRITO]]*Tabla21[[#This Row],[VALOR UNITARIO]]</f>
        <v>0</v>
      </c>
      <c r="AE226" s="30">
        <f>SUM(Tabla21[[#This Row],[$_USAQUEN]:[$_DISTRITO]])</f>
        <v>47931264</v>
      </c>
      <c r="AF226" s="32">
        <f>+Tabla21[[#This Row],[$_NORTE]]-Tabla21[[#This Row],[$_TOTAL]]</f>
        <v>0</v>
      </c>
    </row>
    <row r="227" spans="1:32" ht="77.25" hidden="1" thickTop="1">
      <c r="A227" s="19" t="s">
        <v>54</v>
      </c>
      <c r="B227" s="20" t="s">
        <v>292</v>
      </c>
      <c r="C227" s="20" t="s">
        <v>308</v>
      </c>
      <c r="D227" s="21">
        <v>210</v>
      </c>
      <c r="E227" s="20" t="s">
        <v>333</v>
      </c>
      <c r="F227" s="20" t="s">
        <v>295</v>
      </c>
      <c r="G227" s="19" t="s">
        <v>45</v>
      </c>
      <c r="H227" s="19" t="s">
        <v>67</v>
      </c>
      <c r="I227" s="19" t="s">
        <v>47</v>
      </c>
      <c r="J227" s="22">
        <v>70836688</v>
      </c>
      <c r="K227" s="5">
        <v>0</v>
      </c>
      <c r="L227" s="22">
        <f>+Tabla21[[#This Row],[VALOR UNITARIO]]*Tabla21[[#This Row],[META_NORTE]]</f>
        <v>0</v>
      </c>
      <c r="M227" s="41">
        <f>+Tabla21[[#This Row],[META_NORTE]]*10.02/100</f>
        <v>0</v>
      </c>
      <c r="N227" s="42">
        <f>+Tabla21[[#This Row],[META_NORTE]]*43.81/100</f>
        <v>0</v>
      </c>
      <c r="O227" s="42">
        <f>+Tabla21[[#This Row],[META_NORTE]]*29.46/100</f>
        <v>0</v>
      </c>
      <c r="P227" s="42">
        <f>+Tabla21[[#This Row],[META_NORTE]]*7.72/100</f>
        <v>0</v>
      </c>
      <c r="Q227" s="42">
        <f>+Tabla21[[#This Row],[META_NORTE]]*3.92/100</f>
        <v>0</v>
      </c>
      <c r="R227" s="42">
        <f>+Tabla21[[#This Row],[META_NORTE]]*5.07/100</f>
        <v>0</v>
      </c>
      <c r="S227" s="39">
        <v>0</v>
      </c>
      <c r="T227" s="40">
        <v>0</v>
      </c>
      <c r="U227" s="28">
        <f>+Tabla21[[#This Row],[META_USAQUEN]]+Tabla21[[#This Row],[META_ENGATIVA]]+Tabla21[[#This Row],[META_SUBA]]+Tabla21[[#This Row],[META_CHAPINERO]]+Tabla21[[#This Row],[META_BARRIOS_UNIDOS]]+Tabla21[[#This Row],[META_TEUSAQUILLO]]+Tabla21[[#This Row],[META_SUBRED]]+Tabla21[[#This Row],[META_DISTRITO]]</f>
        <v>0</v>
      </c>
      <c r="V227" s="29">
        <f>+Tabla21[[#This Row],[META_NORTE]]-Tabla21[[#This Row],[META_TOTAL]]</f>
        <v>0</v>
      </c>
      <c r="W227" s="30">
        <f>+Tabla21[[#This Row],[VALOR UNITARIO]]*Tabla21[[#This Row],[META_USAQUEN]]</f>
        <v>0</v>
      </c>
      <c r="X227" s="31">
        <f>+Tabla21[[#This Row],[META_ENGATIVA]]*Tabla21[[#This Row],[VALOR UNITARIO]]</f>
        <v>0</v>
      </c>
      <c r="Y227" s="31">
        <f>+Tabla21[[#This Row],[META_SUBA]]*Tabla21[[#This Row],[VALOR UNITARIO]]</f>
        <v>0</v>
      </c>
      <c r="Z227" s="31">
        <f>+Tabla21[[#This Row],[META_CHAPINERO]]*Tabla21[[#This Row],[VALOR UNITARIO]]</f>
        <v>0</v>
      </c>
      <c r="AA227" s="31">
        <f>+Tabla21[[#This Row],[META_BARRIOS_UNIDOS]]*Tabla21[[#This Row],[VALOR UNITARIO]]</f>
        <v>0</v>
      </c>
      <c r="AB227" s="31">
        <f>+Tabla21[[#This Row],[META_TEUSAQUILLO]]*Tabla21[[#This Row],[VALOR UNITARIO]]</f>
        <v>0</v>
      </c>
      <c r="AC227" s="31">
        <f>+Tabla21[[#This Row],[META_SUBRED]]*Tabla21[[#This Row],[VALOR UNITARIO]]</f>
        <v>0</v>
      </c>
      <c r="AD227" s="32">
        <f>+Tabla21[[#This Row],[META_DISTRITO]]*Tabla21[[#This Row],[VALOR UNITARIO]]</f>
        <v>0</v>
      </c>
      <c r="AE227" s="30">
        <f>SUM(Tabla21[[#This Row],[$_USAQUEN]:[$_DISTRITO]])</f>
        <v>0</v>
      </c>
      <c r="AF227" s="32">
        <f>+Tabla21[[#This Row],[$_NORTE]]-Tabla21[[#This Row],[$_TOTAL]]</f>
        <v>0</v>
      </c>
    </row>
    <row r="228" spans="1:32" ht="77.25" hidden="1" thickTop="1">
      <c r="A228" s="19" t="s">
        <v>54</v>
      </c>
      <c r="B228" s="20" t="s">
        <v>292</v>
      </c>
      <c r="C228" s="20" t="s">
        <v>308</v>
      </c>
      <c r="D228" s="21">
        <v>211</v>
      </c>
      <c r="E228" s="20" t="s">
        <v>334</v>
      </c>
      <c r="F228" s="20" t="s">
        <v>295</v>
      </c>
      <c r="G228" s="19" t="s">
        <v>45</v>
      </c>
      <c r="H228" s="19" t="s">
        <v>67</v>
      </c>
      <c r="I228" s="19" t="s">
        <v>65</v>
      </c>
      <c r="J228" s="22">
        <v>25938112</v>
      </c>
      <c r="K228" s="5">
        <v>1</v>
      </c>
      <c r="L228" s="22">
        <f>+Tabla21[[#This Row],[VALOR UNITARIO]]*Tabla21[[#This Row],[META_NORTE]]</f>
        <v>25938112</v>
      </c>
      <c r="M228" s="41">
        <v>0</v>
      </c>
      <c r="N228" s="42">
        <v>0</v>
      </c>
      <c r="O228" s="42">
        <v>1</v>
      </c>
      <c r="P228" s="42">
        <v>0</v>
      </c>
      <c r="Q228" s="42">
        <v>0</v>
      </c>
      <c r="R228" s="42">
        <v>0</v>
      </c>
      <c r="S228" s="39">
        <v>0</v>
      </c>
      <c r="T228" s="40">
        <v>0</v>
      </c>
      <c r="U228" s="28">
        <f>+Tabla21[[#This Row],[META_USAQUEN]]+Tabla21[[#This Row],[META_ENGATIVA]]+Tabla21[[#This Row],[META_SUBA]]+Tabla21[[#This Row],[META_CHAPINERO]]+Tabla21[[#This Row],[META_BARRIOS_UNIDOS]]+Tabla21[[#This Row],[META_TEUSAQUILLO]]+Tabla21[[#This Row],[META_SUBRED]]+Tabla21[[#This Row],[META_DISTRITO]]</f>
        <v>1</v>
      </c>
      <c r="V228" s="29">
        <f>+Tabla21[[#This Row],[META_NORTE]]-Tabla21[[#This Row],[META_TOTAL]]</f>
        <v>0</v>
      </c>
      <c r="W228" s="30">
        <f>+Tabla21[[#This Row],[VALOR UNITARIO]]*Tabla21[[#This Row],[META_USAQUEN]]</f>
        <v>0</v>
      </c>
      <c r="X228" s="31">
        <f>+Tabla21[[#This Row],[META_ENGATIVA]]*Tabla21[[#This Row],[VALOR UNITARIO]]</f>
        <v>0</v>
      </c>
      <c r="Y228" s="31">
        <f>+Tabla21[[#This Row],[META_SUBA]]*Tabla21[[#This Row],[VALOR UNITARIO]]</f>
        <v>25938112</v>
      </c>
      <c r="Z228" s="31">
        <f>+Tabla21[[#This Row],[META_CHAPINERO]]*Tabla21[[#This Row],[VALOR UNITARIO]]</f>
        <v>0</v>
      </c>
      <c r="AA228" s="31">
        <f>+Tabla21[[#This Row],[META_BARRIOS_UNIDOS]]*Tabla21[[#This Row],[VALOR UNITARIO]]</f>
        <v>0</v>
      </c>
      <c r="AB228" s="31">
        <f>+Tabla21[[#This Row],[META_TEUSAQUILLO]]*Tabla21[[#This Row],[VALOR UNITARIO]]</f>
        <v>0</v>
      </c>
      <c r="AC228" s="31">
        <f>+Tabla21[[#This Row],[META_SUBRED]]*Tabla21[[#This Row],[VALOR UNITARIO]]</f>
        <v>0</v>
      </c>
      <c r="AD228" s="32">
        <f>+Tabla21[[#This Row],[META_DISTRITO]]*Tabla21[[#This Row],[VALOR UNITARIO]]</f>
        <v>0</v>
      </c>
      <c r="AE228" s="30">
        <f>SUM(Tabla21[[#This Row],[$_USAQUEN]:[$_DISTRITO]])</f>
        <v>25938112</v>
      </c>
      <c r="AF228" s="32">
        <f>+Tabla21[[#This Row],[$_NORTE]]-Tabla21[[#This Row],[$_TOTAL]]</f>
        <v>0</v>
      </c>
    </row>
    <row r="229" spans="1:32" ht="77.25" hidden="1" thickTop="1">
      <c r="A229" s="19" t="s">
        <v>54</v>
      </c>
      <c r="B229" s="20" t="s">
        <v>292</v>
      </c>
      <c r="C229" s="20" t="s">
        <v>308</v>
      </c>
      <c r="D229" s="21">
        <v>212</v>
      </c>
      <c r="E229" s="20" t="s">
        <v>335</v>
      </c>
      <c r="F229" s="20" t="s">
        <v>295</v>
      </c>
      <c r="G229" s="19" t="s">
        <v>45</v>
      </c>
      <c r="H229" s="19" t="s">
        <v>67</v>
      </c>
      <c r="I229" s="19" t="s">
        <v>47</v>
      </c>
      <c r="J229" s="22">
        <v>100000000</v>
      </c>
      <c r="K229" s="5">
        <v>0</v>
      </c>
      <c r="L229" s="22">
        <f>+Tabla21[[#This Row],[VALOR UNITARIO]]*Tabla21[[#This Row],[META_NORTE]]</f>
        <v>0</v>
      </c>
      <c r="M229" s="41">
        <f>+Tabla21[[#This Row],[META_NORTE]]*10.02/100</f>
        <v>0</v>
      </c>
      <c r="N229" s="42">
        <f>+Tabla21[[#This Row],[META_NORTE]]*43.81/100</f>
        <v>0</v>
      </c>
      <c r="O229" s="42">
        <f>+Tabla21[[#This Row],[META_NORTE]]*29.46/100</f>
        <v>0</v>
      </c>
      <c r="P229" s="42">
        <f>+Tabla21[[#This Row],[META_NORTE]]*7.72/100</f>
        <v>0</v>
      </c>
      <c r="Q229" s="42">
        <f>+Tabla21[[#This Row],[META_NORTE]]*3.92/100</f>
        <v>0</v>
      </c>
      <c r="R229" s="42">
        <f>+Tabla21[[#This Row],[META_NORTE]]*5.07/100</f>
        <v>0</v>
      </c>
      <c r="S229" s="39">
        <v>0</v>
      </c>
      <c r="T229" s="40">
        <v>0</v>
      </c>
      <c r="U229" s="28">
        <f>+Tabla21[[#This Row],[META_USAQUEN]]+Tabla21[[#This Row],[META_ENGATIVA]]+Tabla21[[#This Row],[META_SUBA]]+Tabla21[[#This Row],[META_CHAPINERO]]+Tabla21[[#This Row],[META_BARRIOS_UNIDOS]]+Tabla21[[#This Row],[META_TEUSAQUILLO]]+Tabla21[[#This Row],[META_SUBRED]]+Tabla21[[#This Row],[META_DISTRITO]]</f>
        <v>0</v>
      </c>
      <c r="V229" s="29">
        <f>+Tabla21[[#This Row],[META_NORTE]]-Tabla21[[#This Row],[META_TOTAL]]</f>
        <v>0</v>
      </c>
      <c r="W229" s="30">
        <f>+Tabla21[[#This Row],[VALOR UNITARIO]]*Tabla21[[#This Row],[META_USAQUEN]]</f>
        <v>0</v>
      </c>
      <c r="X229" s="31">
        <f>+Tabla21[[#This Row],[META_ENGATIVA]]*Tabla21[[#This Row],[VALOR UNITARIO]]</f>
        <v>0</v>
      </c>
      <c r="Y229" s="31">
        <f>+Tabla21[[#This Row],[META_SUBA]]*Tabla21[[#This Row],[VALOR UNITARIO]]</f>
        <v>0</v>
      </c>
      <c r="Z229" s="31">
        <f>+Tabla21[[#This Row],[META_CHAPINERO]]*Tabla21[[#This Row],[VALOR UNITARIO]]</f>
        <v>0</v>
      </c>
      <c r="AA229" s="31">
        <f>+Tabla21[[#This Row],[META_BARRIOS_UNIDOS]]*Tabla21[[#This Row],[VALOR UNITARIO]]</f>
        <v>0</v>
      </c>
      <c r="AB229" s="31">
        <f>+Tabla21[[#This Row],[META_TEUSAQUILLO]]*Tabla21[[#This Row],[VALOR UNITARIO]]</f>
        <v>0</v>
      </c>
      <c r="AC229" s="31">
        <f>+Tabla21[[#This Row],[META_SUBRED]]*Tabla21[[#This Row],[VALOR UNITARIO]]</f>
        <v>0</v>
      </c>
      <c r="AD229" s="32">
        <f>+Tabla21[[#This Row],[META_DISTRITO]]*Tabla21[[#This Row],[VALOR UNITARIO]]</f>
        <v>0</v>
      </c>
      <c r="AE229" s="30">
        <f>SUM(Tabla21[[#This Row],[$_USAQUEN]:[$_DISTRITO]])</f>
        <v>0</v>
      </c>
      <c r="AF229" s="32">
        <f>+Tabla21[[#This Row],[$_NORTE]]-Tabla21[[#This Row],[$_TOTAL]]</f>
        <v>0</v>
      </c>
    </row>
    <row r="230" spans="1:32" ht="64.5" hidden="1" thickTop="1">
      <c r="A230" s="19" t="s">
        <v>54</v>
      </c>
      <c r="B230" s="20" t="s">
        <v>292</v>
      </c>
      <c r="C230" s="20" t="s">
        <v>293</v>
      </c>
      <c r="D230" s="21">
        <v>213</v>
      </c>
      <c r="E230" s="20" t="s">
        <v>336</v>
      </c>
      <c r="F230" s="20" t="s">
        <v>295</v>
      </c>
      <c r="G230" s="19" t="s">
        <v>45</v>
      </c>
      <c r="H230" s="19" t="s">
        <v>46</v>
      </c>
      <c r="I230" s="19" t="s">
        <v>47</v>
      </c>
      <c r="J230" s="22">
        <v>92953120</v>
      </c>
      <c r="K230" s="5">
        <v>6</v>
      </c>
      <c r="L230" s="22">
        <f>+Tabla21[[#This Row],[VALOR UNITARIO]]*Tabla21[[#This Row],[META_NORTE]]</f>
        <v>557718720</v>
      </c>
      <c r="M230" s="38">
        <v>0</v>
      </c>
      <c r="N230" s="39">
        <v>0</v>
      </c>
      <c r="O230" s="39">
        <v>0</v>
      </c>
      <c r="P230" s="39">
        <v>0</v>
      </c>
      <c r="Q230" s="39">
        <v>0</v>
      </c>
      <c r="R230" s="39">
        <v>0</v>
      </c>
      <c r="S230" s="39">
        <v>6</v>
      </c>
      <c r="T230" s="40">
        <v>0</v>
      </c>
      <c r="U230" s="28">
        <f>+Tabla21[[#This Row],[META_USAQUEN]]+Tabla21[[#This Row],[META_ENGATIVA]]+Tabla21[[#This Row],[META_SUBA]]+Tabla21[[#This Row],[META_CHAPINERO]]+Tabla21[[#This Row],[META_BARRIOS_UNIDOS]]+Tabla21[[#This Row],[META_TEUSAQUILLO]]+Tabla21[[#This Row],[META_SUBRED]]+Tabla21[[#This Row],[META_DISTRITO]]</f>
        <v>6</v>
      </c>
      <c r="V230" s="29">
        <f>+Tabla21[[#This Row],[META_NORTE]]-Tabla21[[#This Row],[META_TOTAL]]</f>
        <v>0</v>
      </c>
      <c r="W230" s="30">
        <f>+Tabla21[[#This Row],[VALOR UNITARIO]]*Tabla21[[#This Row],[META_USAQUEN]]</f>
        <v>0</v>
      </c>
      <c r="X230" s="31">
        <f>+Tabla21[[#This Row],[META_ENGATIVA]]*Tabla21[[#This Row],[VALOR UNITARIO]]</f>
        <v>0</v>
      </c>
      <c r="Y230" s="31">
        <f>+Tabla21[[#This Row],[META_SUBA]]*Tabla21[[#This Row],[VALOR UNITARIO]]</f>
        <v>0</v>
      </c>
      <c r="Z230" s="31">
        <f>+Tabla21[[#This Row],[META_CHAPINERO]]*Tabla21[[#This Row],[VALOR UNITARIO]]</f>
        <v>0</v>
      </c>
      <c r="AA230" s="31">
        <f>+Tabla21[[#This Row],[META_BARRIOS_UNIDOS]]*Tabla21[[#This Row],[VALOR UNITARIO]]</f>
        <v>0</v>
      </c>
      <c r="AB230" s="31">
        <f>+Tabla21[[#This Row],[META_TEUSAQUILLO]]*Tabla21[[#This Row],[VALOR UNITARIO]]</f>
        <v>0</v>
      </c>
      <c r="AC230" s="31">
        <f>+Tabla21[[#This Row],[META_SUBRED]]*Tabla21[[#This Row],[VALOR UNITARIO]]</f>
        <v>557718720</v>
      </c>
      <c r="AD230" s="32">
        <f>+Tabla21[[#This Row],[META_DISTRITO]]*Tabla21[[#This Row],[VALOR UNITARIO]]</f>
        <v>0</v>
      </c>
      <c r="AE230" s="30">
        <f>SUM(Tabla21[[#This Row],[$_USAQUEN]:[$_DISTRITO]])</f>
        <v>557718720</v>
      </c>
      <c r="AF230" s="32">
        <f>+Tabla21[[#This Row],[$_NORTE]]-Tabla21[[#This Row],[$_TOTAL]]</f>
        <v>0</v>
      </c>
    </row>
    <row r="231" spans="1:32" ht="64.5" hidden="1" thickTop="1">
      <c r="A231" s="19" t="s">
        <v>54</v>
      </c>
      <c r="B231" s="20" t="s">
        <v>292</v>
      </c>
      <c r="C231" s="20" t="s">
        <v>293</v>
      </c>
      <c r="D231" s="21">
        <v>214</v>
      </c>
      <c r="E231" s="20" t="s">
        <v>337</v>
      </c>
      <c r="F231" s="20" t="s">
        <v>295</v>
      </c>
      <c r="G231" s="19" t="s">
        <v>45</v>
      </c>
      <c r="H231" s="19" t="s">
        <v>46</v>
      </c>
      <c r="I231" s="19" t="s">
        <v>47</v>
      </c>
      <c r="J231" s="22">
        <v>72587264</v>
      </c>
      <c r="K231" s="5">
        <v>0</v>
      </c>
      <c r="L231" s="22">
        <f>+Tabla21[[#This Row],[VALOR UNITARIO]]*Tabla21[[#This Row],[META_NORTE]]</f>
        <v>0</v>
      </c>
      <c r="M231" s="38">
        <v>0</v>
      </c>
      <c r="N231" s="39">
        <v>0</v>
      </c>
      <c r="O231" s="39">
        <v>0</v>
      </c>
      <c r="P231" s="39">
        <v>0</v>
      </c>
      <c r="Q231" s="39">
        <v>0</v>
      </c>
      <c r="R231" s="39">
        <v>0</v>
      </c>
      <c r="S231" s="39">
        <v>0</v>
      </c>
      <c r="T231" s="40">
        <v>0</v>
      </c>
      <c r="U231" s="28">
        <f>+Tabla21[[#This Row],[META_USAQUEN]]+Tabla21[[#This Row],[META_ENGATIVA]]+Tabla21[[#This Row],[META_SUBA]]+Tabla21[[#This Row],[META_CHAPINERO]]+Tabla21[[#This Row],[META_BARRIOS_UNIDOS]]+Tabla21[[#This Row],[META_TEUSAQUILLO]]+Tabla21[[#This Row],[META_SUBRED]]+Tabla21[[#This Row],[META_DISTRITO]]</f>
        <v>0</v>
      </c>
      <c r="V231" s="29">
        <f>+Tabla21[[#This Row],[META_NORTE]]-Tabla21[[#This Row],[META_TOTAL]]</f>
        <v>0</v>
      </c>
      <c r="W231" s="30">
        <f>+Tabla21[[#This Row],[VALOR UNITARIO]]*Tabla21[[#This Row],[META_USAQUEN]]</f>
        <v>0</v>
      </c>
      <c r="X231" s="31">
        <f>+Tabla21[[#This Row],[META_ENGATIVA]]*Tabla21[[#This Row],[VALOR UNITARIO]]</f>
        <v>0</v>
      </c>
      <c r="Y231" s="31">
        <f>+Tabla21[[#This Row],[META_SUBA]]*Tabla21[[#This Row],[VALOR UNITARIO]]</f>
        <v>0</v>
      </c>
      <c r="Z231" s="31">
        <f>+Tabla21[[#This Row],[META_CHAPINERO]]*Tabla21[[#This Row],[VALOR UNITARIO]]</f>
        <v>0</v>
      </c>
      <c r="AA231" s="31">
        <f>+Tabla21[[#This Row],[META_BARRIOS_UNIDOS]]*Tabla21[[#This Row],[VALOR UNITARIO]]</f>
        <v>0</v>
      </c>
      <c r="AB231" s="31">
        <f>+Tabla21[[#This Row],[META_TEUSAQUILLO]]*Tabla21[[#This Row],[VALOR UNITARIO]]</f>
        <v>0</v>
      </c>
      <c r="AC231" s="31">
        <f>+Tabla21[[#This Row],[META_SUBRED]]*Tabla21[[#This Row],[VALOR UNITARIO]]</f>
        <v>0</v>
      </c>
      <c r="AD231" s="32">
        <f>+Tabla21[[#This Row],[META_DISTRITO]]*Tabla21[[#This Row],[VALOR UNITARIO]]</f>
        <v>0</v>
      </c>
      <c r="AE231" s="30">
        <f>SUM(Tabla21[[#This Row],[$_USAQUEN]:[$_DISTRITO]])</f>
        <v>0</v>
      </c>
      <c r="AF231" s="32">
        <f>+Tabla21[[#This Row],[$_NORTE]]-Tabla21[[#This Row],[$_TOTAL]]</f>
        <v>0</v>
      </c>
    </row>
    <row r="232" spans="1:32" ht="77.25" hidden="1" thickTop="1">
      <c r="A232" s="19" t="s">
        <v>54</v>
      </c>
      <c r="B232" s="20" t="s">
        <v>292</v>
      </c>
      <c r="C232" s="20" t="s">
        <v>308</v>
      </c>
      <c r="D232" s="21">
        <v>215</v>
      </c>
      <c r="E232" s="20" t="s">
        <v>338</v>
      </c>
      <c r="F232" s="20" t="s">
        <v>295</v>
      </c>
      <c r="G232" s="19" t="s">
        <v>339</v>
      </c>
      <c r="H232" s="19" t="s">
        <v>46</v>
      </c>
      <c r="I232" s="19" t="s">
        <v>47</v>
      </c>
      <c r="J232" s="22">
        <v>211452</v>
      </c>
      <c r="K232" s="5">
        <v>5469</v>
      </c>
      <c r="L232" s="22">
        <f>+Tabla21[[#This Row],[VALOR UNITARIO]]*Tabla21[[#This Row],[META_NORTE]]</f>
        <v>1156430988</v>
      </c>
      <c r="M232" s="41">
        <f>+Tabla21[[#This Row],[META_NORTE]]*10.02/100</f>
        <v>547.99379999999996</v>
      </c>
      <c r="N232" s="42">
        <f>+Tabla21[[#This Row],[META_NORTE]]*43.81/100</f>
        <v>2395.9689000000003</v>
      </c>
      <c r="O232" s="42">
        <f>+Tabla21[[#This Row],[META_NORTE]]*29.46/100</f>
        <v>1611.1673999999998</v>
      </c>
      <c r="P232" s="42">
        <f>+Tabla21[[#This Row],[META_NORTE]]*7.72/100</f>
        <v>422.20679999999999</v>
      </c>
      <c r="Q232" s="42">
        <f>+Tabla21[[#This Row],[META_NORTE]]*3.92/100</f>
        <v>214.38479999999998</v>
      </c>
      <c r="R232" s="42">
        <f>+Tabla21[[#This Row],[META_NORTE]]*5.07/100</f>
        <v>277.2783</v>
      </c>
      <c r="S232" s="39">
        <v>0</v>
      </c>
      <c r="T232" s="40">
        <v>0</v>
      </c>
      <c r="U232" s="28">
        <f>+Tabla21[[#This Row],[META_USAQUEN]]+Tabla21[[#This Row],[META_ENGATIVA]]+Tabla21[[#This Row],[META_SUBA]]+Tabla21[[#This Row],[META_CHAPINERO]]+Tabla21[[#This Row],[META_BARRIOS_UNIDOS]]+Tabla21[[#This Row],[META_TEUSAQUILLO]]+Tabla21[[#This Row],[META_SUBRED]]+Tabla21[[#This Row],[META_DISTRITO]]</f>
        <v>5469</v>
      </c>
      <c r="V232" s="29">
        <f>+Tabla21[[#This Row],[META_NORTE]]-Tabla21[[#This Row],[META_TOTAL]]</f>
        <v>0</v>
      </c>
      <c r="W232" s="30">
        <f>+Tabla21[[#This Row],[VALOR UNITARIO]]*Tabla21[[#This Row],[META_USAQUEN]]</f>
        <v>115874384.99759999</v>
      </c>
      <c r="X232" s="31">
        <f>+Tabla21[[#This Row],[META_ENGATIVA]]*Tabla21[[#This Row],[VALOR UNITARIO]]</f>
        <v>506632415.84280008</v>
      </c>
      <c r="Y232" s="31">
        <f>+Tabla21[[#This Row],[META_SUBA]]*Tabla21[[#This Row],[VALOR UNITARIO]]</f>
        <v>340684569.06479996</v>
      </c>
      <c r="Z232" s="31">
        <f>+Tabla21[[#This Row],[META_CHAPINERO]]*Tabla21[[#This Row],[VALOR UNITARIO]]</f>
        <v>89276472.273599997</v>
      </c>
      <c r="AA232" s="31">
        <f>+Tabla21[[#This Row],[META_BARRIOS_UNIDOS]]*Tabla21[[#This Row],[VALOR UNITARIO]]</f>
        <v>45332094.729599997</v>
      </c>
      <c r="AB232" s="31">
        <f>+Tabla21[[#This Row],[META_TEUSAQUILLO]]*Tabla21[[#This Row],[VALOR UNITARIO]]</f>
        <v>58631051.091600001</v>
      </c>
      <c r="AC232" s="31">
        <f>+Tabla21[[#This Row],[META_SUBRED]]*Tabla21[[#This Row],[VALOR UNITARIO]]</f>
        <v>0</v>
      </c>
      <c r="AD232" s="32">
        <f>+Tabla21[[#This Row],[META_DISTRITO]]*Tabla21[[#This Row],[VALOR UNITARIO]]</f>
        <v>0</v>
      </c>
      <c r="AE232" s="30">
        <f>SUM(Tabla21[[#This Row],[$_USAQUEN]:[$_DISTRITO]])</f>
        <v>1156430988</v>
      </c>
      <c r="AF232" s="32">
        <f>+Tabla21[[#This Row],[$_NORTE]]-Tabla21[[#This Row],[$_TOTAL]]</f>
        <v>0</v>
      </c>
    </row>
    <row r="233" spans="1:32" ht="90" hidden="1" thickTop="1">
      <c r="A233" s="19" t="s">
        <v>54</v>
      </c>
      <c r="B233" s="20" t="s">
        <v>292</v>
      </c>
      <c r="C233" s="20" t="s">
        <v>293</v>
      </c>
      <c r="D233" s="21">
        <v>216</v>
      </c>
      <c r="E233" s="20" t="s">
        <v>340</v>
      </c>
      <c r="F233" s="20" t="s">
        <v>295</v>
      </c>
      <c r="G233" s="19" t="s">
        <v>45</v>
      </c>
      <c r="H233" s="19" t="s">
        <v>67</v>
      </c>
      <c r="I233" s="19" t="s">
        <v>65</v>
      </c>
      <c r="J233" s="22">
        <v>30252912</v>
      </c>
      <c r="K233" s="5">
        <v>6</v>
      </c>
      <c r="L233" s="22">
        <f>+Tabla21[[#This Row],[VALOR UNITARIO]]*Tabla21[[#This Row],[META_NORTE]]</f>
        <v>181517472</v>
      </c>
      <c r="M233" s="41">
        <v>0</v>
      </c>
      <c r="N233" s="42">
        <v>0</v>
      </c>
      <c r="O233" s="42">
        <v>6</v>
      </c>
      <c r="P233" s="42">
        <v>0</v>
      </c>
      <c r="Q233" s="42">
        <v>0</v>
      </c>
      <c r="R233" s="42">
        <v>0</v>
      </c>
      <c r="S233" s="39">
        <v>0</v>
      </c>
      <c r="T233" s="40">
        <v>0</v>
      </c>
      <c r="U233" s="28">
        <f>+Tabla21[[#This Row],[META_USAQUEN]]+Tabla21[[#This Row],[META_ENGATIVA]]+Tabla21[[#This Row],[META_SUBA]]+Tabla21[[#This Row],[META_CHAPINERO]]+Tabla21[[#This Row],[META_BARRIOS_UNIDOS]]+Tabla21[[#This Row],[META_TEUSAQUILLO]]+Tabla21[[#This Row],[META_SUBRED]]+Tabla21[[#This Row],[META_DISTRITO]]</f>
        <v>6</v>
      </c>
      <c r="V233" s="29">
        <f>+Tabla21[[#This Row],[META_NORTE]]-Tabla21[[#This Row],[META_TOTAL]]</f>
        <v>0</v>
      </c>
      <c r="W233" s="30">
        <f>+Tabla21[[#This Row],[VALOR UNITARIO]]*Tabla21[[#This Row],[META_USAQUEN]]</f>
        <v>0</v>
      </c>
      <c r="X233" s="31">
        <f>+Tabla21[[#This Row],[META_ENGATIVA]]*Tabla21[[#This Row],[VALOR UNITARIO]]</f>
        <v>0</v>
      </c>
      <c r="Y233" s="31">
        <f>+Tabla21[[#This Row],[META_SUBA]]*Tabla21[[#This Row],[VALOR UNITARIO]]</f>
        <v>181517472</v>
      </c>
      <c r="Z233" s="31">
        <f>+Tabla21[[#This Row],[META_CHAPINERO]]*Tabla21[[#This Row],[VALOR UNITARIO]]</f>
        <v>0</v>
      </c>
      <c r="AA233" s="31">
        <f>+Tabla21[[#This Row],[META_BARRIOS_UNIDOS]]*Tabla21[[#This Row],[VALOR UNITARIO]]</f>
        <v>0</v>
      </c>
      <c r="AB233" s="31">
        <f>+Tabla21[[#This Row],[META_TEUSAQUILLO]]*Tabla21[[#This Row],[VALOR UNITARIO]]</f>
        <v>0</v>
      </c>
      <c r="AC233" s="31">
        <f>+Tabla21[[#This Row],[META_SUBRED]]*Tabla21[[#This Row],[VALOR UNITARIO]]</f>
        <v>0</v>
      </c>
      <c r="AD233" s="32">
        <f>+Tabla21[[#This Row],[META_DISTRITO]]*Tabla21[[#This Row],[VALOR UNITARIO]]</f>
        <v>0</v>
      </c>
      <c r="AE233" s="30">
        <f>SUM(Tabla21[[#This Row],[$_USAQUEN]:[$_DISTRITO]])</f>
        <v>181517472</v>
      </c>
      <c r="AF233" s="32">
        <f>+Tabla21[[#This Row],[$_NORTE]]-Tabla21[[#This Row],[$_TOTAL]]</f>
        <v>0</v>
      </c>
    </row>
    <row r="234" spans="1:32" ht="64.5" hidden="1" thickTop="1">
      <c r="A234" s="19" t="s">
        <v>54</v>
      </c>
      <c r="B234" s="20" t="s">
        <v>292</v>
      </c>
      <c r="C234" s="20" t="s">
        <v>293</v>
      </c>
      <c r="D234" s="21">
        <v>217</v>
      </c>
      <c r="E234" s="20" t="s">
        <v>341</v>
      </c>
      <c r="F234" s="20" t="s">
        <v>295</v>
      </c>
      <c r="G234" s="19" t="s">
        <v>45</v>
      </c>
      <c r="H234" s="19" t="s">
        <v>46</v>
      </c>
      <c r="I234" s="19" t="s">
        <v>65</v>
      </c>
      <c r="J234" s="22">
        <v>3994272</v>
      </c>
      <c r="K234" s="5">
        <v>12</v>
      </c>
      <c r="L234" s="22">
        <f>+Tabla21[[#This Row],[VALOR UNITARIO]]*Tabla21[[#This Row],[META_NORTE]]</f>
        <v>47931264</v>
      </c>
      <c r="M234" s="38">
        <v>0</v>
      </c>
      <c r="N234" s="39">
        <v>0</v>
      </c>
      <c r="O234" s="39">
        <v>0</v>
      </c>
      <c r="P234" s="39">
        <v>0</v>
      </c>
      <c r="Q234" s="39">
        <v>0</v>
      </c>
      <c r="R234" s="39">
        <v>0</v>
      </c>
      <c r="S234" s="39">
        <v>12</v>
      </c>
      <c r="T234" s="40">
        <v>0</v>
      </c>
      <c r="U234" s="28">
        <f>+Tabla21[[#This Row],[META_USAQUEN]]+Tabla21[[#This Row],[META_ENGATIVA]]+Tabla21[[#This Row],[META_SUBA]]+Tabla21[[#This Row],[META_CHAPINERO]]+Tabla21[[#This Row],[META_BARRIOS_UNIDOS]]+Tabla21[[#This Row],[META_TEUSAQUILLO]]+Tabla21[[#This Row],[META_SUBRED]]+Tabla21[[#This Row],[META_DISTRITO]]</f>
        <v>12</v>
      </c>
      <c r="V234" s="29">
        <f>+Tabla21[[#This Row],[META_NORTE]]-Tabla21[[#This Row],[META_TOTAL]]</f>
        <v>0</v>
      </c>
      <c r="W234" s="30">
        <f>+Tabla21[[#This Row],[VALOR UNITARIO]]*Tabla21[[#This Row],[META_USAQUEN]]</f>
        <v>0</v>
      </c>
      <c r="X234" s="31">
        <f>+Tabla21[[#This Row],[META_ENGATIVA]]*Tabla21[[#This Row],[VALOR UNITARIO]]</f>
        <v>0</v>
      </c>
      <c r="Y234" s="31">
        <f>+Tabla21[[#This Row],[META_SUBA]]*Tabla21[[#This Row],[VALOR UNITARIO]]</f>
        <v>0</v>
      </c>
      <c r="Z234" s="31">
        <f>+Tabla21[[#This Row],[META_CHAPINERO]]*Tabla21[[#This Row],[VALOR UNITARIO]]</f>
        <v>0</v>
      </c>
      <c r="AA234" s="31">
        <f>+Tabla21[[#This Row],[META_BARRIOS_UNIDOS]]*Tabla21[[#This Row],[VALOR UNITARIO]]</f>
        <v>0</v>
      </c>
      <c r="AB234" s="31">
        <f>+Tabla21[[#This Row],[META_TEUSAQUILLO]]*Tabla21[[#This Row],[VALOR UNITARIO]]</f>
        <v>0</v>
      </c>
      <c r="AC234" s="31">
        <f>+Tabla21[[#This Row],[META_SUBRED]]*Tabla21[[#This Row],[VALOR UNITARIO]]</f>
        <v>47931264</v>
      </c>
      <c r="AD234" s="32">
        <f>+Tabla21[[#This Row],[META_DISTRITO]]*Tabla21[[#This Row],[VALOR UNITARIO]]</f>
        <v>0</v>
      </c>
      <c r="AE234" s="30">
        <f>SUM(Tabla21[[#This Row],[$_USAQUEN]:[$_DISTRITO]])</f>
        <v>47931264</v>
      </c>
      <c r="AF234" s="32">
        <f>+Tabla21[[#This Row],[$_NORTE]]-Tabla21[[#This Row],[$_TOTAL]]</f>
        <v>0</v>
      </c>
    </row>
    <row r="235" spans="1:32" ht="64.5" hidden="1" thickTop="1">
      <c r="A235" s="19" t="s">
        <v>54</v>
      </c>
      <c r="B235" s="20" t="s">
        <v>292</v>
      </c>
      <c r="C235" s="20" t="s">
        <v>293</v>
      </c>
      <c r="D235" s="21">
        <v>218</v>
      </c>
      <c r="E235" s="20" t="s">
        <v>342</v>
      </c>
      <c r="F235" s="20" t="s">
        <v>295</v>
      </c>
      <c r="G235" s="19" t="s">
        <v>45</v>
      </c>
      <c r="H235" s="19" t="s">
        <v>46</v>
      </c>
      <c r="I235" s="19" t="s">
        <v>65</v>
      </c>
      <c r="J235" s="22">
        <v>7347488</v>
      </c>
      <c r="K235" s="5">
        <v>6</v>
      </c>
      <c r="L235" s="22">
        <f>+Tabla21[[#This Row],[VALOR UNITARIO]]*Tabla21[[#This Row],[META_NORTE]]</f>
        <v>44084928</v>
      </c>
      <c r="M235" s="38">
        <v>0</v>
      </c>
      <c r="N235" s="39">
        <v>0</v>
      </c>
      <c r="O235" s="39">
        <v>0</v>
      </c>
      <c r="P235" s="39">
        <v>0</v>
      </c>
      <c r="Q235" s="39">
        <v>0</v>
      </c>
      <c r="R235" s="39">
        <v>0</v>
      </c>
      <c r="S235" s="39">
        <v>6</v>
      </c>
      <c r="T235" s="40">
        <v>0</v>
      </c>
      <c r="U235" s="28">
        <f>+Tabla21[[#This Row],[META_USAQUEN]]+Tabla21[[#This Row],[META_ENGATIVA]]+Tabla21[[#This Row],[META_SUBA]]+Tabla21[[#This Row],[META_CHAPINERO]]+Tabla21[[#This Row],[META_BARRIOS_UNIDOS]]+Tabla21[[#This Row],[META_TEUSAQUILLO]]+Tabla21[[#This Row],[META_SUBRED]]+Tabla21[[#This Row],[META_DISTRITO]]</f>
        <v>6</v>
      </c>
      <c r="V235" s="29">
        <f>+Tabla21[[#This Row],[META_NORTE]]-Tabla21[[#This Row],[META_TOTAL]]</f>
        <v>0</v>
      </c>
      <c r="W235" s="30">
        <f>+Tabla21[[#This Row],[VALOR UNITARIO]]*Tabla21[[#This Row],[META_USAQUEN]]</f>
        <v>0</v>
      </c>
      <c r="X235" s="31">
        <f>+Tabla21[[#This Row],[META_ENGATIVA]]*Tabla21[[#This Row],[VALOR UNITARIO]]</f>
        <v>0</v>
      </c>
      <c r="Y235" s="31">
        <f>+Tabla21[[#This Row],[META_SUBA]]*Tabla21[[#This Row],[VALOR UNITARIO]]</f>
        <v>0</v>
      </c>
      <c r="Z235" s="31">
        <f>+Tabla21[[#This Row],[META_CHAPINERO]]*Tabla21[[#This Row],[VALOR UNITARIO]]</f>
        <v>0</v>
      </c>
      <c r="AA235" s="31">
        <f>+Tabla21[[#This Row],[META_BARRIOS_UNIDOS]]*Tabla21[[#This Row],[VALOR UNITARIO]]</f>
        <v>0</v>
      </c>
      <c r="AB235" s="31">
        <f>+Tabla21[[#This Row],[META_TEUSAQUILLO]]*Tabla21[[#This Row],[VALOR UNITARIO]]</f>
        <v>0</v>
      </c>
      <c r="AC235" s="31">
        <f>+Tabla21[[#This Row],[META_SUBRED]]*Tabla21[[#This Row],[VALOR UNITARIO]]</f>
        <v>44084928</v>
      </c>
      <c r="AD235" s="32">
        <f>+Tabla21[[#This Row],[META_DISTRITO]]*Tabla21[[#This Row],[VALOR UNITARIO]]</f>
        <v>0</v>
      </c>
      <c r="AE235" s="30">
        <f>SUM(Tabla21[[#This Row],[$_USAQUEN]:[$_DISTRITO]])</f>
        <v>44084928</v>
      </c>
      <c r="AF235" s="32">
        <f>+Tabla21[[#This Row],[$_NORTE]]-Tabla21[[#This Row],[$_TOTAL]]</f>
        <v>0</v>
      </c>
    </row>
    <row r="236" spans="1:32" ht="64.5" hidden="1" thickTop="1">
      <c r="A236" s="19" t="s">
        <v>54</v>
      </c>
      <c r="B236" s="20" t="s">
        <v>292</v>
      </c>
      <c r="C236" s="20" t="s">
        <v>293</v>
      </c>
      <c r="D236" s="21">
        <v>219</v>
      </c>
      <c r="E236" s="20" t="s">
        <v>343</v>
      </c>
      <c r="F236" s="20" t="s">
        <v>295</v>
      </c>
      <c r="G236" s="19" t="s">
        <v>45</v>
      </c>
      <c r="H236" s="19" t="s">
        <v>46</v>
      </c>
      <c r="I236" s="19" t="s">
        <v>65</v>
      </c>
      <c r="J236" s="22">
        <v>6484528</v>
      </c>
      <c r="K236" s="5">
        <v>18</v>
      </c>
      <c r="L236" s="22">
        <f>+Tabla21[[#This Row],[VALOR UNITARIO]]*Tabla21[[#This Row],[META_NORTE]]</f>
        <v>116721504</v>
      </c>
      <c r="M236" s="38">
        <v>0</v>
      </c>
      <c r="N236" s="39">
        <v>0</v>
      </c>
      <c r="O236" s="39">
        <v>0</v>
      </c>
      <c r="P236" s="39">
        <v>0</v>
      </c>
      <c r="Q236" s="39">
        <v>0</v>
      </c>
      <c r="R236" s="39">
        <v>0</v>
      </c>
      <c r="S236" s="39">
        <v>18</v>
      </c>
      <c r="T236" s="40">
        <v>0</v>
      </c>
      <c r="U236" s="28">
        <f>+Tabla21[[#This Row],[META_USAQUEN]]+Tabla21[[#This Row],[META_ENGATIVA]]+Tabla21[[#This Row],[META_SUBA]]+Tabla21[[#This Row],[META_CHAPINERO]]+Tabla21[[#This Row],[META_BARRIOS_UNIDOS]]+Tabla21[[#This Row],[META_TEUSAQUILLO]]+Tabla21[[#This Row],[META_SUBRED]]+Tabla21[[#This Row],[META_DISTRITO]]</f>
        <v>18</v>
      </c>
      <c r="V236" s="29">
        <f>+Tabla21[[#This Row],[META_NORTE]]-Tabla21[[#This Row],[META_TOTAL]]</f>
        <v>0</v>
      </c>
      <c r="W236" s="30">
        <f>+Tabla21[[#This Row],[VALOR UNITARIO]]*Tabla21[[#This Row],[META_USAQUEN]]</f>
        <v>0</v>
      </c>
      <c r="X236" s="31">
        <f>+Tabla21[[#This Row],[META_ENGATIVA]]*Tabla21[[#This Row],[VALOR UNITARIO]]</f>
        <v>0</v>
      </c>
      <c r="Y236" s="31">
        <f>+Tabla21[[#This Row],[META_SUBA]]*Tabla21[[#This Row],[VALOR UNITARIO]]</f>
        <v>0</v>
      </c>
      <c r="Z236" s="31">
        <f>+Tabla21[[#This Row],[META_CHAPINERO]]*Tabla21[[#This Row],[VALOR UNITARIO]]</f>
        <v>0</v>
      </c>
      <c r="AA236" s="31">
        <f>+Tabla21[[#This Row],[META_BARRIOS_UNIDOS]]*Tabla21[[#This Row],[VALOR UNITARIO]]</f>
        <v>0</v>
      </c>
      <c r="AB236" s="31">
        <f>+Tabla21[[#This Row],[META_TEUSAQUILLO]]*Tabla21[[#This Row],[VALOR UNITARIO]]</f>
        <v>0</v>
      </c>
      <c r="AC236" s="31">
        <f>+Tabla21[[#This Row],[META_SUBRED]]*Tabla21[[#This Row],[VALOR UNITARIO]]</f>
        <v>116721504</v>
      </c>
      <c r="AD236" s="32">
        <f>+Tabla21[[#This Row],[META_DISTRITO]]*Tabla21[[#This Row],[VALOR UNITARIO]]</f>
        <v>0</v>
      </c>
      <c r="AE236" s="30">
        <f>SUM(Tabla21[[#This Row],[$_USAQUEN]:[$_DISTRITO]])</f>
        <v>116721504</v>
      </c>
      <c r="AF236" s="32">
        <f>+Tabla21[[#This Row],[$_NORTE]]-Tabla21[[#This Row],[$_TOTAL]]</f>
        <v>0</v>
      </c>
    </row>
    <row r="237" spans="1:32" ht="64.5" hidden="1" thickTop="1">
      <c r="A237" s="19" t="s">
        <v>54</v>
      </c>
      <c r="B237" s="20" t="s">
        <v>292</v>
      </c>
      <c r="C237" s="20" t="s">
        <v>293</v>
      </c>
      <c r="D237" s="21">
        <v>220</v>
      </c>
      <c r="E237" s="20" t="s">
        <v>344</v>
      </c>
      <c r="F237" s="20" t="s">
        <v>295</v>
      </c>
      <c r="G237" s="19" t="s">
        <v>45</v>
      </c>
      <c r="H237" s="19" t="s">
        <v>46</v>
      </c>
      <c r="I237" s="19" t="s">
        <v>65</v>
      </c>
      <c r="J237" s="22">
        <v>5621568</v>
      </c>
      <c r="K237" s="5">
        <v>6</v>
      </c>
      <c r="L237" s="22">
        <f>+Tabla21[[#This Row],[VALOR UNITARIO]]*Tabla21[[#This Row],[META_NORTE]]</f>
        <v>33729408</v>
      </c>
      <c r="M237" s="38">
        <v>0</v>
      </c>
      <c r="N237" s="39">
        <v>0</v>
      </c>
      <c r="O237" s="39">
        <v>0</v>
      </c>
      <c r="P237" s="39">
        <v>0</v>
      </c>
      <c r="Q237" s="39">
        <v>0</v>
      </c>
      <c r="R237" s="39">
        <v>0</v>
      </c>
      <c r="S237" s="39">
        <v>6</v>
      </c>
      <c r="T237" s="40">
        <v>0</v>
      </c>
      <c r="U237" s="28">
        <f>+Tabla21[[#This Row],[META_USAQUEN]]+Tabla21[[#This Row],[META_ENGATIVA]]+Tabla21[[#This Row],[META_SUBA]]+Tabla21[[#This Row],[META_CHAPINERO]]+Tabla21[[#This Row],[META_BARRIOS_UNIDOS]]+Tabla21[[#This Row],[META_TEUSAQUILLO]]+Tabla21[[#This Row],[META_SUBRED]]+Tabla21[[#This Row],[META_DISTRITO]]</f>
        <v>6</v>
      </c>
      <c r="V237" s="29">
        <f>+Tabla21[[#This Row],[META_NORTE]]-Tabla21[[#This Row],[META_TOTAL]]</f>
        <v>0</v>
      </c>
      <c r="W237" s="30">
        <f>+Tabla21[[#This Row],[VALOR UNITARIO]]*Tabla21[[#This Row],[META_USAQUEN]]</f>
        <v>0</v>
      </c>
      <c r="X237" s="31">
        <f>+Tabla21[[#This Row],[META_ENGATIVA]]*Tabla21[[#This Row],[VALOR UNITARIO]]</f>
        <v>0</v>
      </c>
      <c r="Y237" s="31">
        <f>+Tabla21[[#This Row],[META_SUBA]]*Tabla21[[#This Row],[VALOR UNITARIO]]</f>
        <v>0</v>
      </c>
      <c r="Z237" s="31">
        <f>+Tabla21[[#This Row],[META_CHAPINERO]]*Tabla21[[#This Row],[VALOR UNITARIO]]</f>
        <v>0</v>
      </c>
      <c r="AA237" s="31">
        <f>+Tabla21[[#This Row],[META_BARRIOS_UNIDOS]]*Tabla21[[#This Row],[VALOR UNITARIO]]</f>
        <v>0</v>
      </c>
      <c r="AB237" s="31">
        <f>+Tabla21[[#This Row],[META_TEUSAQUILLO]]*Tabla21[[#This Row],[VALOR UNITARIO]]</f>
        <v>0</v>
      </c>
      <c r="AC237" s="31">
        <f>+Tabla21[[#This Row],[META_SUBRED]]*Tabla21[[#This Row],[VALOR UNITARIO]]</f>
        <v>33729408</v>
      </c>
      <c r="AD237" s="32">
        <f>+Tabla21[[#This Row],[META_DISTRITO]]*Tabla21[[#This Row],[VALOR UNITARIO]]</f>
        <v>0</v>
      </c>
      <c r="AE237" s="30">
        <f>SUM(Tabla21[[#This Row],[$_USAQUEN]:[$_DISTRITO]])</f>
        <v>33729408</v>
      </c>
      <c r="AF237" s="32">
        <f>+Tabla21[[#This Row],[$_NORTE]]-Tabla21[[#This Row],[$_TOTAL]]</f>
        <v>0</v>
      </c>
    </row>
    <row r="238" spans="1:32" ht="128.25" hidden="1" thickTop="1">
      <c r="A238" s="19" t="s">
        <v>54</v>
      </c>
      <c r="B238" s="20" t="s">
        <v>292</v>
      </c>
      <c r="C238" s="20" t="s">
        <v>308</v>
      </c>
      <c r="D238" s="21">
        <v>221</v>
      </c>
      <c r="E238" s="20" t="s">
        <v>345</v>
      </c>
      <c r="F238" s="20" t="s">
        <v>295</v>
      </c>
      <c r="G238" s="19" t="s">
        <v>45</v>
      </c>
      <c r="H238" s="19" t="s">
        <v>67</v>
      </c>
      <c r="I238" s="19" t="s">
        <v>47</v>
      </c>
      <c r="J238" s="22">
        <v>149094832</v>
      </c>
      <c r="K238" s="5">
        <v>6</v>
      </c>
      <c r="L238" s="22">
        <f>+Tabla21[[#This Row],[VALOR UNITARIO]]*Tabla21[[#This Row],[META_NORTE]]</f>
        <v>894568992</v>
      </c>
      <c r="M238" s="41">
        <v>0</v>
      </c>
      <c r="N238" s="42">
        <v>0</v>
      </c>
      <c r="O238" s="42">
        <v>6</v>
      </c>
      <c r="P238" s="42">
        <v>0</v>
      </c>
      <c r="Q238" s="42">
        <v>0</v>
      </c>
      <c r="R238" s="42">
        <v>0</v>
      </c>
      <c r="S238" s="39">
        <v>0</v>
      </c>
      <c r="T238" s="40">
        <v>0</v>
      </c>
      <c r="U238" s="28">
        <f>+Tabla21[[#This Row],[META_USAQUEN]]+Tabla21[[#This Row],[META_ENGATIVA]]+Tabla21[[#This Row],[META_SUBA]]+Tabla21[[#This Row],[META_CHAPINERO]]+Tabla21[[#This Row],[META_BARRIOS_UNIDOS]]+Tabla21[[#This Row],[META_TEUSAQUILLO]]+Tabla21[[#This Row],[META_SUBRED]]+Tabla21[[#This Row],[META_DISTRITO]]</f>
        <v>6</v>
      </c>
      <c r="V238" s="29">
        <f>+Tabla21[[#This Row],[META_NORTE]]-Tabla21[[#This Row],[META_TOTAL]]</f>
        <v>0</v>
      </c>
      <c r="W238" s="30">
        <f>+Tabla21[[#This Row],[VALOR UNITARIO]]*Tabla21[[#This Row],[META_USAQUEN]]</f>
        <v>0</v>
      </c>
      <c r="X238" s="31">
        <f>+Tabla21[[#This Row],[META_ENGATIVA]]*Tabla21[[#This Row],[VALOR UNITARIO]]</f>
        <v>0</v>
      </c>
      <c r="Y238" s="31">
        <f>+Tabla21[[#This Row],[META_SUBA]]*Tabla21[[#This Row],[VALOR UNITARIO]]</f>
        <v>894568992</v>
      </c>
      <c r="Z238" s="31">
        <f>+Tabla21[[#This Row],[META_CHAPINERO]]*Tabla21[[#This Row],[VALOR UNITARIO]]</f>
        <v>0</v>
      </c>
      <c r="AA238" s="31">
        <f>+Tabla21[[#This Row],[META_BARRIOS_UNIDOS]]*Tabla21[[#This Row],[VALOR UNITARIO]]</f>
        <v>0</v>
      </c>
      <c r="AB238" s="31">
        <f>+Tabla21[[#This Row],[META_TEUSAQUILLO]]*Tabla21[[#This Row],[VALOR UNITARIO]]</f>
        <v>0</v>
      </c>
      <c r="AC238" s="31">
        <f>+Tabla21[[#This Row],[META_SUBRED]]*Tabla21[[#This Row],[VALOR UNITARIO]]</f>
        <v>0</v>
      </c>
      <c r="AD238" s="32">
        <f>+Tabla21[[#This Row],[META_DISTRITO]]*Tabla21[[#This Row],[VALOR UNITARIO]]</f>
        <v>0</v>
      </c>
      <c r="AE238" s="30">
        <f>SUM(Tabla21[[#This Row],[$_USAQUEN]:[$_DISTRITO]])</f>
        <v>894568992</v>
      </c>
      <c r="AF238" s="32">
        <f>+Tabla21[[#This Row],[$_NORTE]]-Tabla21[[#This Row],[$_TOTAL]]</f>
        <v>0</v>
      </c>
    </row>
    <row r="239" spans="1:32" ht="64.5" hidden="1" thickTop="1">
      <c r="A239" s="19" t="s">
        <v>54</v>
      </c>
      <c r="B239" s="20" t="s">
        <v>292</v>
      </c>
      <c r="C239" s="20" t="s">
        <v>293</v>
      </c>
      <c r="D239" s="21">
        <v>222</v>
      </c>
      <c r="E239" s="20" t="s">
        <v>346</v>
      </c>
      <c r="F239" s="20" t="s">
        <v>295</v>
      </c>
      <c r="G239" s="19" t="s">
        <v>45</v>
      </c>
      <c r="H239" s="19" t="s">
        <v>46</v>
      </c>
      <c r="I239" s="19" t="s">
        <v>65</v>
      </c>
      <c r="J239" s="22">
        <v>18590624</v>
      </c>
      <c r="K239" s="5">
        <v>6</v>
      </c>
      <c r="L239" s="22">
        <f>+Tabla21[[#This Row],[VALOR UNITARIO]]*Tabla21[[#This Row],[META_NORTE]]</f>
        <v>111543744</v>
      </c>
      <c r="M239" s="38">
        <v>0</v>
      </c>
      <c r="N239" s="39">
        <v>0</v>
      </c>
      <c r="O239" s="39">
        <v>0</v>
      </c>
      <c r="P239" s="39">
        <v>0</v>
      </c>
      <c r="Q239" s="39">
        <v>0</v>
      </c>
      <c r="R239" s="39">
        <v>0</v>
      </c>
      <c r="S239" s="39">
        <v>6</v>
      </c>
      <c r="T239" s="40">
        <v>0</v>
      </c>
      <c r="U239" s="28">
        <f>+Tabla21[[#This Row],[META_USAQUEN]]+Tabla21[[#This Row],[META_ENGATIVA]]+Tabla21[[#This Row],[META_SUBA]]+Tabla21[[#This Row],[META_CHAPINERO]]+Tabla21[[#This Row],[META_BARRIOS_UNIDOS]]+Tabla21[[#This Row],[META_TEUSAQUILLO]]+Tabla21[[#This Row],[META_SUBRED]]+Tabla21[[#This Row],[META_DISTRITO]]</f>
        <v>6</v>
      </c>
      <c r="V239" s="29">
        <f>+Tabla21[[#This Row],[META_NORTE]]-Tabla21[[#This Row],[META_TOTAL]]</f>
        <v>0</v>
      </c>
      <c r="W239" s="30">
        <f>+Tabla21[[#This Row],[VALOR UNITARIO]]*Tabla21[[#This Row],[META_USAQUEN]]</f>
        <v>0</v>
      </c>
      <c r="X239" s="31">
        <f>+Tabla21[[#This Row],[META_ENGATIVA]]*Tabla21[[#This Row],[VALOR UNITARIO]]</f>
        <v>0</v>
      </c>
      <c r="Y239" s="31">
        <f>+Tabla21[[#This Row],[META_SUBA]]*Tabla21[[#This Row],[VALOR UNITARIO]]</f>
        <v>0</v>
      </c>
      <c r="Z239" s="31">
        <f>+Tabla21[[#This Row],[META_CHAPINERO]]*Tabla21[[#This Row],[VALOR UNITARIO]]</f>
        <v>0</v>
      </c>
      <c r="AA239" s="31">
        <f>+Tabla21[[#This Row],[META_BARRIOS_UNIDOS]]*Tabla21[[#This Row],[VALOR UNITARIO]]</f>
        <v>0</v>
      </c>
      <c r="AB239" s="31">
        <f>+Tabla21[[#This Row],[META_TEUSAQUILLO]]*Tabla21[[#This Row],[VALOR UNITARIO]]</f>
        <v>0</v>
      </c>
      <c r="AC239" s="31">
        <f>+Tabla21[[#This Row],[META_SUBRED]]*Tabla21[[#This Row],[VALOR UNITARIO]]</f>
        <v>111543744</v>
      </c>
      <c r="AD239" s="32">
        <f>+Tabla21[[#This Row],[META_DISTRITO]]*Tabla21[[#This Row],[VALOR UNITARIO]]</f>
        <v>0</v>
      </c>
      <c r="AE239" s="30">
        <f>SUM(Tabla21[[#This Row],[$_USAQUEN]:[$_DISTRITO]])</f>
        <v>111543744</v>
      </c>
      <c r="AF239" s="32">
        <f>+Tabla21[[#This Row],[$_NORTE]]-Tabla21[[#This Row],[$_TOTAL]]</f>
        <v>0</v>
      </c>
    </row>
    <row r="240" spans="1:32" ht="64.5" hidden="1" thickTop="1">
      <c r="A240" s="19" t="s">
        <v>54</v>
      </c>
      <c r="B240" s="20" t="s">
        <v>292</v>
      </c>
      <c r="C240" s="20" t="s">
        <v>293</v>
      </c>
      <c r="D240" s="21">
        <v>223</v>
      </c>
      <c r="E240" s="20" t="s">
        <v>347</v>
      </c>
      <c r="F240" s="20" t="s">
        <v>295</v>
      </c>
      <c r="G240" s="19" t="s">
        <v>45</v>
      </c>
      <c r="H240" s="19" t="s">
        <v>46</v>
      </c>
      <c r="I240" s="19" t="s">
        <v>65</v>
      </c>
      <c r="J240" s="22">
        <v>29488576</v>
      </c>
      <c r="K240" s="5">
        <v>0</v>
      </c>
      <c r="L240" s="22">
        <f>+Tabla21[[#This Row],[VALOR UNITARIO]]*Tabla21[[#This Row],[META_NORTE]]</f>
        <v>0</v>
      </c>
      <c r="M240" s="38">
        <v>0</v>
      </c>
      <c r="N240" s="39">
        <v>0</v>
      </c>
      <c r="O240" s="39">
        <v>0</v>
      </c>
      <c r="P240" s="39">
        <v>0</v>
      </c>
      <c r="Q240" s="39">
        <v>0</v>
      </c>
      <c r="R240" s="39">
        <v>0</v>
      </c>
      <c r="S240" s="39">
        <v>0</v>
      </c>
      <c r="T240" s="40">
        <v>0</v>
      </c>
      <c r="U240" s="28">
        <f>+Tabla21[[#This Row],[META_USAQUEN]]+Tabla21[[#This Row],[META_ENGATIVA]]+Tabla21[[#This Row],[META_SUBA]]+Tabla21[[#This Row],[META_CHAPINERO]]+Tabla21[[#This Row],[META_BARRIOS_UNIDOS]]+Tabla21[[#This Row],[META_TEUSAQUILLO]]+Tabla21[[#This Row],[META_SUBRED]]+Tabla21[[#This Row],[META_DISTRITO]]</f>
        <v>0</v>
      </c>
      <c r="V240" s="29">
        <f>+Tabla21[[#This Row],[META_NORTE]]-Tabla21[[#This Row],[META_TOTAL]]</f>
        <v>0</v>
      </c>
      <c r="W240" s="30">
        <f>+Tabla21[[#This Row],[VALOR UNITARIO]]*Tabla21[[#This Row],[META_USAQUEN]]</f>
        <v>0</v>
      </c>
      <c r="X240" s="31">
        <f>+Tabla21[[#This Row],[META_ENGATIVA]]*Tabla21[[#This Row],[VALOR UNITARIO]]</f>
        <v>0</v>
      </c>
      <c r="Y240" s="31">
        <f>+Tabla21[[#This Row],[META_SUBA]]*Tabla21[[#This Row],[VALOR UNITARIO]]</f>
        <v>0</v>
      </c>
      <c r="Z240" s="31">
        <f>+Tabla21[[#This Row],[META_CHAPINERO]]*Tabla21[[#This Row],[VALOR UNITARIO]]</f>
        <v>0</v>
      </c>
      <c r="AA240" s="31">
        <f>+Tabla21[[#This Row],[META_BARRIOS_UNIDOS]]*Tabla21[[#This Row],[VALOR UNITARIO]]</f>
        <v>0</v>
      </c>
      <c r="AB240" s="31">
        <f>+Tabla21[[#This Row],[META_TEUSAQUILLO]]*Tabla21[[#This Row],[VALOR UNITARIO]]</f>
        <v>0</v>
      </c>
      <c r="AC240" s="31">
        <f>+Tabla21[[#This Row],[META_SUBRED]]*Tabla21[[#This Row],[VALOR UNITARIO]]</f>
        <v>0</v>
      </c>
      <c r="AD240" s="32">
        <f>+Tabla21[[#This Row],[META_DISTRITO]]*Tabla21[[#This Row],[VALOR UNITARIO]]</f>
        <v>0</v>
      </c>
      <c r="AE240" s="30">
        <f>SUM(Tabla21[[#This Row],[$_USAQUEN]:[$_DISTRITO]])</f>
        <v>0</v>
      </c>
      <c r="AF240" s="32">
        <f>+Tabla21[[#This Row],[$_NORTE]]-Tabla21[[#This Row],[$_TOTAL]]</f>
        <v>0</v>
      </c>
    </row>
    <row r="241" spans="1:32" ht="77.25" hidden="1" thickTop="1">
      <c r="A241" s="19" t="s">
        <v>54</v>
      </c>
      <c r="B241" s="20" t="s">
        <v>292</v>
      </c>
      <c r="C241" s="20" t="s">
        <v>308</v>
      </c>
      <c r="D241" s="21">
        <v>224</v>
      </c>
      <c r="E241" s="20" t="s">
        <v>348</v>
      </c>
      <c r="F241" s="20" t="s">
        <v>295</v>
      </c>
      <c r="G241" s="19" t="s">
        <v>45</v>
      </c>
      <c r="H241" s="19" t="s">
        <v>46</v>
      </c>
      <c r="I241" s="19" t="s">
        <v>65</v>
      </c>
      <c r="J241" s="22">
        <v>3994272</v>
      </c>
      <c r="K241" s="5">
        <v>11</v>
      </c>
      <c r="L241" s="22">
        <f>+Tabla21[[#This Row],[VALOR UNITARIO]]*Tabla21[[#This Row],[META_NORTE]]</f>
        <v>43936992</v>
      </c>
      <c r="M241" s="38">
        <v>0</v>
      </c>
      <c r="N241" s="39">
        <v>0</v>
      </c>
      <c r="O241" s="39">
        <v>0</v>
      </c>
      <c r="P241" s="39">
        <v>0</v>
      </c>
      <c r="Q241" s="39">
        <v>0</v>
      </c>
      <c r="R241" s="39">
        <v>0</v>
      </c>
      <c r="S241" s="39">
        <v>11</v>
      </c>
      <c r="T241" s="40">
        <v>0</v>
      </c>
      <c r="U241" s="28">
        <f>+Tabla21[[#This Row],[META_USAQUEN]]+Tabla21[[#This Row],[META_ENGATIVA]]+Tabla21[[#This Row],[META_SUBA]]+Tabla21[[#This Row],[META_CHAPINERO]]+Tabla21[[#This Row],[META_BARRIOS_UNIDOS]]+Tabla21[[#This Row],[META_TEUSAQUILLO]]+Tabla21[[#This Row],[META_SUBRED]]+Tabla21[[#This Row],[META_DISTRITO]]</f>
        <v>11</v>
      </c>
      <c r="V241" s="29">
        <f>+Tabla21[[#This Row],[META_NORTE]]-Tabla21[[#This Row],[META_TOTAL]]</f>
        <v>0</v>
      </c>
      <c r="W241" s="30">
        <f>+Tabla21[[#This Row],[VALOR UNITARIO]]*Tabla21[[#This Row],[META_USAQUEN]]</f>
        <v>0</v>
      </c>
      <c r="X241" s="31">
        <f>+Tabla21[[#This Row],[META_ENGATIVA]]*Tabla21[[#This Row],[VALOR UNITARIO]]</f>
        <v>0</v>
      </c>
      <c r="Y241" s="31">
        <f>+Tabla21[[#This Row],[META_SUBA]]*Tabla21[[#This Row],[VALOR UNITARIO]]</f>
        <v>0</v>
      </c>
      <c r="Z241" s="31">
        <f>+Tabla21[[#This Row],[META_CHAPINERO]]*Tabla21[[#This Row],[VALOR UNITARIO]]</f>
        <v>0</v>
      </c>
      <c r="AA241" s="31">
        <f>+Tabla21[[#This Row],[META_BARRIOS_UNIDOS]]*Tabla21[[#This Row],[VALOR UNITARIO]]</f>
        <v>0</v>
      </c>
      <c r="AB241" s="31">
        <f>+Tabla21[[#This Row],[META_TEUSAQUILLO]]*Tabla21[[#This Row],[VALOR UNITARIO]]</f>
        <v>0</v>
      </c>
      <c r="AC241" s="31">
        <f>+Tabla21[[#This Row],[META_SUBRED]]*Tabla21[[#This Row],[VALOR UNITARIO]]</f>
        <v>43936992</v>
      </c>
      <c r="AD241" s="32">
        <f>+Tabla21[[#This Row],[META_DISTRITO]]*Tabla21[[#This Row],[VALOR UNITARIO]]</f>
        <v>0</v>
      </c>
      <c r="AE241" s="30">
        <f>SUM(Tabla21[[#This Row],[$_USAQUEN]:[$_DISTRITO]])</f>
        <v>43936992</v>
      </c>
      <c r="AF241" s="32">
        <f>+Tabla21[[#This Row],[$_NORTE]]-Tabla21[[#This Row],[$_TOTAL]]</f>
        <v>0</v>
      </c>
    </row>
    <row r="242" spans="1:32" ht="64.5" hidden="1" thickTop="1">
      <c r="A242" s="19" t="s">
        <v>54</v>
      </c>
      <c r="B242" s="20" t="s">
        <v>292</v>
      </c>
      <c r="C242" s="20" t="s">
        <v>293</v>
      </c>
      <c r="D242" s="21">
        <v>225</v>
      </c>
      <c r="E242" s="20" t="s">
        <v>349</v>
      </c>
      <c r="F242" s="20" t="s">
        <v>295</v>
      </c>
      <c r="G242" s="19" t="s">
        <v>45</v>
      </c>
      <c r="H242" s="19" t="s">
        <v>46</v>
      </c>
      <c r="I242" s="19" t="s">
        <v>65</v>
      </c>
      <c r="J242" s="22">
        <v>7347488</v>
      </c>
      <c r="K242" s="5">
        <v>12</v>
      </c>
      <c r="L242" s="22">
        <f>+Tabla21[[#This Row],[VALOR UNITARIO]]*Tabla21[[#This Row],[META_NORTE]]</f>
        <v>88169856</v>
      </c>
      <c r="M242" s="38">
        <v>0</v>
      </c>
      <c r="N242" s="39">
        <v>0</v>
      </c>
      <c r="O242" s="39">
        <v>0</v>
      </c>
      <c r="P242" s="39">
        <v>0</v>
      </c>
      <c r="Q242" s="39">
        <v>0</v>
      </c>
      <c r="R242" s="39">
        <v>0</v>
      </c>
      <c r="S242" s="39">
        <v>12</v>
      </c>
      <c r="T242" s="40">
        <v>0</v>
      </c>
      <c r="U242" s="28">
        <f>+Tabla21[[#This Row],[META_USAQUEN]]+Tabla21[[#This Row],[META_ENGATIVA]]+Tabla21[[#This Row],[META_SUBA]]+Tabla21[[#This Row],[META_CHAPINERO]]+Tabla21[[#This Row],[META_BARRIOS_UNIDOS]]+Tabla21[[#This Row],[META_TEUSAQUILLO]]+Tabla21[[#This Row],[META_SUBRED]]+Tabla21[[#This Row],[META_DISTRITO]]</f>
        <v>12</v>
      </c>
      <c r="V242" s="29">
        <f>+Tabla21[[#This Row],[META_NORTE]]-Tabla21[[#This Row],[META_TOTAL]]</f>
        <v>0</v>
      </c>
      <c r="W242" s="30">
        <f>+Tabla21[[#This Row],[VALOR UNITARIO]]*Tabla21[[#This Row],[META_USAQUEN]]</f>
        <v>0</v>
      </c>
      <c r="X242" s="31">
        <f>+Tabla21[[#This Row],[META_ENGATIVA]]*Tabla21[[#This Row],[VALOR UNITARIO]]</f>
        <v>0</v>
      </c>
      <c r="Y242" s="31">
        <f>+Tabla21[[#This Row],[META_SUBA]]*Tabla21[[#This Row],[VALOR UNITARIO]]</f>
        <v>0</v>
      </c>
      <c r="Z242" s="31">
        <f>+Tabla21[[#This Row],[META_CHAPINERO]]*Tabla21[[#This Row],[VALOR UNITARIO]]</f>
        <v>0</v>
      </c>
      <c r="AA242" s="31">
        <f>+Tabla21[[#This Row],[META_BARRIOS_UNIDOS]]*Tabla21[[#This Row],[VALOR UNITARIO]]</f>
        <v>0</v>
      </c>
      <c r="AB242" s="31">
        <f>+Tabla21[[#This Row],[META_TEUSAQUILLO]]*Tabla21[[#This Row],[VALOR UNITARIO]]</f>
        <v>0</v>
      </c>
      <c r="AC242" s="31">
        <f>+Tabla21[[#This Row],[META_SUBRED]]*Tabla21[[#This Row],[VALOR UNITARIO]]</f>
        <v>88169856</v>
      </c>
      <c r="AD242" s="32">
        <f>+Tabla21[[#This Row],[META_DISTRITO]]*Tabla21[[#This Row],[VALOR UNITARIO]]</f>
        <v>0</v>
      </c>
      <c r="AE242" s="30">
        <f>SUM(Tabla21[[#This Row],[$_USAQUEN]:[$_DISTRITO]])</f>
        <v>88169856</v>
      </c>
      <c r="AF242" s="32">
        <f>+Tabla21[[#This Row],[$_NORTE]]-Tabla21[[#This Row],[$_TOTAL]]</f>
        <v>0</v>
      </c>
    </row>
    <row r="243" spans="1:32" ht="64.5" hidden="1" thickTop="1">
      <c r="A243" s="19" t="s">
        <v>54</v>
      </c>
      <c r="B243" s="20" t="s">
        <v>292</v>
      </c>
      <c r="C243" s="20" t="s">
        <v>293</v>
      </c>
      <c r="D243" s="21">
        <v>226</v>
      </c>
      <c r="E243" s="20" t="s">
        <v>350</v>
      </c>
      <c r="F243" s="20" t="s">
        <v>295</v>
      </c>
      <c r="G243" s="19" t="s">
        <v>45</v>
      </c>
      <c r="H243" s="19" t="s">
        <v>67</v>
      </c>
      <c r="I243" s="19" t="s">
        <v>47</v>
      </c>
      <c r="J243" s="22">
        <v>95295440</v>
      </c>
      <c r="K243" s="5">
        <v>0</v>
      </c>
      <c r="L243" s="22">
        <f>+Tabla21[[#This Row],[VALOR UNITARIO]]*Tabla21[[#This Row],[META_NORTE]]</f>
        <v>0</v>
      </c>
      <c r="M243" s="41">
        <f>+Tabla21[[#This Row],[META_NORTE]]*10.02/100</f>
        <v>0</v>
      </c>
      <c r="N243" s="42">
        <f>+Tabla21[[#This Row],[META_NORTE]]*43.81/100</f>
        <v>0</v>
      </c>
      <c r="O243" s="42">
        <f>+Tabla21[[#This Row],[META_NORTE]]*29.46/100</f>
        <v>0</v>
      </c>
      <c r="P243" s="42">
        <f>+Tabla21[[#This Row],[META_NORTE]]*7.72/100</f>
        <v>0</v>
      </c>
      <c r="Q243" s="42">
        <f>+Tabla21[[#This Row],[META_NORTE]]*3.92/100</f>
        <v>0</v>
      </c>
      <c r="R243" s="42">
        <f>+Tabla21[[#This Row],[META_NORTE]]*5.07/100</f>
        <v>0</v>
      </c>
      <c r="S243" s="39">
        <v>0</v>
      </c>
      <c r="T243" s="40">
        <v>0</v>
      </c>
      <c r="U243" s="28">
        <f>+Tabla21[[#This Row],[META_USAQUEN]]+Tabla21[[#This Row],[META_ENGATIVA]]+Tabla21[[#This Row],[META_SUBA]]+Tabla21[[#This Row],[META_CHAPINERO]]+Tabla21[[#This Row],[META_BARRIOS_UNIDOS]]+Tabla21[[#This Row],[META_TEUSAQUILLO]]+Tabla21[[#This Row],[META_SUBRED]]+Tabla21[[#This Row],[META_DISTRITO]]</f>
        <v>0</v>
      </c>
      <c r="V243" s="29">
        <f>+Tabla21[[#This Row],[META_NORTE]]-Tabla21[[#This Row],[META_TOTAL]]</f>
        <v>0</v>
      </c>
      <c r="W243" s="30">
        <f>+Tabla21[[#This Row],[VALOR UNITARIO]]*Tabla21[[#This Row],[META_USAQUEN]]</f>
        <v>0</v>
      </c>
      <c r="X243" s="31">
        <f>+Tabla21[[#This Row],[META_ENGATIVA]]*Tabla21[[#This Row],[VALOR UNITARIO]]</f>
        <v>0</v>
      </c>
      <c r="Y243" s="31">
        <f>+Tabla21[[#This Row],[META_SUBA]]*Tabla21[[#This Row],[VALOR UNITARIO]]</f>
        <v>0</v>
      </c>
      <c r="Z243" s="31">
        <f>+Tabla21[[#This Row],[META_CHAPINERO]]*Tabla21[[#This Row],[VALOR UNITARIO]]</f>
        <v>0</v>
      </c>
      <c r="AA243" s="31">
        <f>+Tabla21[[#This Row],[META_BARRIOS_UNIDOS]]*Tabla21[[#This Row],[VALOR UNITARIO]]</f>
        <v>0</v>
      </c>
      <c r="AB243" s="31">
        <f>+Tabla21[[#This Row],[META_TEUSAQUILLO]]*Tabla21[[#This Row],[VALOR UNITARIO]]</f>
        <v>0</v>
      </c>
      <c r="AC243" s="31">
        <f>+Tabla21[[#This Row],[META_SUBRED]]*Tabla21[[#This Row],[VALOR UNITARIO]]</f>
        <v>0</v>
      </c>
      <c r="AD243" s="32">
        <f>+Tabla21[[#This Row],[META_DISTRITO]]*Tabla21[[#This Row],[VALOR UNITARIO]]</f>
        <v>0</v>
      </c>
      <c r="AE243" s="30">
        <f>SUM(Tabla21[[#This Row],[$_USAQUEN]:[$_DISTRITO]])</f>
        <v>0</v>
      </c>
      <c r="AF243" s="32">
        <f>+Tabla21[[#This Row],[$_NORTE]]-Tabla21[[#This Row],[$_TOTAL]]</f>
        <v>0</v>
      </c>
    </row>
    <row r="244" spans="1:32" ht="64.5" hidden="1" thickTop="1">
      <c r="A244" s="19" t="s">
        <v>54</v>
      </c>
      <c r="B244" s="20" t="s">
        <v>292</v>
      </c>
      <c r="C244" s="20" t="s">
        <v>293</v>
      </c>
      <c r="D244" s="21">
        <v>227</v>
      </c>
      <c r="E244" s="20" t="s">
        <v>351</v>
      </c>
      <c r="F244" s="20" t="s">
        <v>295</v>
      </c>
      <c r="G244" s="19" t="s">
        <v>45</v>
      </c>
      <c r="H244" s="19" t="s">
        <v>67</v>
      </c>
      <c r="I244" s="19" t="s">
        <v>47</v>
      </c>
      <c r="J244" s="22">
        <v>53602144</v>
      </c>
      <c r="K244" s="5">
        <v>6</v>
      </c>
      <c r="L244" s="22">
        <f>+Tabla21[[#This Row],[VALOR UNITARIO]]*Tabla21[[#This Row],[META_NORTE]]</f>
        <v>321612864</v>
      </c>
      <c r="M244" s="41">
        <v>0</v>
      </c>
      <c r="N244" s="42">
        <v>0</v>
      </c>
      <c r="O244" s="42">
        <v>6</v>
      </c>
      <c r="P244" s="42">
        <v>0</v>
      </c>
      <c r="Q244" s="42">
        <v>0</v>
      </c>
      <c r="R244" s="42">
        <v>0</v>
      </c>
      <c r="S244" s="39">
        <v>0</v>
      </c>
      <c r="T244" s="40">
        <v>0</v>
      </c>
      <c r="U244" s="28">
        <f>+Tabla21[[#This Row],[META_USAQUEN]]+Tabla21[[#This Row],[META_ENGATIVA]]+Tabla21[[#This Row],[META_SUBA]]+Tabla21[[#This Row],[META_CHAPINERO]]+Tabla21[[#This Row],[META_BARRIOS_UNIDOS]]+Tabla21[[#This Row],[META_TEUSAQUILLO]]+Tabla21[[#This Row],[META_SUBRED]]+Tabla21[[#This Row],[META_DISTRITO]]</f>
        <v>6</v>
      </c>
      <c r="V244" s="29">
        <f>+Tabla21[[#This Row],[META_NORTE]]-Tabla21[[#This Row],[META_TOTAL]]</f>
        <v>0</v>
      </c>
      <c r="W244" s="30">
        <f>+Tabla21[[#This Row],[VALOR UNITARIO]]*Tabla21[[#This Row],[META_USAQUEN]]</f>
        <v>0</v>
      </c>
      <c r="X244" s="31">
        <f>+Tabla21[[#This Row],[META_ENGATIVA]]*Tabla21[[#This Row],[VALOR UNITARIO]]</f>
        <v>0</v>
      </c>
      <c r="Y244" s="31">
        <f>+Tabla21[[#This Row],[META_SUBA]]*Tabla21[[#This Row],[VALOR UNITARIO]]</f>
        <v>321612864</v>
      </c>
      <c r="Z244" s="31">
        <f>+Tabla21[[#This Row],[META_CHAPINERO]]*Tabla21[[#This Row],[VALOR UNITARIO]]</f>
        <v>0</v>
      </c>
      <c r="AA244" s="31">
        <f>+Tabla21[[#This Row],[META_BARRIOS_UNIDOS]]*Tabla21[[#This Row],[VALOR UNITARIO]]</f>
        <v>0</v>
      </c>
      <c r="AB244" s="31">
        <f>+Tabla21[[#This Row],[META_TEUSAQUILLO]]*Tabla21[[#This Row],[VALOR UNITARIO]]</f>
        <v>0</v>
      </c>
      <c r="AC244" s="31">
        <f>+Tabla21[[#This Row],[META_SUBRED]]*Tabla21[[#This Row],[VALOR UNITARIO]]</f>
        <v>0</v>
      </c>
      <c r="AD244" s="32">
        <f>+Tabla21[[#This Row],[META_DISTRITO]]*Tabla21[[#This Row],[VALOR UNITARIO]]</f>
        <v>0</v>
      </c>
      <c r="AE244" s="30">
        <f>SUM(Tabla21[[#This Row],[$_USAQUEN]:[$_DISTRITO]])</f>
        <v>321612864</v>
      </c>
      <c r="AF244" s="32">
        <f>+Tabla21[[#This Row],[$_NORTE]]-Tabla21[[#This Row],[$_TOTAL]]</f>
        <v>0</v>
      </c>
    </row>
    <row r="245" spans="1:32" ht="77.25" hidden="1" thickTop="1">
      <c r="A245" s="19" t="s">
        <v>54</v>
      </c>
      <c r="B245" s="20" t="s">
        <v>292</v>
      </c>
      <c r="C245" s="20" t="s">
        <v>308</v>
      </c>
      <c r="D245" s="21">
        <v>228</v>
      </c>
      <c r="E245" s="20" t="s">
        <v>352</v>
      </c>
      <c r="F245" s="20" t="s">
        <v>295</v>
      </c>
      <c r="G245" s="19" t="s">
        <v>45</v>
      </c>
      <c r="H245" s="19" t="s">
        <v>50</v>
      </c>
      <c r="I245" s="19" t="s">
        <v>47</v>
      </c>
      <c r="J245" s="22">
        <v>3513480</v>
      </c>
      <c r="K245" s="5">
        <v>0</v>
      </c>
      <c r="L245" s="22">
        <f>+Tabla21[[#This Row],[VALOR UNITARIO]]*Tabla21[[#This Row],[META_NORTE]]</f>
        <v>0</v>
      </c>
      <c r="M245" s="41">
        <f>+Tabla21[[#This Row],[META_NORTE]]*10.02/100</f>
        <v>0</v>
      </c>
      <c r="N245" s="42">
        <f>+Tabla21[[#This Row],[META_NORTE]]*43.81/100</f>
        <v>0</v>
      </c>
      <c r="O245" s="42">
        <f>+Tabla21[[#This Row],[META_NORTE]]*29.46/100</f>
        <v>0</v>
      </c>
      <c r="P245" s="42">
        <f>+Tabla21[[#This Row],[META_NORTE]]*7.72/100</f>
        <v>0</v>
      </c>
      <c r="Q245" s="42">
        <f>+Tabla21[[#This Row],[META_NORTE]]*3.92/100</f>
        <v>0</v>
      </c>
      <c r="R245" s="42">
        <f>+Tabla21[[#This Row],[META_NORTE]]*5.07/100</f>
        <v>0</v>
      </c>
      <c r="S245" s="39">
        <v>0</v>
      </c>
      <c r="T245" s="40">
        <v>0</v>
      </c>
      <c r="U245" s="28">
        <f>+Tabla21[[#This Row],[META_USAQUEN]]+Tabla21[[#This Row],[META_ENGATIVA]]+Tabla21[[#This Row],[META_SUBA]]+Tabla21[[#This Row],[META_CHAPINERO]]+Tabla21[[#This Row],[META_BARRIOS_UNIDOS]]+Tabla21[[#This Row],[META_TEUSAQUILLO]]+Tabla21[[#This Row],[META_SUBRED]]+Tabla21[[#This Row],[META_DISTRITO]]</f>
        <v>0</v>
      </c>
      <c r="V245" s="29">
        <f>+Tabla21[[#This Row],[META_NORTE]]-Tabla21[[#This Row],[META_TOTAL]]</f>
        <v>0</v>
      </c>
      <c r="W245" s="30">
        <f>+Tabla21[[#This Row],[VALOR UNITARIO]]*Tabla21[[#This Row],[META_USAQUEN]]</f>
        <v>0</v>
      </c>
      <c r="X245" s="31">
        <f>+Tabla21[[#This Row],[META_ENGATIVA]]*Tabla21[[#This Row],[VALOR UNITARIO]]</f>
        <v>0</v>
      </c>
      <c r="Y245" s="31">
        <f>+Tabla21[[#This Row],[META_SUBA]]*Tabla21[[#This Row],[VALOR UNITARIO]]</f>
        <v>0</v>
      </c>
      <c r="Z245" s="31">
        <f>+Tabla21[[#This Row],[META_CHAPINERO]]*Tabla21[[#This Row],[VALOR UNITARIO]]</f>
        <v>0</v>
      </c>
      <c r="AA245" s="31">
        <f>+Tabla21[[#This Row],[META_BARRIOS_UNIDOS]]*Tabla21[[#This Row],[VALOR UNITARIO]]</f>
        <v>0</v>
      </c>
      <c r="AB245" s="31">
        <f>+Tabla21[[#This Row],[META_TEUSAQUILLO]]*Tabla21[[#This Row],[VALOR UNITARIO]]</f>
        <v>0</v>
      </c>
      <c r="AC245" s="31">
        <f>+Tabla21[[#This Row],[META_SUBRED]]*Tabla21[[#This Row],[VALOR UNITARIO]]</f>
        <v>0</v>
      </c>
      <c r="AD245" s="32">
        <f>+Tabla21[[#This Row],[META_DISTRITO]]*Tabla21[[#This Row],[VALOR UNITARIO]]</f>
        <v>0</v>
      </c>
      <c r="AE245" s="30">
        <f>SUM(Tabla21[[#This Row],[$_USAQUEN]:[$_DISTRITO]])</f>
        <v>0</v>
      </c>
      <c r="AF245" s="32">
        <f>+Tabla21[[#This Row],[$_NORTE]]-Tabla21[[#This Row],[$_TOTAL]]</f>
        <v>0</v>
      </c>
    </row>
    <row r="246" spans="1:32" ht="77.25" hidden="1" thickTop="1">
      <c r="A246" s="19" t="s">
        <v>54</v>
      </c>
      <c r="B246" s="20" t="s">
        <v>292</v>
      </c>
      <c r="C246" s="20" t="s">
        <v>308</v>
      </c>
      <c r="D246" s="21">
        <v>229</v>
      </c>
      <c r="E246" s="20" t="s">
        <v>353</v>
      </c>
      <c r="F246" s="20" t="s">
        <v>295</v>
      </c>
      <c r="G246" s="19" t="s">
        <v>354</v>
      </c>
      <c r="H246" s="19" t="s">
        <v>46</v>
      </c>
      <c r="I246" s="19" t="s">
        <v>47</v>
      </c>
      <c r="J246" s="22">
        <v>281936</v>
      </c>
      <c r="K246" s="5">
        <v>186</v>
      </c>
      <c r="L246" s="22">
        <f>+Tabla21[[#This Row],[VALOR UNITARIO]]*Tabla21[[#This Row],[META_NORTE]]</f>
        <v>52440096</v>
      </c>
      <c r="M246" s="38">
        <v>0</v>
      </c>
      <c r="N246" s="39">
        <v>0</v>
      </c>
      <c r="O246" s="39">
        <v>0</v>
      </c>
      <c r="P246" s="39">
        <v>0</v>
      </c>
      <c r="Q246" s="39">
        <v>0</v>
      </c>
      <c r="R246" s="39">
        <v>0</v>
      </c>
      <c r="S246" s="39">
        <v>186</v>
      </c>
      <c r="T246" s="40">
        <v>0</v>
      </c>
      <c r="U246" s="28">
        <f>+Tabla21[[#This Row],[META_USAQUEN]]+Tabla21[[#This Row],[META_ENGATIVA]]+Tabla21[[#This Row],[META_SUBA]]+Tabla21[[#This Row],[META_CHAPINERO]]+Tabla21[[#This Row],[META_BARRIOS_UNIDOS]]+Tabla21[[#This Row],[META_TEUSAQUILLO]]+Tabla21[[#This Row],[META_SUBRED]]+Tabla21[[#This Row],[META_DISTRITO]]</f>
        <v>186</v>
      </c>
      <c r="V246" s="29">
        <f>+Tabla21[[#This Row],[META_NORTE]]-Tabla21[[#This Row],[META_TOTAL]]</f>
        <v>0</v>
      </c>
      <c r="W246" s="30">
        <f>+Tabla21[[#This Row],[VALOR UNITARIO]]*Tabla21[[#This Row],[META_USAQUEN]]</f>
        <v>0</v>
      </c>
      <c r="X246" s="31">
        <f>+Tabla21[[#This Row],[META_ENGATIVA]]*Tabla21[[#This Row],[VALOR UNITARIO]]</f>
        <v>0</v>
      </c>
      <c r="Y246" s="31">
        <f>+Tabla21[[#This Row],[META_SUBA]]*Tabla21[[#This Row],[VALOR UNITARIO]]</f>
        <v>0</v>
      </c>
      <c r="Z246" s="31">
        <f>+Tabla21[[#This Row],[META_CHAPINERO]]*Tabla21[[#This Row],[VALOR UNITARIO]]</f>
        <v>0</v>
      </c>
      <c r="AA246" s="31">
        <f>+Tabla21[[#This Row],[META_BARRIOS_UNIDOS]]*Tabla21[[#This Row],[VALOR UNITARIO]]</f>
        <v>0</v>
      </c>
      <c r="AB246" s="31">
        <f>+Tabla21[[#This Row],[META_TEUSAQUILLO]]*Tabla21[[#This Row],[VALOR UNITARIO]]</f>
        <v>0</v>
      </c>
      <c r="AC246" s="31">
        <f>+Tabla21[[#This Row],[META_SUBRED]]*Tabla21[[#This Row],[VALOR UNITARIO]]</f>
        <v>52440096</v>
      </c>
      <c r="AD246" s="32">
        <f>+Tabla21[[#This Row],[META_DISTRITO]]*Tabla21[[#This Row],[VALOR UNITARIO]]</f>
        <v>0</v>
      </c>
      <c r="AE246" s="30">
        <f>SUM(Tabla21[[#This Row],[$_USAQUEN]:[$_DISTRITO]])</f>
        <v>52440096</v>
      </c>
      <c r="AF246" s="32">
        <f>+Tabla21[[#This Row],[$_NORTE]]-Tabla21[[#This Row],[$_TOTAL]]</f>
        <v>0</v>
      </c>
    </row>
    <row r="247" spans="1:32" ht="77.25" hidden="1" thickTop="1">
      <c r="A247" s="19" t="s">
        <v>54</v>
      </c>
      <c r="B247" s="20" t="s">
        <v>292</v>
      </c>
      <c r="C247" s="20" t="s">
        <v>308</v>
      </c>
      <c r="D247" s="21">
        <v>230</v>
      </c>
      <c r="E247" s="20" t="s">
        <v>355</v>
      </c>
      <c r="F247" s="20" t="s">
        <v>295</v>
      </c>
      <c r="G247" s="19" t="s">
        <v>354</v>
      </c>
      <c r="H247" s="19" t="s">
        <v>46</v>
      </c>
      <c r="I247" s="19" t="s">
        <v>47</v>
      </c>
      <c r="J247" s="22">
        <v>244416</v>
      </c>
      <c r="K247" s="5">
        <v>27</v>
      </c>
      <c r="L247" s="22">
        <f>+Tabla21[[#This Row],[VALOR UNITARIO]]*Tabla21[[#This Row],[META_NORTE]]</f>
        <v>6599232</v>
      </c>
      <c r="M247" s="38">
        <v>0</v>
      </c>
      <c r="N247" s="39">
        <v>0</v>
      </c>
      <c r="O247" s="39">
        <v>0</v>
      </c>
      <c r="P247" s="39">
        <v>0</v>
      </c>
      <c r="Q247" s="39">
        <v>0</v>
      </c>
      <c r="R247" s="39">
        <v>0</v>
      </c>
      <c r="S247" s="39">
        <v>27</v>
      </c>
      <c r="T247" s="40">
        <v>0</v>
      </c>
      <c r="U247" s="28">
        <f>+Tabla21[[#This Row],[META_USAQUEN]]+Tabla21[[#This Row],[META_ENGATIVA]]+Tabla21[[#This Row],[META_SUBA]]+Tabla21[[#This Row],[META_CHAPINERO]]+Tabla21[[#This Row],[META_BARRIOS_UNIDOS]]+Tabla21[[#This Row],[META_TEUSAQUILLO]]+Tabla21[[#This Row],[META_SUBRED]]+Tabla21[[#This Row],[META_DISTRITO]]</f>
        <v>27</v>
      </c>
      <c r="V247" s="29">
        <f>+Tabla21[[#This Row],[META_NORTE]]-Tabla21[[#This Row],[META_TOTAL]]</f>
        <v>0</v>
      </c>
      <c r="W247" s="30">
        <f>+Tabla21[[#This Row],[VALOR UNITARIO]]*Tabla21[[#This Row],[META_USAQUEN]]</f>
        <v>0</v>
      </c>
      <c r="X247" s="31">
        <f>+Tabla21[[#This Row],[META_ENGATIVA]]*Tabla21[[#This Row],[VALOR UNITARIO]]</f>
        <v>0</v>
      </c>
      <c r="Y247" s="31">
        <f>+Tabla21[[#This Row],[META_SUBA]]*Tabla21[[#This Row],[VALOR UNITARIO]]</f>
        <v>0</v>
      </c>
      <c r="Z247" s="31">
        <f>+Tabla21[[#This Row],[META_CHAPINERO]]*Tabla21[[#This Row],[VALOR UNITARIO]]</f>
        <v>0</v>
      </c>
      <c r="AA247" s="31">
        <f>+Tabla21[[#This Row],[META_BARRIOS_UNIDOS]]*Tabla21[[#This Row],[VALOR UNITARIO]]</f>
        <v>0</v>
      </c>
      <c r="AB247" s="31">
        <f>+Tabla21[[#This Row],[META_TEUSAQUILLO]]*Tabla21[[#This Row],[VALOR UNITARIO]]</f>
        <v>0</v>
      </c>
      <c r="AC247" s="31">
        <f>+Tabla21[[#This Row],[META_SUBRED]]*Tabla21[[#This Row],[VALOR UNITARIO]]</f>
        <v>6599232</v>
      </c>
      <c r="AD247" s="32">
        <f>+Tabla21[[#This Row],[META_DISTRITO]]*Tabla21[[#This Row],[VALOR UNITARIO]]</f>
        <v>0</v>
      </c>
      <c r="AE247" s="30">
        <f>SUM(Tabla21[[#This Row],[$_USAQUEN]:[$_DISTRITO]])</f>
        <v>6599232</v>
      </c>
      <c r="AF247" s="32">
        <f>+Tabla21[[#This Row],[$_NORTE]]-Tabla21[[#This Row],[$_TOTAL]]</f>
        <v>0</v>
      </c>
    </row>
    <row r="248" spans="1:32" ht="39" hidden="1" thickTop="1">
      <c r="A248" s="19" t="s">
        <v>54</v>
      </c>
      <c r="B248" s="20" t="s">
        <v>356</v>
      </c>
      <c r="C248" s="20" t="s">
        <v>357</v>
      </c>
      <c r="D248" s="21">
        <v>231</v>
      </c>
      <c r="E248" s="20" t="s">
        <v>357</v>
      </c>
      <c r="F248" s="20" t="s">
        <v>295</v>
      </c>
      <c r="G248" s="19" t="s">
        <v>45</v>
      </c>
      <c r="H248" s="19" t="s">
        <v>46</v>
      </c>
      <c r="I248" s="19" t="s">
        <v>65</v>
      </c>
      <c r="J248" s="22">
        <v>25173776</v>
      </c>
      <c r="K248" s="5">
        <v>6</v>
      </c>
      <c r="L248" s="22">
        <f>+Tabla21[[#This Row],[VALOR UNITARIO]]*Tabla21[[#This Row],[META_NORTE]]</f>
        <v>151042656</v>
      </c>
      <c r="M248" s="38">
        <v>0</v>
      </c>
      <c r="N248" s="39">
        <v>0</v>
      </c>
      <c r="O248" s="39">
        <v>0</v>
      </c>
      <c r="P248" s="39">
        <v>0</v>
      </c>
      <c r="Q248" s="39">
        <v>0</v>
      </c>
      <c r="R248" s="39">
        <v>0</v>
      </c>
      <c r="S248" s="39">
        <v>6</v>
      </c>
      <c r="T248" s="40">
        <v>0</v>
      </c>
      <c r="U248" s="28">
        <f>+Tabla21[[#This Row],[META_USAQUEN]]+Tabla21[[#This Row],[META_ENGATIVA]]+Tabla21[[#This Row],[META_SUBA]]+Tabla21[[#This Row],[META_CHAPINERO]]+Tabla21[[#This Row],[META_BARRIOS_UNIDOS]]+Tabla21[[#This Row],[META_TEUSAQUILLO]]+Tabla21[[#This Row],[META_SUBRED]]+Tabla21[[#This Row],[META_DISTRITO]]</f>
        <v>6</v>
      </c>
      <c r="V248" s="29">
        <f>+Tabla21[[#This Row],[META_NORTE]]-Tabla21[[#This Row],[META_TOTAL]]</f>
        <v>0</v>
      </c>
      <c r="W248" s="30">
        <f>+Tabla21[[#This Row],[VALOR UNITARIO]]*Tabla21[[#This Row],[META_USAQUEN]]</f>
        <v>0</v>
      </c>
      <c r="X248" s="31">
        <f>+Tabla21[[#This Row],[META_ENGATIVA]]*Tabla21[[#This Row],[VALOR UNITARIO]]</f>
        <v>0</v>
      </c>
      <c r="Y248" s="31">
        <f>+Tabla21[[#This Row],[META_SUBA]]*Tabla21[[#This Row],[VALOR UNITARIO]]</f>
        <v>0</v>
      </c>
      <c r="Z248" s="31">
        <f>+Tabla21[[#This Row],[META_CHAPINERO]]*Tabla21[[#This Row],[VALOR UNITARIO]]</f>
        <v>0</v>
      </c>
      <c r="AA248" s="31">
        <f>+Tabla21[[#This Row],[META_BARRIOS_UNIDOS]]*Tabla21[[#This Row],[VALOR UNITARIO]]</f>
        <v>0</v>
      </c>
      <c r="AB248" s="31">
        <f>+Tabla21[[#This Row],[META_TEUSAQUILLO]]*Tabla21[[#This Row],[VALOR UNITARIO]]</f>
        <v>0</v>
      </c>
      <c r="AC248" s="31">
        <f>+Tabla21[[#This Row],[META_SUBRED]]*Tabla21[[#This Row],[VALOR UNITARIO]]</f>
        <v>151042656</v>
      </c>
      <c r="AD248" s="32">
        <f>+Tabla21[[#This Row],[META_DISTRITO]]*Tabla21[[#This Row],[VALOR UNITARIO]]</f>
        <v>0</v>
      </c>
      <c r="AE248" s="30">
        <f>SUM(Tabla21[[#This Row],[$_USAQUEN]:[$_DISTRITO]])</f>
        <v>151042656</v>
      </c>
      <c r="AF248" s="32">
        <f>+Tabla21[[#This Row],[$_NORTE]]-Tabla21[[#This Row],[$_TOTAL]]</f>
        <v>0</v>
      </c>
    </row>
    <row r="249" spans="1:32" ht="39" hidden="1" thickTop="1">
      <c r="A249" s="19" t="s">
        <v>54</v>
      </c>
      <c r="B249" s="20" t="s">
        <v>356</v>
      </c>
      <c r="C249" s="20" t="s">
        <v>358</v>
      </c>
      <c r="D249" s="21">
        <v>232</v>
      </c>
      <c r="E249" s="20" t="s">
        <v>358</v>
      </c>
      <c r="F249" s="20" t="s">
        <v>295</v>
      </c>
      <c r="G249" s="19" t="s">
        <v>45</v>
      </c>
      <c r="H249" s="19" t="s">
        <v>50</v>
      </c>
      <c r="I249" s="19" t="s">
        <v>65</v>
      </c>
      <c r="J249" s="22">
        <v>5621568</v>
      </c>
      <c r="K249" s="5">
        <v>36</v>
      </c>
      <c r="L249" s="22">
        <f>+Tabla21[[#This Row],[VALOR UNITARIO]]*Tabla21[[#This Row],[META_NORTE]]</f>
        <v>202376448</v>
      </c>
      <c r="M249" s="41">
        <v>6</v>
      </c>
      <c r="N249" s="42">
        <v>6</v>
      </c>
      <c r="O249" s="42">
        <v>6</v>
      </c>
      <c r="P249" s="42">
        <v>6</v>
      </c>
      <c r="Q249" s="42">
        <v>6</v>
      </c>
      <c r="R249" s="42">
        <v>6</v>
      </c>
      <c r="S249" s="39">
        <v>0</v>
      </c>
      <c r="T249" s="40">
        <v>0</v>
      </c>
      <c r="U249" s="28">
        <f>+Tabla21[[#This Row],[META_USAQUEN]]+Tabla21[[#This Row],[META_ENGATIVA]]+Tabla21[[#This Row],[META_SUBA]]+Tabla21[[#This Row],[META_CHAPINERO]]+Tabla21[[#This Row],[META_BARRIOS_UNIDOS]]+Tabla21[[#This Row],[META_TEUSAQUILLO]]+Tabla21[[#This Row],[META_SUBRED]]+Tabla21[[#This Row],[META_DISTRITO]]</f>
        <v>36</v>
      </c>
      <c r="V249" s="29">
        <f>+Tabla21[[#This Row],[META_NORTE]]-Tabla21[[#This Row],[META_TOTAL]]</f>
        <v>0</v>
      </c>
      <c r="W249" s="30">
        <f>+Tabla21[[#This Row],[VALOR UNITARIO]]*Tabla21[[#This Row],[META_USAQUEN]]</f>
        <v>33729408</v>
      </c>
      <c r="X249" s="31">
        <f>+Tabla21[[#This Row],[META_ENGATIVA]]*Tabla21[[#This Row],[VALOR UNITARIO]]</f>
        <v>33729408</v>
      </c>
      <c r="Y249" s="31">
        <f>+Tabla21[[#This Row],[META_SUBA]]*Tabla21[[#This Row],[VALOR UNITARIO]]</f>
        <v>33729408</v>
      </c>
      <c r="Z249" s="31">
        <f>+Tabla21[[#This Row],[META_CHAPINERO]]*Tabla21[[#This Row],[VALOR UNITARIO]]</f>
        <v>33729408</v>
      </c>
      <c r="AA249" s="31">
        <f>+Tabla21[[#This Row],[META_BARRIOS_UNIDOS]]*Tabla21[[#This Row],[VALOR UNITARIO]]</f>
        <v>33729408</v>
      </c>
      <c r="AB249" s="31">
        <f>+Tabla21[[#This Row],[META_TEUSAQUILLO]]*Tabla21[[#This Row],[VALOR UNITARIO]]</f>
        <v>33729408</v>
      </c>
      <c r="AC249" s="31">
        <f>+Tabla21[[#This Row],[META_SUBRED]]*Tabla21[[#This Row],[VALOR UNITARIO]]</f>
        <v>0</v>
      </c>
      <c r="AD249" s="32">
        <f>+Tabla21[[#This Row],[META_DISTRITO]]*Tabla21[[#This Row],[VALOR UNITARIO]]</f>
        <v>0</v>
      </c>
      <c r="AE249" s="30">
        <f>SUM(Tabla21[[#This Row],[$_USAQUEN]:[$_DISTRITO]])</f>
        <v>202376448</v>
      </c>
      <c r="AF249" s="32">
        <f>+Tabla21[[#This Row],[$_NORTE]]-Tabla21[[#This Row],[$_TOTAL]]</f>
        <v>0</v>
      </c>
    </row>
    <row r="250" spans="1:32" ht="64.5" hidden="1" thickTop="1">
      <c r="A250" s="19" t="s">
        <v>54</v>
      </c>
      <c r="B250" s="20" t="s">
        <v>356</v>
      </c>
      <c r="C250" s="20" t="s">
        <v>358</v>
      </c>
      <c r="D250" s="21">
        <v>233</v>
      </c>
      <c r="E250" s="20" t="s">
        <v>359</v>
      </c>
      <c r="F250" s="20" t="s">
        <v>295</v>
      </c>
      <c r="G250" s="19" t="s">
        <v>45</v>
      </c>
      <c r="H250" s="19" t="s">
        <v>50</v>
      </c>
      <c r="I250" s="19" t="s">
        <v>47</v>
      </c>
      <c r="J250" s="22">
        <v>7026960</v>
      </c>
      <c r="K250" s="5">
        <v>0</v>
      </c>
      <c r="L250" s="22">
        <f>+Tabla21[[#This Row],[VALOR UNITARIO]]*Tabla21[[#This Row],[META_NORTE]]</f>
        <v>0</v>
      </c>
      <c r="M250" s="41">
        <f>+Tabla21[[#This Row],[META_NORTE]]*10.02/100</f>
        <v>0</v>
      </c>
      <c r="N250" s="42">
        <f>+Tabla21[[#This Row],[META_NORTE]]*43.81/100</f>
        <v>0</v>
      </c>
      <c r="O250" s="42">
        <f>+Tabla21[[#This Row],[META_NORTE]]*29.46/100</f>
        <v>0</v>
      </c>
      <c r="P250" s="42">
        <f>+Tabla21[[#This Row],[META_NORTE]]*7.72/100</f>
        <v>0</v>
      </c>
      <c r="Q250" s="42">
        <f>+Tabla21[[#This Row],[META_NORTE]]*3.92/100</f>
        <v>0</v>
      </c>
      <c r="R250" s="42">
        <f>+Tabla21[[#This Row],[META_NORTE]]*5.07/100</f>
        <v>0</v>
      </c>
      <c r="S250" s="39">
        <v>0</v>
      </c>
      <c r="T250" s="40">
        <v>0</v>
      </c>
      <c r="U250" s="28">
        <f>+Tabla21[[#This Row],[META_USAQUEN]]+Tabla21[[#This Row],[META_ENGATIVA]]+Tabla21[[#This Row],[META_SUBA]]+Tabla21[[#This Row],[META_CHAPINERO]]+Tabla21[[#This Row],[META_BARRIOS_UNIDOS]]+Tabla21[[#This Row],[META_TEUSAQUILLO]]+Tabla21[[#This Row],[META_SUBRED]]+Tabla21[[#This Row],[META_DISTRITO]]</f>
        <v>0</v>
      </c>
      <c r="V250" s="29">
        <f>+Tabla21[[#This Row],[META_NORTE]]-Tabla21[[#This Row],[META_TOTAL]]</f>
        <v>0</v>
      </c>
      <c r="W250" s="30">
        <f>+Tabla21[[#This Row],[VALOR UNITARIO]]*Tabla21[[#This Row],[META_USAQUEN]]</f>
        <v>0</v>
      </c>
      <c r="X250" s="31">
        <f>+Tabla21[[#This Row],[META_ENGATIVA]]*Tabla21[[#This Row],[VALOR UNITARIO]]</f>
        <v>0</v>
      </c>
      <c r="Y250" s="31">
        <f>+Tabla21[[#This Row],[META_SUBA]]*Tabla21[[#This Row],[VALOR UNITARIO]]</f>
        <v>0</v>
      </c>
      <c r="Z250" s="31">
        <f>+Tabla21[[#This Row],[META_CHAPINERO]]*Tabla21[[#This Row],[VALOR UNITARIO]]</f>
        <v>0</v>
      </c>
      <c r="AA250" s="31">
        <f>+Tabla21[[#This Row],[META_BARRIOS_UNIDOS]]*Tabla21[[#This Row],[VALOR UNITARIO]]</f>
        <v>0</v>
      </c>
      <c r="AB250" s="31">
        <f>+Tabla21[[#This Row],[META_TEUSAQUILLO]]*Tabla21[[#This Row],[VALOR UNITARIO]]</f>
        <v>0</v>
      </c>
      <c r="AC250" s="31">
        <f>+Tabla21[[#This Row],[META_SUBRED]]*Tabla21[[#This Row],[VALOR UNITARIO]]</f>
        <v>0</v>
      </c>
      <c r="AD250" s="32">
        <f>+Tabla21[[#This Row],[META_DISTRITO]]*Tabla21[[#This Row],[VALOR UNITARIO]]</f>
        <v>0</v>
      </c>
      <c r="AE250" s="30">
        <f>SUM(Tabla21[[#This Row],[$_USAQUEN]:[$_DISTRITO]])</f>
        <v>0</v>
      </c>
      <c r="AF250" s="32">
        <f>+Tabla21[[#This Row],[$_NORTE]]-Tabla21[[#This Row],[$_TOTAL]]</f>
        <v>0</v>
      </c>
    </row>
    <row r="251" spans="1:32" ht="90" hidden="1" thickTop="1">
      <c r="A251" s="19" t="s">
        <v>54</v>
      </c>
      <c r="B251" s="20" t="s">
        <v>360</v>
      </c>
      <c r="C251" s="20" t="s">
        <v>361</v>
      </c>
      <c r="D251" s="21">
        <v>234</v>
      </c>
      <c r="E251" s="20" t="s">
        <v>362</v>
      </c>
      <c r="F251" s="20" t="s">
        <v>363</v>
      </c>
      <c r="G251" s="19" t="s">
        <v>45</v>
      </c>
      <c r="H251" s="19" t="s">
        <v>50</v>
      </c>
      <c r="I251" s="19" t="s">
        <v>47</v>
      </c>
      <c r="J251" s="22">
        <v>24853248</v>
      </c>
      <c r="K251" s="5">
        <v>36</v>
      </c>
      <c r="L251" s="22">
        <f>+Tabla21[[#This Row],[VALOR UNITARIO]]*Tabla21[[#This Row],[META_NORTE]]</f>
        <v>894716928</v>
      </c>
      <c r="M251" s="41">
        <v>6</v>
      </c>
      <c r="N251" s="42">
        <v>6</v>
      </c>
      <c r="O251" s="42">
        <v>6</v>
      </c>
      <c r="P251" s="42">
        <v>6</v>
      </c>
      <c r="Q251" s="42">
        <v>6</v>
      </c>
      <c r="R251" s="42">
        <v>6</v>
      </c>
      <c r="S251" s="39">
        <v>0</v>
      </c>
      <c r="T251" s="40">
        <v>0</v>
      </c>
      <c r="U251" s="28">
        <f>+Tabla21[[#This Row],[META_USAQUEN]]+Tabla21[[#This Row],[META_ENGATIVA]]+Tabla21[[#This Row],[META_SUBA]]+Tabla21[[#This Row],[META_CHAPINERO]]+Tabla21[[#This Row],[META_BARRIOS_UNIDOS]]+Tabla21[[#This Row],[META_TEUSAQUILLO]]+Tabla21[[#This Row],[META_SUBRED]]+Tabla21[[#This Row],[META_DISTRITO]]</f>
        <v>36</v>
      </c>
      <c r="V251" s="29">
        <f>+Tabla21[[#This Row],[META_NORTE]]-Tabla21[[#This Row],[META_TOTAL]]</f>
        <v>0</v>
      </c>
      <c r="W251" s="30">
        <f>+Tabla21[[#This Row],[VALOR UNITARIO]]*Tabla21[[#This Row],[META_USAQUEN]]</f>
        <v>149119488</v>
      </c>
      <c r="X251" s="31">
        <f>+Tabla21[[#This Row],[META_ENGATIVA]]*Tabla21[[#This Row],[VALOR UNITARIO]]</f>
        <v>149119488</v>
      </c>
      <c r="Y251" s="31">
        <f>+Tabla21[[#This Row],[META_SUBA]]*Tabla21[[#This Row],[VALOR UNITARIO]]</f>
        <v>149119488</v>
      </c>
      <c r="Z251" s="31">
        <f>+Tabla21[[#This Row],[META_CHAPINERO]]*Tabla21[[#This Row],[VALOR UNITARIO]]</f>
        <v>149119488</v>
      </c>
      <c r="AA251" s="31">
        <f>+Tabla21[[#This Row],[META_BARRIOS_UNIDOS]]*Tabla21[[#This Row],[VALOR UNITARIO]]</f>
        <v>149119488</v>
      </c>
      <c r="AB251" s="31">
        <f>+Tabla21[[#This Row],[META_TEUSAQUILLO]]*Tabla21[[#This Row],[VALOR UNITARIO]]</f>
        <v>149119488</v>
      </c>
      <c r="AC251" s="31">
        <f>+Tabla21[[#This Row],[META_SUBRED]]*Tabla21[[#This Row],[VALOR UNITARIO]]</f>
        <v>0</v>
      </c>
      <c r="AD251" s="32">
        <f>+Tabla21[[#This Row],[META_DISTRITO]]*Tabla21[[#This Row],[VALOR UNITARIO]]</f>
        <v>0</v>
      </c>
      <c r="AE251" s="30">
        <f>SUM(Tabla21[[#This Row],[$_USAQUEN]:[$_DISTRITO]])</f>
        <v>894716928</v>
      </c>
      <c r="AF251" s="32">
        <f>+Tabla21[[#This Row],[$_NORTE]]-Tabla21[[#This Row],[$_TOTAL]]</f>
        <v>0</v>
      </c>
    </row>
    <row r="252" spans="1:32" ht="141" hidden="1" thickTop="1">
      <c r="A252" s="19" t="s">
        <v>54</v>
      </c>
      <c r="B252" s="20" t="s">
        <v>360</v>
      </c>
      <c r="C252" s="20" t="s">
        <v>361</v>
      </c>
      <c r="D252" s="21">
        <v>235</v>
      </c>
      <c r="E252" s="20" t="s">
        <v>364</v>
      </c>
      <c r="F252" s="20" t="s">
        <v>363</v>
      </c>
      <c r="G252" s="19" t="s">
        <v>45</v>
      </c>
      <c r="H252" s="19" t="s">
        <v>46</v>
      </c>
      <c r="I252" s="19" t="s">
        <v>47</v>
      </c>
      <c r="J252" s="22">
        <v>7332480</v>
      </c>
      <c r="K252" s="5">
        <v>6</v>
      </c>
      <c r="L252" s="22">
        <f>+Tabla21[[#This Row],[VALOR UNITARIO]]*Tabla21[[#This Row],[META_NORTE]]</f>
        <v>43994880</v>
      </c>
      <c r="M252" s="38">
        <v>0</v>
      </c>
      <c r="N252" s="39">
        <v>0</v>
      </c>
      <c r="O252" s="39">
        <v>0</v>
      </c>
      <c r="P252" s="39">
        <v>0</v>
      </c>
      <c r="Q252" s="39">
        <v>0</v>
      </c>
      <c r="R252" s="39">
        <v>0</v>
      </c>
      <c r="S252" s="39">
        <v>6</v>
      </c>
      <c r="T252" s="40">
        <v>0</v>
      </c>
      <c r="U252" s="28">
        <f>+Tabla21[[#This Row],[META_USAQUEN]]+Tabla21[[#This Row],[META_ENGATIVA]]+Tabla21[[#This Row],[META_SUBA]]+Tabla21[[#This Row],[META_CHAPINERO]]+Tabla21[[#This Row],[META_BARRIOS_UNIDOS]]+Tabla21[[#This Row],[META_TEUSAQUILLO]]+Tabla21[[#This Row],[META_SUBRED]]+Tabla21[[#This Row],[META_DISTRITO]]</f>
        <v>6</v>
      </c>
      <c r="V252" s="29">
        <f>+Tabla21[[#This Row],[META_NORTE]]-Tabla21[[#This Row],[META_TOTAL]]</f>
        <v>0</v>
      </c>
      <c r="W252" s="30">
        <f>+Tabla21[[#This Row],[VALOR UNITARIO]]*Tabla21[[#This Row],[META_USAQUEN]]</f>
        <v>0</v>
      </c>
      <c r="X252" s="31">
        <f>+Tabla21[[#This Row],[META_ENGATIVA]]*Tabla21[[#This Row],[VALOR UNITARIO]]</f>
        <v>0</v>
      </c>
      <c r="Y252" s="31">
        <f>+Tabla21[[#This Row],[META_SUBA]]*Tabla21[[#This Row],[VALOR UNITARIO]]</f>
        <v>0</v>
      </c>
      <c r="Z252" s="31">
        <f>+Tabla21[[#This Row],[META_CHAPINERO]]*Tabla21[[#This Row],[VALOR UNITARIO]]</f>
        <v>0</v>
      </c>
      <c r="AA252" s="31">
        <f>+Tabla21[[#This Row],[META_BARRIOS_UNIDOS]]*Tabla21[[#This Row],[VALOR UNITARIO]]</f>
        <v>0</v>
      </c>
      <c r="AB252" s="31">
        <f>+Tabla21[[#This Row],[META_TEUSAQUILLO]]*Tabla21[[#This Row],[VALOR UNITARIO]]</f>
        <v>0</v>
      </c>
      <c r="AC252" s="31">
        <f>+Tabla21[[#This Row],[META_SUBRED]]*Tabla21[[#This Row],[VALOR UNITARIO]]</f>
        <v>43994880</v>
      </c>
      <c r="AD252" s="32">
        <f>+Tabla21[[#This Row],[META_DISTRITO]]*Tabla21[[#This Row],[VALOR UNITARIO]]</f>
        <v>0</v>
      </c>
      <c r="AE252" s="30">
        <f>SUM(Tabla21[[#This Row],[$_USAQUEN]:[$_DISTRITO]])</f>
        <v>43994880</v>
      </c>
      <c r="AF252" s="32">
        <f>+Tabla21[[#This Row],[$_NORTE]]-Tabla21[[#This Row],[$_TOTAL]]</f>
        <v>0</v>
      </c>
    </row>
    <row r="253" spans="1:32" ht="115.5" hidden="1" thickTop="1">
      <c r="A253" s="19" t="s">
        <v>54</v>
      </c>
      <c r="B253" s="20" t="s">
        <v>360</v>
      </c>
      <c r="C253" s="20" t="s">
        <v>361</v>
      </c>
      <c r="D253" s="21">
        <v>236</v>
      </c>
      <c r="E253" s="20" t="s">
        <v>365</v>
      </c>
      <c r="F253" s="20" t="s">
        <v>363</v>
      </c>
      <c r="G253" s="19" t="s">
        <v>45</v>
      </c>
      <c r="H253" s="19" t="s">
        <v>46</v>
      </c>
      <c r="I253" s="19" t="s">
        <v>47</v>
      </c>
      <c r="J253" s="22">
        <v>7332480</v>
      </c>
      <c r="K253" s="5">
        <v>0</v>
      </c>
      <c r="L253" s="22">
        <f>+Tabla21[[#This Row],[VALOR UNITARIO]]*Tabla21[[#This Row],[META_NORTE]]</f>
        <v>0</v>
      </c>
      <c r="M253" s="38">
        <v>0</v>
      </c>
      <c r="N253" s="39">
        <v>0</v>
      </c>
      <c r="O253" s="39">
        <v>0</v>
      </c>
      <c r="P253" s="39">
        <v>0</v>
      </c>
      <c r="Q253" s="39">
        <v>0</v>
      </c>
      <c r="R253" s="39">
        <v>0</v>
      </c>
      <c r="S253" s="39">
        <v>0</v>
      </c>
      <c r="T253" s="40">
        <v>0</v>
      </c>
      <c r="U253" s="28">
        <f>+Tabla21[[#This Row],[META_USAQUEN]]+Tabla21[[#This Row],[META_ENGATIVA]]+Tabla21[[#This Row],[META_SUBA]]+Tabla21[[#This Row],[META_CHAPINERO]]+Tabla21[[#This Row],[META_BARRIOS_UNIDOS]]+Tabla21[[#This Row],[META_TEUSAQUILLO]]+Tabla21[[#This Row],[META_SUBRED]]+Tabla21[[#This Row],[META_DISTRITO]]</f>
        <v>0</v>
      </c>
      <c r="V253" s="29">
        <f>+Tabla21[[#This Row],[META_NORTE]]-Tabla21[[#This Row],[META_TOTAL]]</f>
        <v>0</v>
      </c>
      <c r="W253" s="30">
        <f>+Tabla21[[#This Row],[VALOR UNITARIO]]*Tabla21[[#This Row],[META_USAQUEN]]</f>
        <v>0</v>
      </c>
      <c r="X253" s="31">
        <f>+Tabla21[[#This Row],[META_ENGATIVA]]*Tabla21[[#This Row],[VALOR UNITARIO]]</f>
        <v>0</v>
      </c>
      <c r="Y253" s="31">
        <f>+Tabla21[[#This Row],[META_SUBA]]*Tabla21[[#This Row],[VALOR UNITARIO]]</f>
        <v>0</v>
      </c>
      <c r="Z253" s="31">
        <f>+Tabla21[[#This Row],[META_CHAPINERO]]*Tabla21[[#This Row],[VALOR UNITARIO]]</f>
        <v>0</v>
      </c>
      <c r="AA253" s="31">
        <f>+Tabla21[[#This Row],[META_BARRIOS_UNIDOS]]*Tabla21[[#This Row],[VALOR UNITARIO]]</f>
        <v>0</v>
      </c>
      <c r="AB253" s="31">
        <f>+Tabla21[[#This Row],[META_TEUSAQUILLO]]*Tabla21[[#This Row],[VALOR UNITARIO]]</f>
        <v>0</v>
      </c>
      <c r="AC253" s="31">
        <f>+Tabla21[[#This Row],[META_SUBRED]]*Tabla21[[#This Row],[VALOR UNITARIO]]</f>
        <v>0</v>
      </c>
      <c r="AD253" s="32">
        <f>+Tabla21[[#This Row],[META_DISTRITO]]*Tabla21[[#This Row],[VALOR UNITARIO]]</f>
        <v>0</v>
      </c>
      <c r="AE253" s="30">
        <f>SUM(Tabla21[[#This Row],[$_USAQUEN]:[$_DISTRITO]])</f>
        <v>0</v>
      </c>
      <c r="AF253" s="32">
        <f>+Tabla21[[#This Row],[$_NORTE]]-Tabla21[[#This Row],[$_TOTAL]]</f>
        <v>0</v>
      </c>
    </row>
    <row r="254" spans="1:32" ht="102.75" hidden="1" thickTop="1">
      <c r="A254" s="19" t="s">
        <v>54</v>
      </c>
      <c r="B254" s="20" t="s">
        <v>360</v>
      </c>
      <c r="C254" s="20" t="s">
        <v>361</v>
      </c>
      <c r="D254" s="21">
        <v>237</v>
      </c>
      <c r="E254" s="20" t="s">
        <v>366</v>
      </c>
      <c r="F254" s="20" t="s">
        <v>363</v>
      </c>
      <c r="G254" s="19" t="s">
        <v>45</v>
      </c>
      <c r="H254" s="19" t="s">
        <v>50</v>
      </c>
      <c r="I254" s="19" t="s">
        <v>47</v>
      </c>
      <c r="J254" s="22">
        <v>22914000</v>
      </c>
      <c r="K254" s="5">
        <v>0</v>
      </c>
      <c r="L254" s="22">
        <f>+Tabla21[[#This Row],[VALOR UNITARIO]]*Tabla21[[#This Row],[META_NORTE]]</f>
        <v>0</v>
      </c>
      <c r="M254" s="41">
        <f>+Tabla21[[#This Row],[META_NORTE]]*10.02/100</f>
        <v>0</v>
      </c>
      <c r="N254" s="42">
        <f>+Tabla21[[#This Row],[META_NORTE]]*43.81/100</f>
        <v>0</v>
      </c>
      <c r="O254" s="42">
        <f>+Tabla21[[#This Row],[META_NORTE]]*29.46/100</f>
        <v>0</v>
      </c>
      <c r="P254" s="42">
        <f>+Tabla21[[#This Row],[META_NORTE]]*7.72/100</f>
        <v>0</v>
      </c>
      <c r="Q254" s="42">
        <f>+Tabla21[[#This Row],[META_NORTE]]*3.92/100</f>
        <v>0</v>
      </c>
      <c r="R254" s="42">
        <f>+Tabla21[[#This Row],[META_NORTE]]*5.07/100</f>
        <v>0</v>
      </c>
      <c r="S254" s="39">
        <v>0</v>
      </c>
      <c r="T254" s="40">
        <v>0</v>
      </c>
      <c r="U254" s="28">
        <f>+Tabla21[[#This Row],[META_USAQUEN]]+Tabla21[[#This Row],[META_ENGATIVA]]+Tabla21[[#This Row],[META_SUBA]]+Tabla21[[#This Row],[META_CHAPINERO]]+Tabla21[[#This Row],[META_BARRIOS_UNIDOS]]+Tabla21[[#This Row],[META_TEUSAQUILLO]]+Tabla21[[#This Row],[META_SUBRED]]+Tabla21[[#This Row],[META_DISTRITO]]</f>
        <v>0</v>
      </c>
      <c r="V254" s="29">
        <f>+Tabla21[[#This Row],[META_NORTE]]-Tabla21[[#This Row],[META_TOTAL]]</f>
        <v>0</v>
      </c>
      <c r="W254" s="30">
        <f>+Tabla21[[#This Row],[VALOR UNITARIO]]*Tabla21[[#This Row],[META_USAQUEN]]</f>
        <v>0</v>
      </c>
      <c r="X254" s="31">
        <f>+Tabla21[[#This Row],[META_ENGATIVA]]*Tabla21[[#This Row],[VALOR UNITARIO]]</f>
        <v>0</v>
      </c>
      <c r="Y254" s="31">
        <f>+Tabla21[[#This Row],[META_SUBA]]*Tabla21[[#This Row],[VALOR UNITARIO]]</f>
        <v>0</v>
      </c>
      <c r="Z254" s="31">
        <f>+Tabla21[[#This Row],[META_CHAPINERO]]*Tabla21[[#This Row],[VALOR UNITARIO]]</f>
        <v>0</v>
      </c>
      <c r="AA254" s="31">
        <f>+Tabla21[[#This Row],[META_BARRIOS_UNIDOS]]*Tabla21[[#This Row],[VALOR UNITARIO]]</f>
        <v>0</v>
      </c>
      <c r="AB254" s="31">
        <f>+Tabla21[[#This Row],[META_TEUSAQUILLO]]*Tabla21[[#This Row],[VALOR UNITARIO]]</f>
        <v>0</v>
      </c>
      <c r="AC254" s="31">
        <f>+Tabla21[[#This Row],[META_SUBRED]]*Tabla21[[#This Row],[VALOR UNITARIO]]</f>
        <v>0</v>
      </c>
      <c r="AD254" s="32">
        <f>+Tabla21[[#This Row],[META_DISTRITO]]*Tabla21[[#This Row],[VALOR UNITARIO]]</f>
        <v>0</v>
      </c>
      <c r="AE254" s="30">
        <f>SUM(Tabla21[[#This Row],[$_USAQUEN]:[$_DISTRITO]])</f>
        <v>0</v>
      </c>
      <c r="AF254" s="32">
        <f>+Tabla21[[#This Row],[$_NORTE]]-Tabla21[[#This Row],[$_TOTAL]]</f>
        <v>0</v>
      </c>
    </row>
    <row r="255" spans="1:32" ht="102.75" hidden="1" thickTop="1">
      <c r="A255" s="19" t="s">
        <v>54</v>
      </c>
      <c r="B255" s="20" t="s">
        <v>360</v>
      </c>
      <c r="C255" s="20" t="s">
        <v>361</v>
      </c>
      <c r="D255" s="21">
        <v>238</v>
      </c>
      <c r="E255" s="20" t="s">
        <v>367</v>
      </c>
      <c r="F255" s="20" t="s">
        <v>363</v>
      </c>
      <c r="G255" s="19" t="s">
        <v>45</v>
      </c>
      <c r="H255" s="19" t="s">
        <v>67</v>
      </c>
      <c r="I255" s="19" t="s">
        <v>47</v>
      </c>
      <c r="J255" s="22">
        <v>29329920</v>
      </c>
      <c r="K255" s="5">
        <v>0</v>
      </c>
      <c r="L255" s="22">
        <f>+Tabla21[[#This Row],[VALOR UNITARIO]]*Tabla21[[#This Row],[META_NORTE]]</f>
        <v>0</v>
      </c>
      <c r="M255" s="41">
        <f>+Tabla21[[#This Row],[META_NORTE]]*10.02/100</f>
        <v>0</v>
      </c>
      <c r="N255" s="42">
        <f>+Tabla21[[#This Row],[META_NORTE]]*43.81/100</f>
        <v>0</v>
      </c>
      <c r="O255" s="42">
        <f>+Tabla21[[#This Row],[META_NORTE]]*29.46/100</f>
        <v>0</v>
      </c>
      <c r="P255" s="42">
        <f>+Tabla21[[#This Row],[META_NORTE]]*7.72/100</f>
        <v>0</v>
      </c>
      <c r="Q255" s="42">
        <f>+Tabla21[[#This Row],[META_NORTE]]*3.92/100</f>
        <v>0</v>
      </c>
      <c r="R255" s="42">
        <f>+Tabla21[[#This Row],[META_NORTE]]*5.07/100</f>
        <v>0</v>
      </c>
      <c r="S255" s="39">
        <v>0</v>
      </c>
      <c r="T255" s="40">
        <v>0</v>
      </c>
      <c r="U255" s="28">
        <f>+Tabla21[[#This Row],[META_USAQUEN]]+Tabla21[[#This Row],[META_ENGATIVA]]+Tabla21[[#This Row],[META_SUBA]]+Tabla21[[#This Row],[META_CHAPINERO]]+Tabla21[[#This Row],[META_BARRIOS_UNIDOS]]+Tabla21[[#This Row],[META_TEUSAQUILLO]]+Tabla21[[#This Row],[META_SUBRED]]+Tabla21[[#This Row],[META_DISTRITO]]</f>
        <v>0</v>
      </c>
      <c r="V255" s="29">
        <f>+Tabla21[[#This Row],[META_NORTE]]-Tabla21[[#This Row],[META_TOTAL]]</f>
        <v>0</v>
      </c>
      <c r="W255" s="30">
        <f>+Tabla21[[#This Row],[VALOR UNITARIO]]*Tabla21[[#This Row],[META_USAQUEN]]</f>
        <v>0</v>
      </c>
      <c r="X255" s="31">
        <f>+Tabla21[[#This Row],[META_ENGATIVA]]*Tabla21[[#This Row],[VALOR UNITARIO]]</f>
        <v>0</v>
      </c>
      <c r="Y255" s="31">
        <f>+Tabla21[[#This Row],[META_SUBA]]*Tabla21[[#This Row],[VALOR UNITARIO]]</f>
        <v>0</v>
      </c>
      <c r="Z255" s="31">
        <f>+Tabla21[[#This Row],[META_CHAPINERO]]*Tabla21[[#This Row],[VALOR UNITARIO]]</f>
        <v>0</v>
      </c>
      <c r="AA255" s="31">
        <f>+Tabla21[[#This Row],[META_BARRIOS_UNIDOS]]*Tabla21[[#This Row],[VALOR UNITARIO]]</f>
        <v>0</v>
      </c>
      <c r="AB255" s="31">
        <f>+Tabla21[[#This Row],[META_TEUSAQUILLO]]*Tabla21[[#This Row],[VALOR UNITARIO]]</f>
        <v>0</v>
      </c>
      <c r="AC255" s="31">
        <f>+Tabla21[[#This Row],[META_SUBRED]]*Tabla21[[#This Row],[VALOR UNITARIO]]</f>
        <v>0</v>
      </c>
      <c r="AD255" s="32">
        <f>+Tabla21[[#This Row],[META_DISTRITO]]*Tabla21[[#This Row],[VALOR UNITARIO]]</f>
        <v>0</v>
      </c>
      <c r="AE255" s="30">
        <f>SUM(Tabla21[[#This Row],[$_USAQUEN]:[$_DISTRITO]])</f>
        <v>0</v>
      </c>
      <c r="AF255" s="32">
        <f>+Tabla21[[#This Row],[$_NORTE]]-Tabla21[[#This Row],[$_TOTAL]]</f>
        <v>0</v>
      </c>
    </row>
    <row r="256" spans="1:32" ht="77.25" hidden="1" thickTop="1">
      <c r="A256" s="19" t="s">
        <v>54</v>
      </c>
      <c r="B256" s="20" t="s">
        <v>360</v>
      </c>
      <c r="C256" s="20" t="s">
        <v>368</v>
      </c>
      <c r="D256" s="21">
        <v>239</v>
      </c>
      <c r="E256" s="20" t="s">
        <v>369</v>
      </c>
      <c r="F256" s="20" t="s">
        <v>363</v>
      </c>
      <c r="G256" s="19" t="s">
        <v>45</v>
      </c>
      <c r="H256" s="19" t="s">
        <v>50</v>
      </c>
      <c r="I256" s="19" t="s">
        <v>47</v>
      </c>
      <c r="J256" s="22">
        <v>17086608</v>
      </c>
      <c r="K256" s="5">
        <v>36</v>
      </c>
      <c r="L256" s="22">
        <f>+Tabla21[[#This Row],[VALOR UNITARIO]]*Tabla21[[#This Row],[META_NORTE]]</f>
        <v>615117888</v>
      </c>
      <c r="M256" s="41">
        <v>6</v>
      </c>
      <c r="N256" s="42">
        <v>6</v>
      </c>
      <c r="O256" s="42">
        <v>6</v>
      </c>
      <c r="P256" s="42">
        <v>6</v>
      </c>
      <c r="Q256" s="42">
        <v>6</v>
      </c>
      <c r="R256" s="42">
        <v>6</v>
      </c>
      <c r="S256" s="39">
        <v>0</v>
      </c>
      <c r="T256" s="40">
        <v>0</v>
      </c>
      <c r="U256" s="28">
        <f>+Tabla21[[#This Row],[META_USAQUEN]]+Tabla21[[#This Row],[META_ENGATIVA]]+Tabla21[[#This Row],[META_SUBA]]+Tabla21[[#This Row],[META_CHAPINERO]]+Tabla21[[#This Row],[META_BARRIOS_UNIDOS]]+Tabla21[[#This Row],[META_TEUSAQUILLO]]+Tabla21[[#This Row],[META_SUBRED]]+Tabla21[[#This Row],[META_DISTRITO]]</f>
        <v>36</v>
      </c>
      <c r="V256" s="29">
        <f>+Tabla21[[#This Row],[META_NORTE]]-Tabla21[[#This Row],[META_TOTAL]]</f>
        <v>0</v>
      </c>
      <c r="W256" s="30">
        <f>+Tabla21[[#This Row],[VALOR UNITARIO]]*Tabla21[[#This Row],[META_USAQUEN]]</f>
        <v>102519648</v>
      </c>
      <c r="X256" s="31">
        <f>+Tabla21[[#This Row],[META_ENGATIVA]]*Tabla21[[#This Row],[VALOR UNITARIO]]</f>
        <v>102519648</v>
      </c>
      <c r="Y256" s="31">
        <f>+Tabla21[[#This Row],[META_SUBA]]*Tabla21[[#This Row],[VALOR UNITARIO]]</f>
        <v>102519648</v>
      </c>
      <c r="Z256" s="31">
        <f>+Tabla21[[#This Row],[META_CHAPINERO]]*Tabla21[[#This Row],[VALOR UNITARIO]]</f>
        <v>102519648</v>
      </c>
      <c r="AA256" s="31">
        <f>+Tabla21[[#This Row],[META_BARRIOS_UNIDOS]]*Tabla21[[#This Row],[VALOR UNITARIO]]</f>
        <v>102519648</v>
      </c>
      <c r="AB256" s="31">
        <f>+Tabla21[[#This Row],[META_TEUSAQUILLO]]*Tabla21[[#This Row],[VALOR UNITARIO]]</f>
        <v>102519648</v>
      </c>
      <c r="AC256" s="31">
        <f>+Tabla21[[#This Row],[META_SUBRED]]*Tabla21[[#This Row],[VALOR UNITARIO]]</f>
        <v>0</v>
      </c>
      <c r="AD256" s="32">
        <f>+Tabla21[[#This Row],[META_DISTRITO]]*Tabla21[[#This Row],[VALOR UNITARIO]]</f>
        <v>0</v>
      </c>
      <c r="AE256" s="30">
        <f>SUM(Tabla21[[#This Row],[$_USAQUEN]:[$_DISTRITO]])</f>
        <v>615117888</v>
      </c>
      <c r="AF256" s="32">
        <f>+Tabla21[[#This Row],[$_NORTE]]-Tabla21[[#This Row],[$_TOTAL]]</f>
        <v>0</v>
      </c>
    </row>
    <row r="257" spans="1:32" ht="115.5" hidden="1" thickTop="1">
      <c r="A257" s="19" t="s">
        <v>54</v>
      </c>
      <c r="B257" s="20" t="s">
        <v>360</v>
      </c>
      <c r="C257" s="20" t="s">
        <v>368</v>
      </c>
      <c r="D257" s="21">
        <v>240</v>
      </c>
      <c r="E257" s="20" t="s">
        <v>370</v>
      </c>
      <c r="F257" s="20" t="s">
        <v>363</v>
      </c>
      <c r="G257" s="19" t="s">
        <v>45</v>
      </c>
      <c r="H257" s="19" t="s">
        <v>46</v>
      </c>
      <c r="I257" s="19" t="s">
        <v>47</v>
      </c>
      <c r="J257" s="22">
        <v>3910656</v>
      </c>
      <c r="K257" s="5">
        <v>6</v>
      </c>
      <c r="L257" s="22">
        <f>+Tabla21[[#This Row],[VALOR UNITARIO]]*Tabla21[[#This Row],[META_NORTE]]</f>
        <v>23463936</v>
      </c>
      <c r="M257" s="38">
        <v>0</v>
      </c>
      <c r="N257" s="39">
        <v>0</v>
      </c>
      <c r="O257" s="39">
        <v>0</v>
      </c>
      <c r="P257" s="39">
        <v>0</v>
      </c>
      <c r="Q257" s="39">
        <v>0</v>
      </c>
      <c r="R257" s="39">
        <v>0</v>
      </c>
      <c r="S257" s="39">
        <v>6</v>
      </c>
      <c r="T257" s="40">
        <v>0</v>
      </c>
      <c r="U257" s="28">
        <f>+Tabla21[[#This Row],[META_USAQUEN]]+Tabla21[[#This Row],[META_ENGATIVA]]+Tabla21[[#This Row],[META_SUBA]]+Tabla21[[#This Row],[META_CHAPINERO]]+Tabla21[[#This Row],[META_BARRIOS_UNIDOS]]+Tabla21[[#This Row],[META_TEUSAQUILLO]]+Tabla21[[#This Row],[META_SUBRED]]+Tabla21[[#This Row],[META_DISTRITO]]</f>
        <v>6</v>
      </c>
      <c r="V257" s="29">
        <f>+Tabla21[[#This Row],[META_NORTE]]-Tabla21[[#This Row],[META_TOTAL]]</f>
        <v>0</v>
      </c>
      <c r="W257" s="30">
        <f>+Tabla21[[#This Row],[VALOR UNITARIO]]*Tabla21[[#This Row],[META_USAQUEN]]</f>
        <v>0</v>
      </c>
      <c r="X257" s="31">
        <f>+Tabla21[[#This Row],[META_ENGATIVA]]*Tabla21[[#This Row],[VALOR UNITARIO]]</f>
        <v>0</v>
      </c>
      <c r="Y257" s="31">
        <f>+Tabla21[[#This Row],[META_SUBA]]*Tabla21[[#This Row],[VALOR UNITARIO]]</f>
        <v>0</v>
      </c>
      <c r="Z257" s="31">
        <f>+Tabla21[[#This Row],[META_CHAPINERO]]*Tabla21[[#This Row],[VALOR UNITARIO]]</f>
        <v>0</v>
      </c>
      <c r="AA257" s="31">
        <f>+Tabla21[[#This Row],[META_BARRIOS_UNIDOS]]*Tabla21[[#This Row],[VALOR UNITARIO]]</f>
        <v>0</v>
      </c>
      <c r="AB257" s="31">
        <f>+Tabla21[[#This Row],[META_TEUSAQUILLO]]*Tabla21[[#This Row],[VALOR UNITARIO]]</f>
        <v>0</v>
      </c>
      <c r="AC257" s="31">
        <f>+Tabla21[[#This Row],[META_SUBRED]]*Tabla21[[#This Row],[VALOR UNITARIO]]</f>
        <v>23463936</v>
      </c>
      <c r="AD257" s="32">
        <f>+Tabla21[[#This Row],[META_DISTRITO]]*Tabla21[[#This Row],[VALOR UNITARIO]]</f>
        <v>0</v>
      </c>
      <c r="AE257" s="30">
        <f>SUM(Tabla21[[#This Row],[$_USAQUEN]:[$_DISTRITO]])</f>
        <v>23463936</v>
      </c>
      <c r="AF257" s="32">
        <f>+Tabla21[[#This Row],[$_NORTE]]-Tabla21[[#This Row],[$_TOTAL]]</f>
        <v>0</v>
      </c>
    </row>
    <row r="258" spans="1:32" ht="90" hidden="1" thickTop="1">
      <c r="A258" s="19" t="s">
        <v>54</v>
      </c>
      <c r="B258" s="20" t="s">
        <v>360</v>
      </c>
      <c r="C258" s="20" t="s">
        <v>368</v>
      </c>
      <c r="D258" s="21">
        <v>241</v>
      </c>
      <c r="E258" s="20" t="s">
        <v>371</v>
      </c>
      <c r="F258" s="20" t="s">
        <v>363</v>
      </c>
      <c r="G258" s="19" t="s">
        <v>45</v>
      </c>
      <c r="H258" s="19" t="s">
        <v>46</v>
      </c>
      <c r="I258" s="19" t="s">
        <v>47</v>
      </c>
      <c r="J258" s="22">
        <v>3910656</v>
      </c>
      <c r="K258" s="5">
        <v>0</v>
      </c>
      <c r="L258" s="22">
        <f>+Tabla21[[#This Row],[VALOR UNITARIO]]*Tabla21[[#This Row],[META_NORTE]]</f>
        <v>0</v>
      </c>
      <c r="M258" s="38">
        <v>0</v>
      </c>
      <c r="N258" s="39">
        <v>0</v>
      </c>
      <c r="O258" s="39">
        <v>0</v>
      </c>
      <c r="P258" s="39">
        <v>0</v>
      </c>
      <c r="Q258" s="39">
        <v>0</v>
      </c>
      <c r="R258" s="39">
        <v>0</v>
      </c>
      <c r="S258" s="39">
        <v>0</v>
      </c>
      <c r="T258" s="40">
        <v>0</v>
      </c>
      <c r="U258" s="28">
        <f>+Tabla21[[#This Row],[META_USAQUEN]]+Tabla21[[#This Row],[META_ENGATIVA]]+Tabla21[[#This Row],[META_SUBA]]+Tabla21[[#This Row],[META_CHAPINERO]]+Tabla21[[#This Row],[META_BARRIOS_UNIDOS]]+Tabla21[[#This Row],[META_TEUSAQUILLO]]+Tabla21[[#This Row],[META_SUBRED]]+Tabla21[[#This Row],[META_DISTRITO]]</f>
        <v>0</v>
      </c>
      <c r="V258" s="29">
        <f>+Tabla21[[#This Row],[META_NORTE]]-Tabla21[[#This Row],[META_TOTAL]]</f>
        <v>0</v>
      </c>
      <c r="W258" s="30">
        <f>+Tabla21[[#This Row],[VALOR UNITARIO]]*Tabla21[[#This Row],[META_USAQUEN]]</f>
        <v>0</v>
      </c>
      <c r="X258" s="31">
        <f>+Tabla21[[#This Row],[META_ENGATIVA]]*Tabla21[[#This Row],[VALOR UNITARIO]]</f>
        <v>0</v>
      </c>
      <c r="Y258" s="31">
        <f>+Tabla21[[#This Row],[META_SUBA]]*Tabla21[[#This Row],[VALOR UNITARIO]]</f>
        <v>0</v>
      </c>
      <c r="Z258" s="31">
        <f>+Tabla21[[#This Row],[META_CHAPINERO]]*Tabla21[[#This Row],[VALOR UNITARIO]]</f>
        <v>0</v>
      </c>
      <c r="AA258" s="31">
        <f>+Tabla21[[#This Row],[META_BARRIOS_UNIDOS]]*Tabla21[[#This Row],[VALOR UNITARIO]]</f>
        <v>0</v>
      </c>
      <c r="AB258" s="31">
        <f>+Tabla21[[#This Row],[META_TEUSAQUILLO]]*Tabla21[[#This Row],[VALOR UNITARIO]]</f>
        <v>0</v>
      </c>
      <c r="AC258" s="31">
        <f>+Tabla21[[#This Row],[META_SUBRED]]*Tabla21[[#This Row],[VALOR UNITARIO]]</f>
        <v>0</v>
      </c>
      <c r="AD258" s="32">
        <f>+Tabla21[[#This Row],[META_DISTRITO]]*Tabla21[[#This Row],[VALOR UNITARIO]]</f>
        <v>0</v>
      </c>
      <c r="AE258" s="30">
        <f>SUM(Tabla21[[#This Row],[$_USAQUEN]:[$_DISTRITO]])</f>
        <v>0</v>
      </c>
      <c r="AF258" s="32">
        <f>+Tabla21[[#This Row],[$_NORTE]]-Tabla21[[#This Row],[$_TOTAL]]</f>
        <v>0</v>
      </c>
    </row>
    <row r="259" spans="1:32" ht="90" hidden="1" thickTop="1">
      <c r="A259" s="19" t="s">
        <v>54</v>
      </c>
      <c r="B259" s="20" t="s">
        <v>360</v>
      </c>
      <c r="C259" s="20" t="s">
        <v>368</v>
      </c>
      <c r="D259" s="21">
        <v>242</v>
      </c>
      <c r="E259" s="20" t="s">
        <v>372</v>
      </c>
      <c r="F259" s="20" t="s">
        <v>363</v>
      </c>
      <c r="G259" s="19" t="s">
        <v>45</v>
      </c>
      <c r="H259" s="19" t="s">
        <v>50</v>
      </c>
      <c r="I259" s="19" t="s">
        <v>47</v>
      </c>
      <c r="J259" s="22">
        <v>12220800</v>
      </c>
      <c r="K259" s="5">
        <v>0</v>
      </c>
      <c r="L259" s="22">
        <f>+Tabla21[[#This Row],[VALOR UNITARIO]]*Tabla21[[#This Row],[META_NORTE]]</f>
        <v>0</v>
      </c>
      <c r="M259" s="41">
        <f>+Tabla21[[#This Row],[META_NORTE]]*10.02/100</f>
        <v>0</v>
      </c>
      <c r="N259" s="42">
        <f>+Tabla21[[#This Row],[META_NORTE]]*43.81/100</f>
        <v>0</v>
      </c>
      <c r="O259" s="42">
        <f>+Tabla21[[#This Row],[META_NORTE]]*29.46/100</f>
        <v>0</v>
      </c>
      <c r="P259" s="42">
        <f>+Tabla21[[#This Row],[META_NORTE]]*7.72/100</f>
        <v>0</v>
      </c>
      <c r="Q259" s="42">
        <f>+Tabla21[[#This Row],[META_NORTE]]*3.92/100</f>
        <v>0</v>
      </c>
      <c r="R259" s="42">
        <f>+Tabla21[[#This Row],[META_NORTE]]*5.07/100</f>
        <v>0</v>
      </c>
      <c r="S259" s="39">
        <v>0</v>
      </c>
      <c r="T259" s="40">
        <v>0</v>
      </c>
      <c r="U259" s="28">
        <f>+Tabla21[[#This Row],[META_USAQUEN]]+Tabla21[[#This Row],[META_ENGATIVA]]+Tabla21[[#This Row],[META_SUBA]]+Tabla21[[#This Row],[META_CHAPINERO]]+Tabla21[[#This Row],[META_BARRIOS_UNIDOS]]+Tabla21[[#This Row],[META_TEUSAQUILLO]]+Tabla21[[#This Row],[META_SUBRED]]+Tabla21[[#This Row],[META_DISTRITO]]</f>
        <v>0</v>
      </c>
      <c r="V259" s="29">
        <f>+Tabla21[[#This Row],[META_NORTE]]-Tabla21[[#This Row],[META_TOTAL]]</f>
        <v>0</v>
      </c>
      <c r="W259" s="30">
        <f>+Tabla21[[#This Row],[VALOR UNITARIO]]*Tabla21[[#This Row],[META_USAQUEN]]</f>
        <v>0</v>
      </c>
      <c r="X259" s="31">
        <f>+Tabla21[[#This Row],[META_ENGATIVA]]*Tabla21[[#This Row],[VALOR UNITARIO]]</f>
        <v>0</v>
      </c>
      <c r="Y259" s="31">
        <f>+Tabla21[[#This Row],[META_SUBA]]*Tabla21[[#This Row],[VALOR UNITARIO]]</f>
        <v>0</v>
      </c>
      <c r="Z259" s="31">
        <f>+Tabla21[[#This Row],[META_CHAPINERO]]*Tabla21[[#This Row],[VALOR UNITARIO]]</f>
        <v>0</v>
      </c>
      <c r="AA259" s="31">
        <f>+Tabla21[[#This Row],[META_BARRIOS_UNIDOS]]*Tabla21[[#This Row],[VALOR UNITARIO]]</f>
        <v>0</v>
      </c>
      <c r="AB259" s="31">
        <f>+Tabla21[[#This Row],[META_TEUSAQUILLO]]*Tabla21[[#This Row],[VALOR UNITARIO]]</f>
        <v>0</v>
      </c>
      <c r="AC259" s="31">
        <f>+Tabla21[[#This Row],[META_SUBRED]]*Tabla21[[#This Row],[VALOR UNITARIO]]</f>
        <v>0</v>
      </c>
      <c r="AD259" s="32">
        <f>+Tabla21[[#This Row],[META_DISTRITO]]*Tabla21[[#This Row],[VALOR UNITARIO]]</f>
        <v>0</v>
      </c>
      <c r="AE259" s="30">
        <f>SUM(Tabla21[[#This Row],[$_USAQUEN]:[$_DISTRITO]])</f>
        <v>0</v>
      </c>
      <c r="AF259" s="32">
        <f>+Tabla21[[#This Row],[$_NORTE]]-Tabla21[[#This Row],[$_TOTAL]]</f>
        <v>0</v>
      </c>
    </row>
    <row r="260" spans="1:32" ht="77.25" hidden="1" thickTop="1">
      <c r="A260" s="19" t="s">
        <v>54</v>
      </c>
      <c r="B260" s="20" t="s">
        <v>360</v>
      </c>
      <c r="C260" s="20" t="s">
        <v>368</v>
      </c>
      <c r="D260" s="21">
        <v>243</v>
      </c>
      <c r="E260" s="20" t="s">
        <v>373</v>
      </c>
      <c r="F260" s="20" t="s">
        <v>363</v>
      </c>
      <c r="G260" s="19" t="s">
        <v>70</v>
      </c>
      <c r="H260" s="19" t="s">
        <v>67</v>
      </c>
      <c r="I260" s="19" t="s">
        <v>47</v>
      </c>
      <c r="J260" s="22">
        <v>15642624</v>
      </c>
      <c r="K260" s="5">
        <v>0</v>
      </c>
      <c r="L260" s="22">
        <f>+Tabla21[[#This Row],[VALOR UNITARIO]]*Tabla21[[#This Row],[META_NORTE]]</f>
        <v>0</v>
      </c>
      <c r="M260" s="41">
        <f>+Tabla21[[#This Row],[META_NORTE]]*10.02/100</f>
        <v>0</v>
      </c>
      <c r="N260" s="42">
        <f>+Tabla21[[#This Row],[META_NORTE]]*43.81/100</f>
        <v>0</v>
      </c>
      <c r="O260" s="42">
        <f>+Tabla21[[#This Row],[META_NORTE]]*29.46/100</f>
        <v>0</v>
      </c>
      <c r="P260" s="42">
        <f>+Tabla21[[#This Row],[META_NORTE]]*7.72/100</f>
        <v>0</v>
      </c>
      <c r="Q260" s="42">
        <f>+Tabla21[[#This Row],[META_NORTE]]*3.92/100</f>
        <v>0</v>
      </c>
      <c r="R260" s="42">
        <f>+Tabla21[[#This Row],[META_NORTE]]*5.07/100</f>
        <v>0</v>
      </c>
      <c r="S260" s="39">
        <v>0</v>
      </c>
      <c r="T260" s="40">
        <v>0</v>
      </c>
      <c r="U260" s="28">
        <f>+Tabla21[[#This Row],[META_USAQUEN]]+Tabla21[[#This Row],[META_ENGATIVA]]+Tabla21[[#This Row],[META_SUBA]]+Tabla21[[#This Row],[META_CHAPINERO]]+Tabla21[[#This Row],[META_BARRIOS_UNIDOS]]+Tabla21[[#This Row],[META_TEUSAQUILLO]]+Tabla21[[#This Row],[META_SUBRED]]+Tabla21[[#This Row],[META_DISTRITO]]</f>
        <v>0</v>
      </c>
      <c r="V260" s="29">
        <f>+Tabla21[[#This Row],[META_NORTE]]-Tabla21[[#This Row],[META_TOTAL]]</f>
        <v>0</v>
      </c>
      <c r="W260" s="30">
        <f>+Tabla21[[#This Row],[VALOR UNITARIO]]*Tabla21[[#This Row],[META_USAQUEN]]</f>
        <v>0</v>
      </c>
      <c r="X260" s="31">
        <f>+Tabla21[[#This Row],[META_ENGATIVA]]*Tabla21[[#This Row],[VALOR UNITARIO]]</f>
        <v>0</v>
      </c>
      <c r="Y260" s="31">
        <f>+Tabla21[[#This Row],[META_SUBA]]*Tabla21[[#This Row],[VALOR UNITARIO]]</f>
        <v>0</v>
      </c>
      <c r="Z260" s="31">
        <f>+Tabla21[[#This Row],[META_CHAPINERO]]*Tabla21[[#This Row],[VALOR UNITARIO]]</f>
        <v>0</v>
      </c>
      <c r="AA260" s="31">
        <f>+Tabla21[[#This Row],[META_BARRIOS_UNIDOS]]*Tabla21[[#This Row],[VALOR UNITARIO]]</f>
        <v>0</v>
      </c>
      <c r="AB260" s="31">
        <f>+Tabla21[[#This Row],[META_TEUSAQUILLO]]*Tabla21[[#This Row],[VALOR UNITARIO]]</f>
        <v>0</v>
      </c>
      <c r="AC260" s="31">
        <f>+Tabla21[[#This Row],[META_SUBRED]]*Tabla21[[#This Row],[VALOR UNITARIO]]</f>
        <v>0</v>
      </c>
      <c r="AD260" s="32">
        <f>+Tabla21[[#This Row],[META_DISTRITO]]*Tabla21[[#This Row],[VALOR UNITARIO]]</f>
        <v>0</v>
      </c>
      <c r="AE260" s="30">
        <f>SUM(Tabla21[[#This Row],[$_USAQUEN]:[$_DISTRITO]])</f>
        <v>0</v>
      </c>
      <c r="AF260" s="32">
        <f>+Tabla21[[#This Row],[$_NORTE]]-Tabla21[[#This Row],[$_TOTAL]]</f>
        <v>0</v>
      </c>
    </row>
    <row r="261" spans="1:32" ht="51.75" hidden="1" thickTop="1">
      <c r="A261" s="19" t="s">
        <v>54</v>
      </c>
      <c r="B261" s="20" t="s">
        <v>360</v>
      </c>
      <c r="C261" s="20" t="s">
        <v>374</v>
      </c>
      <c r="D261" s="21">
        <v>244</v>
      </c>
      <c r="E261" s="20" t="s">
        <v>375</v>
      </c>
      <c r="F261" s="20" t="s">
        <v>363</v>
      </c>
      <c r="G261" s="19" t="s">
        <v>70</v>
      </c>
      <c r="H261" s="19" t="s">
        <v>46</v>
      </c>
      <c r="I261" s="19" t="s">
        <v>47</v>
      </c>
      <c r="J261" s="22">
        <v>20316544</v>
      </c>
      <c r="K261" s="5">
        <v>6</v>
      </c>
      <c r="L261" s="22">
        <f>+Tabla21[[#This Row],[VALOR UNITARIO]]*Tabla21[[#This Row],[META_NORTE]]</f>
        <v>121899264</v>
      </c>
      <c r="M261" s="38">
        <v>0</v>
      </c>
      <c r="N261" s="39">
        <v>0</v>
      </c>
      <c r="O261" s="39">
        <v>0</v>
      </c>
      <c r="P261" s="39">
        <v>0</v>
      </c>
      <c r="Q261" s="39">
        <v>0</v>
      </c>
      <c r="R261" s="39">
        <v>0</v>
      </c>
      <c r="S261" s="39">
        <v>6</v>
      </c>
      <c r="T261" s="40">
        <v>0</v>
      </c>
      <c r="U261" s="28">
        <f>+Tabla21[[#This Row],[META_USAQUEN]]+Tabla21[[#This Row],[META_ENGATIVA]]+Tabla21[[#This Row],[META_SUBA]]+Tabla21[[#This Row],[META_CHAPINERO]]+Tabla21[[#This Row],[META_BARRIOS_UNIDOS]]+Tabla21[[#This Row],[META_TEUSAQUILLO]]+Tabla21[[#This Row],[META_SUBRED]]+Tabla21[[#This Row],[META_DISTRITO]]</f>
        <v>6</v>
      </c>
      <c r="V261" s="29">
        <f>+Tabla21[[#This Row],[META_NORTE]]-Tabla21[[#This Row],[META_TOTAL]]</f>
        <v>0</v>
      </c>
      <c r="W261" s="30">
        <f>+Tabla21[[#This Row],[VALOR UNITARIO]]*Tabla21[[#This Row],[META_USAQUEN]]</f>
        <v>0</v>
      </c>
      <c r="X261" s="31">
        <f>+Tabla21[[#This Row],[META_ENGATIVA]]*Tabla21[[#This Row],[VALOR UNITARIO]]</f>
        <v>0</v>
      </c>
      <c r="Y261" s="31">
        <f>+Tabla21[[#This Row],[META_SUBA]]*Tabla21[[#This Row],[VALOR UNITARIO]]</f>
        <v>0</v>
      </c>
      <c r="Z261" s="31">
        <f>+Tabla21[[#This Row],[META_CHAPINERO]]*Tabla21[[#This Row],[VALOR UNITARIO]]</f>
        <v>0</v>
      </c>
      <c r="AA261" s="31">
        <f>+Tabla21[[#This Row],[META_BARRIOS_UNIDOS]]*Tabla21[[#This Row],[VALOR UNITARIO]]</f>
        <v>0</v>
      </c>
      <c r="AB261" s="31">
        <f>+Tabla21[[#This Row],[META_TEUSAQUILLO]]*Tabla21[[#This Row],[VALOR UNITARIO]]</f>
        <v>0</v>
      </c>
      <c r="AC261" s="31">
        <f>+Tabla21[[#This Row],[META_SUBRED]]*Tabla21[[#This Row],[VALOR UNITARIO]]</f>
        <v>121899264</v>
      </c>
      <c r="AD261" s="32">
        <f>+Tabla21[[#This Row],[META_DISTRITO]]*Tabla21[[#This Row],[VALOR UNITARIO]]</f>
        <v>0</v>
      </c>
      <c r="AE261" s="30">
        <f>SUM(Tabla21[[#This Row],[$_USAQUEN]:[$_DISTRITO]])</f>
        <v>121899264</v>
      </c>
      <c r="AF261" s="32">
        <f>+Tabla21[[#This Row],[$_NORTE]]-Tabla21[[#This Row],[$_TOTAL]]</f>
        <v>0</v>
      </c>
    </row>
    <row r="262" spans="1:32" ht="51.75" hidden="1" thickTop="1">
      <c r="A262" s="19" t="s">
        <v>54</v>
      </c>
      <c r="B262" s="20" t="s">
        <v>360</v>
      </c>
      <c r="C262" s="20" t="s">
        <v>374</v>
      </c>
      <c r="D262" s="21">
        <v>245</v>
      </c>
      <c r="E262" s="20" t="s">
        <v>376</v>
      </c>
      <c r="F262" s="20" t="s">
        <v>363</v>
      </c>
      <c r="G262" s="19" t="s">
        <v>70</v>
      </c>
      <c r="H262" s="19" t="s">
        <v>67</v>
      </c>
      <c r="I262" s="19" t="s">
        <v>47</v>
      </c>
      <c r="J262" s="22">
        <v>24729968</v>
      </c>
      <c r="K262" s="5">
        <v>0</v>
      </c>
      <c r="L262" s="22">
        <f>+Tabla21[[#This Row],[VALOR UNITARIO]]*Tabla21[[#This Row],[META_NORTE]]</f>
        <v>0</v>
      </c>
      <c r="M262" s="41">
        <f>+Tabla21[[#This Row],[META_NORTE]]*10.02/100</f>
        <v>0</v>
      </c>
      <c r="N262" s="42">
        <f>+Tabla21[[#This Row],[META_NORTE]]*43.81/100</f>
        <v>0</v>
      </c>
      <c r="O262" s="42">
        <f>+Tabla21[[#This Row],[META_NORTE]]*29.46/100</f>
        <v>0</v>
      </c>
      <c r="P262" s="42">
        <f>+Tabla21[[#This Row],[META_NORTE]]*7.72/100</f>
        <v>0</v>
      </c>
      <c r="Q262" s="42">
        <f>+Tabla21[[#This Row],[META_NORTE]]*3.92/100</f>
        <v>0</v>
      </c>
      <c r="R262" s="42">
        <f>+Tabla21[[#This Row],[META_NORTE]]*5.07/100</f>
        <v>0</v>
      </c>
      <c r="S262" s="39">
        <v>0</v>
      </c>
      <c r="T262" s="40">
        <v>0</v>
      </c>
      <c r="U262" s="28">
        <f>+Tabla21[[#This Row],[META_USAQUEN]]+Tabla21[[#This Row],[META_ENGATIVA]]+Tabla21[[#This Row],[META_SUBA]]+Tabla21[[#This Row],[META_CHAPINERO]]+Tabla21[[#This Row],[META_BARRIOS_UNIDOS]]+Tabla21[[#This Row],[META_TEUSAQUILLO]]+Tabla21[[#This Row],[META_SUBRED]]+Tabla21[[#This Row],[META_DISTRITO]]</f>
        <v>0</v>
      </c>
      <c r="V262" s="29">
        <f>+Tabla21[[#This Row],[META_NORTE]]-Tabla21[[#This Row],[META_TOTAL]]</f>
        <v>0</v>
      </c>
      <c r="W262" s="30">
        <f>+Tabla21[[#This Row],[VALOR UNITARIO]]*Tabla21[[#This Row],[META_USAQUEN]]</f>
        <v>0</v>
      </c>
      <c r="X262" s="31">
        <f>+Tabla21[[#This Row],[META_ENGATIVA]]*Tabla21[[#This Row],[VALOR UNITARIO]]</f>
        <v>0</v>
      </c>
      <c r="Y262" s="31">
        <f>+Tabla21[[#This Row],[META_SUBA]]*Tabla21[[#This Row],[VALOR UNITARIO]]</f>
        <v>0</v>
      </c>
      <c r="Z262" s="31">
        <f>+Tabla21[[#This Row],[META_CHAPINERO]]*Tabla21[[#This Row],[VALOR UNITARIO]]</f>
        <v>0</v>
      </c>
      <c r="AA262" s="31">
        <f>+Tabla21[[#This Row],[META_BARRIOS_UNIDOS]]*Tabla21[[#This Row],[VALOR UNITARIO]]</f>
        <v>0</v>
      </c>
      <c r="AB262" s="31">
        <f>+Tabla21[[#This Row],[META_TEUSAQUILLO]]*Tabla21[[#This Row],[VALOR UNITARIO]]</f>
        <v>0</v>
      </c>
      <c r="AC262" s="31">
        <f>+Tabla21[[#This Row],[META_SUBRED]]*Tabla21[[#This Row],[VALOR UNITARIO]]</f>
        <v>0</v>
      </c>
      <c r="AD262" s="32">
        <f>+Tabla21[[#This Row],[META_DISTRITO]]*Tabla21[[#This Row],[VALOR UNITARIO]]</f>
        <v>0</v>
      </c>
      <c r="AE262" s="30">
        <f>SUM(Tabla21[[#This Row],[$_USAQUEN]:[$_DISTRITO]])</f>
        <v>0</v>
      </c>
      <c r="AF262" s="32">
        <f>+Tabla21[[#This Row],[$_NORTE]]-Tabla21[[#This Row],[$_TOTAL]]</f>
        <v>0</v>
      </c>
    </row>
    <row r="263" spans="1:32" ht="141" hidden="1" thickTop="1">
      <c r="A263" s="19" t="s">
        <v>54</v>
      </c>
      <c r="B263" s="20" t="s">
        <v>360</v>
      </c>
      <c r="C263" s="20" t="s">
        <v>361</v>
      </c>
      <c r="D263" s="21">
        <v>246</v>
      </c>
      <c r="E263" s="20" t="s">
        <v>377</v>
      </c>
      <c r="F263" s="20" t="s">
        <v>363</v>
      </c>
      <c r="G263" s="19" t="s">
        <v>378</v>
      </c>
      <c r="H263" s="19" t="s">
        <v>67</v>
      </c>
      <c r="I263" s="19" t="s">
        <v>47</v>
      </c>
      <c r="J263" s="22">
        <v>67458816</v>
      </c>
      <c r="K263" s="5">
        <v>0</v>
      </c>
      <c r="L263" s="22">
        <f>+Tabla21[[#This Row],[VALOR UNITARIO]]*Tabla21[[#This Row],[META_NORTE]]</f>
        <v>0</v>
      </c>
      <c r="M263" s="41">
        <f>+Tabla21[[#This Row],[META_NORTE]]*10.02/100</f>
        <v>0</v>
      </c>
      <c r="N263" s="42">
        <f>+Tabla21[[#This Row],[META_NORTE]]*43.81/100</f>
        <v>0</v>
      </c>
      <c r="O263" s="42">
        <f>+Tabla21[[#This Row],[META_NORTE]]*29.46/100</f>
        <v>0</v>
      </c>
      <c r="P263" s="42">
        <f>+Tabla21[[#This Row],[META_NORTE]]*7.72/100</f>
        <v>0</v>
      </c>
      <c r="Q263" s="42">
        <f>+Tabla21[[#This Row],[META_NORTE]]*3.92/100</f>
        <v>0</v>
      </c>
      <c r="R263" s="42">
        <f>+Tabla21[[#This Row],[META_NORTE]]*5.07/100</f>
        <v>0</v>
      </c>
      <c r="S263" s="39">
        <v>0</v>
      </c>
      <c r="T263" s="40">
        <v>0</v>
      </c>
      <c r="U263" s="28">
        <f>+Tabla21[[#This Row],[META_USAQUEN]]+Tabla21[[#This Row],[META_ENGATIVA]]+Tabla21[[#This Row],[META_SUBA]]+Tabla21[[#This Row],[META_CHAPINERO]]+Tabla21[[#This Row],[META_BARRIOS_UNIDOS]]+Tabla21[[#This Row],[META_TEUSAQUILLO]]+Tabla21[[#This Row],[META_SUBRED]]+Tabla21[[#This Row],[META_DISTRITO]]</f>
        <v>0</v>
      </c>
      <c r="V263" s="29">
        <f>+Tabla21[[#This Row],[META_NORTE]]-Tabla21[[#This Row],[META_TOTAL]]</f>
        <v>0</v>
      </c>
      <c r="W263" s="30">
        <f>+Tabla21[[#This Row],[VALOR UNITARIO]]*Tabla21[[#This Row],[META_USAQUEN]]</f>
        <v>0</v>
      </c>
      <c r="X263" s="31">
        <f>+Tabla21[[#This Row],[META_ENGATIVA]]*Tabla21[[#This Row],[VALOR UNITARIO]]</f>
        <v>0</v>
      </c>
      <c r="Y263" s="31">
        <f>+Tabla21[[#This Row],[META_SUBA]]*Tabla21[[#This Row],[VALOR UNITARIO]]</f>
        <v>0</v>
      </c>
      <c r="Z263" s="31">
        <f>+Tabla21[[#This Row],[META_CHAPINERO]]*Tabla21[[#This Row],[VALOR UNITARIO]]</f>
        <v>0</v>
      </c>
      <c r="AA263" s="31">
        <f>+Tabla21[[#This Row],[META_BARRIOS_UNIDOS]]*Tabla21[[#This Row],[VALOR UNITARIO]]</f>
        <v>0</v>
      </c>
      <c r="AB263" s="31">
        <f>+Tabla21[[#This Row],[META_TEUSAQUILLO]]*Tabla21[[#This Row],[VALOR UNITARIO]]</f>
        <v>0</v>
      </c>
      <c r="AC263" s="31">
        <f>+Tabla21[[#This Row],[META_SUBRED]]*Tabla21[[#This Row],[VALOR UNITARIO]]</f>
        <v>0</v>
      </c>
      <c r="AD263" s="32">
        <f>+Tabla21[[#This Row],[META_DISTRITO]]*Tabla21[[#This Row],[VALOR UNITARIO]]</f>
        <v>0</v>
      </c>
      <c r="AE263" s="30">
        <f>SUM(Tabla21[[#This Row],[$_USAQUEN]:[$_DISTRITO]])</f>
        <v>0</v>
      </c>
      <c r="AF263" s="32">
        <f>+Tabla21[[#This Row],[$_NORTE]]-Tabla21[[#This Row],[$_TOTAL]]</f>
        <v>0</v>
      </c>
    </row>
    <row r="264" spans="1:32" ht="26.25" hidden="1" thickTop="1">
      <c r="A264" s="19" t="s">
        <v>54</v>
      </c>
      <c r="B264" s="20" t="s">
        <v>379</v>
      </c>
      <c r="C264" s="20"/>
      <c r="D264" s="21">
        <v>247</v>
      </c>
      <c r="E264" s="20" t="s">
        <v>380</v>
      </c>
      <c r="F264" s="20"/>
      <c r="G264" s="19"/>
      <c r="H264" s="19"/>
      <c r="I264" s="19"/>
      <c r="J264" s="22">
        <v>0</v>
      </c>
      <c r="L264" s="22">
        <v>5296021249</v>
      </c>
      <c r="M264" s="41">
        <f>+Tabla21[[#This Row],[META_NORTE]]*10.02/100</f>
        <v>0</v>
      </c>
      <c r="N264" s="42">
        <f>+Tabla21[[#This Row],[META_NORTE]]*43.81/100</f>
        <v>0</v>
      </c>
      <c r="O264" s="42">
        <f>+Tabla21[[#This Row],[META_NORTE]]*29.46/100</f>
        <v>0</v>
      </c>
      <c r="P264" s="42">
        <f>+Tabla21[[#This Row],[META_NORTE]]*7.72/100</f>
        <v>0</v>
      </c>
      <c r="Q264" s="42">
        <f>+Tabla21[[#This Row],[META_NORTE]]*3.92/100</f>
        <v>0</v>
      </c>
      <c r="R264" s="42">
        <f>+Tabla21[[#This Row],[META_NORTE]]*5.07/100</f>
        <v>0</v>
      </c>
      <c r="S264" s="39">
        <v>0</v>
      </c>
      <c r="T264" s="40">
        <v>0</v>
      </c>
      <c r="U264" s="28">
        <f>+Tabla21[[#This Row],[META_USAQUEN]]+Tabla21[[#This Row],[META_ENGATIVA]]+Tabla21[[#This Row],[META_SUBA]]+Tabla21[[#This Row],[META_CHAPINERO]]+Tabla21[[#This Row],[META_BARRIOS_UNIDOS]]+Tabla21[[#This Row],[META_TEUSAQUILLO]]+Tabla21[[#This Row],[META_SUBRED]]+Tabla21[[#This Row],[META_DISTRITO]]</f>
        <v>0</v>
      </c>
      <c r="V264" s="29">
        <f>+Tabla21[[#This Row],[META_NORTE]]-Tabla21[[#This Row],[META_TOTAL]]</f>
        <v>0</v>
      </c>
      <c r="W264" s="30">
        <f>+Tabla21[[#This Row],[VALOR UNITARIO]]*Tabla21[[#This Row],[META_USAQUEN]]</f>
        <v>0</v>
      </c>
      <c r="X264" s="31">
        <f>+Tabla21[[#This Row],[META_ENGATIVA]]*Tabla21[[#This Row],[VALOR UNITARIO]]</f>
        <v>0</v>
      </c>
      <c r="Y264" s="31">
        <f>+Tabla21[[#This Row],[META_SUBA]]*Tabla21[[#This Row],[VALOR UNITARIO]]</f>
        <v>0</v>
      </c>
      <c r="Z264" s="31">
        <f>+Tabla21[[#This Row],[META_CHAPINERO]]*Tabla21[[#This Row],[VALOR UNITARIO]]</f>
        <v>0</v>
      </c>
      <c r="AA264" s="31">
        <f>+Tabla21[[#This Row],[META_BARRIOS_UNIDOS]]*Tabla21[[#This Row],[VALOR UNITARIO]]</f>
        <v>0</v>
      </c>
      <c r="AB264" s="31">
        <f>+Tabla21[[#This Row],[META_TEUSAQUILLO]]*Tabla21[[#This Row],[VALOR UNITARIO]]</f>
        <v>0</v>
      </c>
      <c r="AC264" s="31">
        <f>+Tabla21[[#This Row],[META_SUBRED]]*Tabla21[[#This Row],[VALOR UNITARIO]]</f>
        <v>0</v>
      </c>
      <c r="AD264" s="32">
        <f>+Tabla21[[#This Row],[META_DISTRITO]]*Tabla21[[#This Row],[VALOR UNITARIO]]</f>
        <v>0</v>
      </c>
      <c r="AE264" s="30">
        <f>SUM(Tabla21[[#This Row],[$_USAQUEN]:[$_DISTRITO]])</f>
        <v>0</v>
      </c>
      <c r="AF264" s="32">
        <f>+Tabla21[[#This Row],[$_NORTE]]-Tabla21[[#This Row],[$_TOTAL]]</f>
        <v>5296021249</v>
      </c>
    </row>
    <row r="265" spans="1:32" ht="26.25" hidden="1" thickTop="1">
      <c r="A265" s="19" t="s">
        <v>54</v>
      </c>
      <c r="B265" s="20" t="s">
        <v>379</v>
      </c>
      <c r="C265" s="20"/>
      <c r="D265" s="21">
        <v>248</v>
      </c>
      <c r="E265" s="20" t="s">
        <v>381</v>
      </c>
      <c r="F265" s="20"/>
      <c r="G265" s="19"/>
      <c r="H265" s="19"/>
      <c r="I265" s="19"/>
      <c r="J265" s="22">
        <v>0</v>
      </c>
      <c r="L265" s="22">
        <v>80290656</v>
      </c>
      <c r="M265" s="41">
        <f>+Tabla21[[#This Row],[META_NORTE]]*10.02/100</f>
        <v>0</v>
      </c>
      <c r="N265" s="42">
        <f>+Tabla21[[#This Row],[META_NORTE]]*43.81/100</f>
        <v>0</v>
      </c>
      <c r="O265" s="42">
        <f>+Tabla21[[#This Row],[META_NORTE]]*29.46/100</f>
        <v>0</v>
      </c>
      <c r="P265" s="42">
        <f>+Tabla21[[#This Row],[META_NORTE]]*7.72/100</f>
        <v>0</v>
      </c>
      <c r="Q265" s="42">
        <f>+Tabla21[[#This Row],[META_NORTE]]*3.92/100</f>
        <v>0</v>
      </c>
      <c r="R265" s="42">
        <f>+Tabla21[[#This Row],[META_NORTE]]*5.07/100</f>
        <v>0</v>
      </c>
      <c r="S265" s="39">
        <v>0</v>
      </c>
      <c r="T265" s="40">
        <v>0</v>
      </c>
      <c r="U265" s="28">
        <f>+Tabla21[[#This Row],[META_USAQUEN]]+Tabla21[[#This Row],[META_ENGATIVA]]+Tabla21[[#This Row],[META_SUBA]]+Tabla21[[#This Row],[META_CHAPINERO]]+Tabla21[[#This Row],[META_BARRIOS_UNIDOS]]+Tabla21[[#This Row],[META_TEUSAQUILLO]]+Tabla21[[#This Row],[META_SUBRED]]+Tabla21[[#This Row],[META_DISTRITO]]</f>
        <v>0</v>
      </c>
      <c r="V265" s="29">
        <f>+Tabla21[[#This Row],[META_NORTE]]-Tabla21[[#This Row],[META_TOTAL]]</f>
        <v>0</v>
      </c>
      <c r="W265" s="30">
        <f>+Tabla21[[#This Row],[VALOR UNITARIO]]*Tabla21[[#This Row],[META_USAQUEN]]</f>
        <v>0</v>
      </c>
      <c r="X265" s="31">
        <f>+Tabla21[[#This Row],[META_ENGATIVA]]*Tabla21[[#This Row],[VALOR UNITARIO]]</f>
        <v>0</v>
      </c>
      <c r="Y265" s="31">
        <f>+Tabla21[[#This Row],[META_SUBA]]*Tabla21[[#This Row],[VALOR UNITARIO]]</f>
        <v>0</v>
      </c>
      <c r="Z265" s="31">
        <f>+Tabla21[[#This Row],[META_CHAPINERO]]*Tabla21[[#This Row],[VALOR UNITARIO]]</f>
        <v>0</v>
      </c>
      <c r="AA265" s="31">
        <f>+Tabla21[[#This Row],[META_BARRIOS_UNIDOS]]*Tabla21[[#This Row],[VALOR UNITARIO]]</f>
        <v>0</v>
      </c>
      <c r="AB265" s="31">
        <f>+Tabla21[[#This Row],[META_TEUSAQUILLO]]*Tabla21[[#This Row],[VALOR UNITARIO]]</f>
        <v>0</v>
      </c>
      <c r="AC265" s="31">
        <f>+Tabla21[[#This Row],[META_SUBRED]]*Tabla21[[#This Row],[VALOR UNITARIO]]</f>
        <v>0</v>
      </c>
      <c r="AD265" s="32">
        <f>+Tabla21[[#This Row],[META_DISTRITO]]*Tabla21[[#This Row],[VALOR UNITARIO]]</f>
        <v>0</v>
      </c>
      <c r="AE265" s="30">
        <f>SUM(Tabla21[[#This Row],[$_USAQUEN]:[$_DISTRITO]])</f>
        <v>0</v>
      </c>
      <c r="AF265" s="32">
        <f>+Tabla21[[#This Row],[$_NORTE]]-Tabla21[[#This Row],[$_TOTAL]]</f>
        <v>80290656</v>
      </c>
    </row>
    <row r="266" spans="1:32" ht="39" hidden="1" thickTop="1">
      <c r="A266" s="19" t="s">
        <v>54</v>
      </c>
      <c r="B266" s="20" t="s">
        <v>379</v>
      </c>
      <c r="C266" s="20"/>
      <c r="D266" s="21">
        <v>249</v>
      </c>
      <c r="E266" s="20" t="s">
        <v>382</v>
      </c>
      <c r="F266" s="20"/>
      <c r="G266" s="19"/>
      <c r="H266" s="19"/>
      <c r="I266" s="19"/>
      <c r="J266" s="22">
        <v>0</v>
      </c>
      <c r="L266" s="22">
        <v>39730464</v>
      </c>
      <c r="M266" s="41">
        <f>+Tabla21[[#This Row],[META_NORTE]]*10.02/100</f>
        <v>0</v>
      </c>
      <c r="N266" s="42">
        <f>+Tabla21[[#This Row],[META_NORTE]]*43.81/100</f>
        <v>0</v>
      </c>
      <c r="O266" s="42">
        <f>+Tabla21[[#This Row],[META_NORTE]]*29.46/100</f>
        <v>0</v>
      </c>
      <c r="P266" s="42">
        <f>+Tabla21[[#This Row],[META_NORTE]]*7.72/100</f>
        <v>0</v>
      </c>
      <c r="Q266" s="42">
        <f>+Tabla21[[#This Row],[META_NORTE]]*3.92/100</f>
        <v>0</v>
      </c>
      <c r="R266" s="42">
        <f>+Tabla21[[#This Row],[META_NORTE]]*5.07/100</f>
        <v>0</v>
      </c>
      <c r="S266" s="39">
        <v>0</v>
      </c>
      <c r="T266" s="40">
        <v>0</v>
      </c>
      <c r="U266" s="28">
        <f>+Tabla21[[#This Row],[META_USAQUEN]]+Tabla21[[#This Row],[META_ENGATIVA]]+Tabla21[[#This Row],[META_SUBA]]+Tabla21[[#This Row],[META_CHAPINERO]]+Tabla21[[#This Row],[META_BARRIOS_UNIDOS]]+Tabla21[[#This Row],[META_TEUSAQUILLO]]+Tabla21[[#This Row],[META_SUBRED]]+Tabla21[[#This Row],[META_DISTRITO]]</f>
        <v>0</v>
      </c>
      <c r="V266" s="29">
        <f>+Tabla21[[#This Row],[META_NORTE]]-Tabla21[[#This Row],[META_TOTAL]]</f>
        <v>0</v>
      </c>
      <c r="W266" s="30">
        <f>+Tabla21[[#This Row],[VALOR UNITARIO]]*Tabla21[[#This Row],[META_USAQUEN]]</f>
        <v>0</v>
      </c>
      <c r="X266" s="31">
        <f>+Tabla21[[#This Row],[META_ENGATIVA]]*Tabla21[[#This Row],[VALOR UNITARIO]]</f>
        <v>0</v>
      </c>
      <c r="Y266" s="31">
        <f>+Tabla21[[#This Row],[META_SUBA]]*Tabla21[[#This Row],[VALOR UNITARIO]]</f>
        <v>0</v>
      </c>
      <c r="Z266" s="31">
        <f>+Tabla21[[#This Row],[META_CHAPINERO]]*Tabla21[[#This Row],[VALOR UNITARIO]]</f>
        <v>0</v>
      </c>
      <c r="AA266" s="31">
        <f>+Tabla21[[#This Row],[META_BARRIOS_UNIDOS]]*Tabla21[[#This Row],[VALOR UNITARIO]]</f>
        <v>0</v>
      </c>
      <c r="AB266" s="31">
        <f>+Tabla21[[#This Row],[META_TEUSAQUILLO]]*Tabla21[[#This Row],[VALOR UNITARIO]]</f>
        <v>0</v>
      </c>
      <c r="AC266" s="31">
        <f>+Tabla21[[#This Row],[META_SUBRED]]*Tabla21[[#This Row],[VALOR UNITARIO]]</f>
        <v>0</v>
      </c>
      <c r="AD266" s="32">
        <f>+Tabla21[[#This Row],[META_DISTRITO]]*Tabla21[[#This Row],[VALOR UNITARIO]]</f>
        <v>0</v>
      </c>
      <c r="AE266" s="30">
        <f>SUM(Tabla21[[#This Row],[$_USAQUEN]:[$_DISTRITO]])</f>
        <v>0</v>
      </c>
      <c r="AF266" s="32">
        <f>+Tabla21[[#This Row],[$_NORTE]]-Tabla21[[#This Row],[$_TOTAL]]</f>
        <v>39730464</v>
      </c>
    </row>
    <row r="267" spans="1:32" ht="26.25" hidden="1" thickTop="1">
      <c r="A267" s="19" t="s">
        <v>54</v>
      </c>
      <c r="B267" s="20" t="s">
        <v>379</v>
      </c>
      <c r="C267" s="20"/>
      <c r="D267" s="21">
        <v>250</v>
      </c>
      <c r="E267" s="20" t="s">
        <v>383</v>
      </c>
      <c r="F267" s="20"/>
      <c r="G267" s="19"/>
      <c r="H267" s="19"/>
      <c r="I267" s="19"/>
      <c r="J267" s="22">
        <v>0</v>
      </c>
      <c r="L267" s="22">
        <v>1036478208</v>
      </c>
      <c r="M267" s="41">
        <f>+Tabla21[[#This Row],[META_NORTE]]*10.02/100</f>
        <v>0</v>
      </c>
      <c r="N267" s="42">
        <f>+Tabla21[[#This Row],[META_NORTE]]*43.81/100</f>
        <v>0</v>
      </c>
      <c r="O267" s="42">
        <f>+Tabla21[[#This Row],[META_NORTE]]*29.46/100</f>
        <v>0</v>
      </c>
      <c r="P267" s="42">
        <f>+Tabla21[[#This Row],[META_NORTE]]*7.72/100</f>
        <v>0</v>
      </c>
      <c r="Q267" s="42">
        <f>+Tabla21[[#This Row],[META_NORTE]]*3.92/100</f>
        <v>0</v>
      </c>
      <c r="R267" s="42">
        <f>+Tabla21[[#This Row],[META_NORTE]]*5.07/100</f>
        <v>0</v>
      </c>
      <c r="S267" s="39">
        <v>0</v>
      </c>
      <c r="T267" s="40">
        <v>0</v>
      </c>
      <c r="U267" s="28">
        <f>+Tabla21[[#This Row],[META_USAQUEN]]+Tabla21[[#This Row],[META_ENGATIVA]]+Tabla21[[#This Row],[META_SUBA]]+Tabla21[[#This Row],[META_CHAPINERO]]+Tabla21[[#This Row],[META_BARRIOS_UNIDOS]]+Tabla21[[#This Row],[META_TEUSAQUILLO]]+Tabla21[[#This Row],[META_SUBRED]]+Tabla21[[#This Row],[META_DISTRITO]]</f>
        <v>0</v>
      </c>
      <c r="V267" s="29">
        <f>+Tabla21[[#This Row],[META_NORTE]]-Tabla21[[#This Row],[META_TOTAL]]</f>
        <v>0</v>
      </c>
      <c r="W267" s="30">
        <f>+Tabla21[[#This Row],[VALOR UNITARIO]]*Tabla21[[#This Row],[META_USAQUEN]]</f>
        <v>0</v>
      </c>
      <c r="X267" s="31">
        <f>+Tabla21[[#This Row],[META_ENGATIVA]]*Tabla21[[#This Row],[VALOR UNITARIO]]</f>
        <v>0</v>
      </c>
      <c r="Y267" s="31">
        <f>+Tabla21[[#This Row],[META_SUBA]]*Tabla21[[#This Row],[VALOR UNITARIO]]</f>
        <v>0</v>
      </c>
      <c r="Z267" s="31">
        <f>+Tabla21[[#This Row],[META_CHAPINERO]]*Tabla21[[#This Row],[VALOR UNITARIO]]</f>
        <v>0</v>
      </c>
      <c r="AA267" s="31">
        <f>+Tabla21[[#This Row],[META_BARRIOS_UNIDOS]]*Tabla21[[#This Row],[VALOR UNITARIO]]</f>
        <v>0</v>
      </c>
      <c r="AB267" s="31">
        <f>+Tabla21[[#This Row],[META_TEUSAQUILLO]]*Tabla21[[#This Row],[VALOR UNITARIO]]</f>
        <v>0</v>
      </c>
      <c r="AC267" s="31">
        <f>+Tabla21[[#This Row],[META_SUBRED]]*Tabla21[[#This Row],[VALOR UNITARIO]]</f>
        <v>0</v>
      </c>
      <c r="AD267" s="32">
        <f>+Tabla21[[#This Row],[META_DISTRITO]]*Tabla21[[#This Row],[VALOR UNITARIO]]</f>
        <v>0</v>
      </c>
      <c r="AE267" s="30">
        <f>SUM(Tabla21[[#This Row],[$_USAQUEN]:[$_DISTRITO]])</f>
        <v>0</v>
      </c>
      <c r="AF267" s="32">
        <f>+Tabla21[[#This Row],[$_NORTE]]-Tabla21[[#This Row],[$_TOTAL]]</f>
        <v>1036478208</v>
      </c>
    </row>
    <row r="268" spans="1:32" ht="26.25" hidden="1" thickTop="1">
      <c r="A268" s="19" t="s">
        <v>54</v>
      </c>
      <c r="B268" s="20" t="s">
        <v>379</v>
      </c>
      <c r="C268" s="20"/>
      <c r="D268" s="21">
        <v>251</v>
      </c>
      <c r="E268" s="20" t="s">
        <v>384</v>
      </c>
      <c r="F268" s="20"/>
      <c r="G268" s="19"/>
      <c r="H268" s="19"/>
      <c r="I268" s="19"/>
      <c r="J268" s="22">
        <v>0</v>
      </c>
      <c r="L268" s="22">
        <v>68069052</v>
      </c>
      <c r="M268" s="41">
        <f>+Tabla21[[#This Row],[META_NORTE]]*10.02/100</f>
        <v>0</v>
      </c>
      <c r="N268" s="42">
        <f>+Tabla21[[#This Row],[META_NORTE]]*43.81/100</f>
        <v>0</v>
      </c>
      <c r="O268" s="42">
        <f>+Tabla21[[#This Row],[META_NORTE]]*29.46/100</f>
        <v>0</v>
      </c>
      <c r="P268" s="42">
        <f>+Tabla21[[#This Row],[META_NORTE]]*7.72/100</f>
        <v>0</v>
      </c>
      <c r="Q268" s="42">
        <f>+Tabla21[[#This Row],[META_NORTE]]*3.92/100</f>
        <v>0</v>
      </c>
      <c r="R268" s="42">
        <f>+Tabla21[[#This Row],[META_NORTE]]*5.07/100</f>
        <v>0</v>
      </c>
      <c r="S268" s="39">
        <v>0</v>
      </c>
      <c r="T268" s="40">
        <v>0</v>
      </c>
      <c r="U268" s="28">
        <f>+Tabla21[[#This Row],[META_USAQUEN]]+Tabla21[[#This Row],[META_ENGATIVA]]+Tabla21[[#This Row],[META_SUBA]]+Tabla21[[#This Row],[META_CHAPINERO]]+Tabla21[[#This Row],[META_BARRIOS_UNIDOS]]+Tabla21[[#This Row],[META_TEUSAQUILLO]]+Tabla21[[#This Row],[META_SUBRED]]+Tabla21[[#This Row],[META_DISTRITO]]</f>
        <v>0</v>
      </c>
      <c r="V268" s="29">
        <f>+Tabla21[[#This Row],[META_NORTE]]-Tabla21[[#This Row],[META_TOTAL]]</f>
        <v>0</v>
      </c>
      <c r="W268" s="30">
        <f>+Tabla21[[#This Row],[VALOR UNITARIO]]*Tabla21[[#This Row],[META_USAQUEN]]</f>
        <v>0</v>
      </c>
      <c r="X268" s="31">
        <f>+Tabla21[[#This Row],[META_ENGATIVA]]*Tabla21[[#This Row],[VALOR UNITARIO]]</f>
        <v>0</v>
      </c>
      <c r="Y268" s="31">
        <f>+Tabla21[[#This Row],[META_SUBA]]*Tabla21[[#This Row],[VALOR UNITARIO]]</f>
        <v>0</v>
      </c>
      <c r="Z268" s="31">
        <f>+Tabla21[[#This Row],[META_CHAPINERO]]*Tabla21[[#This Row],[VALOR UNITARIO]]</f>
        <v>0</v>
      </c>
      <c r="AA268" s="31">
        <f>+Tabla21[[#This Row],[META_BARRIOS_UNIDOS]]*Tabla21[[#This Row],[VALOR UNITARIO]]</f>
        <v>0</v>
      </c>
      <c r="AB268" s="31">
        <f>+Tabla21[[#This Row],[META_TEUSAQUILLO]]*Tabla21[[#This Row],[VALOR UNITARIO]]</f>
        <v>0</v>
      </c>
      <c r="AC268" s="31">
        <f>+Tabla21[[#This Row],[META_SUBRED]]*Tabla21[[#This Row],[VALOR UNITARIO]]</f>
        <v>0</v>
      </c>
      <c r="AD268" s="32">
        <f>+Tabla21[[#This Row],[META_DISTRITO]]*Tabla21[[#This Row],[VALOR UNITARIO]]</f>
        <v>0</v>
      </c>
      <c r="AE268" s="30">
        <f>SUM(Tabla21[[#This Row],[$_USAQUEN]:[$_DISTRITO]])</f>
        <v>0</v>
      </c>
      <c r="AF268" s="32">
        <f>+Tabla21[[#This Row],[$_NORTE]]-Tabla21[[#This Row],[$_TOTAL]]</f>
        <v>68069052</v>
      </c>
    </row>
    <row r="269" spans="1:32" ht="39" hidden="1" thickTop="1">
      <c r="A269" s="19" t="s">
        <v>54</v>
      </c>
      <c r="B269" s="20" t="s">
        <v>379</v>
      </c>
      <c r="C269" s="20"/>
      <c r="D269" s="21">
        <v>252</v>
      </c>
      <c r="E269" s="20" t="s">
        <v>385</v>
      </c>
      <c r="F269" s="20"/>
      <c r="G269" s="19"/>
      <c r="H269" s="19"/>
      <c r="I269" s="19"/>
      <c r="J269" s="22">
        <v>0</v>
      </c>
      <c r="L269" s="22">
        <v>1050621758</v>
      </c>
      <c r="M269" s="41">
        <f>+Tabla21[[#This Row],[META_NORTE]]*10.02/100</f>
        <v>0</v>
      </c>
      <c r="N269" s="42">
        <f>+Tabla21[[#This Row],[META_NORTE]]*43.81/100</f>
        <v>0</v>
      </c>
      <c r="O269" s="42">
        <f>+Tabla21[[#This Row],[META_NORTE]]*29.46/100</f>
        <v>0</v>
      </c>
      <c r="P269" s="42">
        <f>+Tabla21[[#This Row],[META_NORTE]]*7.72/100</f>
        <v>0</v>
      </c>
      <c r="Q269" s="42">
        <f>+Tabla21[[#This Row],[META_NORTE]]*3.92/100</f>
        <v>0</v>
      </c>
      <c r="R269" s="42">
        <f>+Tabla21[[#This Row],[META_NORTE]]*5.07/100</f>
        <v>0</v>
      </c>
      <c r="S269" s="39">
        <v>0</v>
      </c>
      <c r="T269" s="40">
        <v>0</v>
      </c>
      <c r="U269" s="28">
        <f>+Tabla21[[#This Row],[META_USAQUEN]]+Tabla21[[#This Row],[META_ENGATIVA]]+Tabla21[[#This Row],[META_SUBA]]+Tabla21[[#This Row],[META_CHAPINERO]]+Tabla21[[#This Row],[META_BARRIOS_UNIDOS]]+Tabla21[[#This Row],[META_TEUSAQUILLO]]+Tabla21[[#This Row],[META_SUBRED]]+Tabla21[[#This Row],[META_DISTRITO]]</f>
        <v>0</v>
      </c>
      <c r="V269" s="29">
        <f>+Tabla21[[#This Row],[META_NORTE]]-Tabla21[[#This Row],[META_TOTAL]]</f>
        <v>0</v>
      </c>
      <c r="W269" s="30">
        <f>+Tabla21[[#This Row],[VALOR UNITARIO]]*Tabla21[[#This Row],[META_USAQUEN]]</f>
        <v>0</v>
      </c>
      <c r="X269" s="31">
        <f>+Tabla21[[#This Row],[META_ENGATIVA]]*Tabla21[[#This Row],[VALOR UNITARIO]]</f>
        <v>0</v>
      </c>
      <c r="Y269" s="31">
        <f>+Tabla21[[#This Row],[META_SUBA]]*Tabla21[[#This Row],[VALOR UNITARIO]]</f>
        <v>0</v>
      </c>
      <c r="Z269" s="31">
        <f>+Tabla21[[#This Row],[META_CHAPINERO]]*Tabla21[[#This Row],[VALOR UNITARIO]]</f>
        <v>0</v>
      </c>
      <c r="AA269" s="31">
        <f>+Tabla21[[#This Row],[META_BARRIOS_UNIDOS]]*Tabla21[[#This Row],[VALOR UNITARIO]]</f>
        <v>0</v>
      </c>
      <c r="AB269" s="31">
        <f>+Tabla21[[#This Row],[META_TEUSAQUILLO]]*Tabla21[[#This Row],[VALOR UNITARIO]]</f>
        <v>0</v>
      </c>
      <c r="AC269" s="31">
        <f>+Tabla21[[#This Row],[META_SUBRED]]*Tabla21[[#This Row],[VALOR UNITARIO]]</f>
        <v>0</v>
      </c>
      <c r="AD269" s="32">
        <f>+Tabla21[[#This Row],[META_DISTRITO]]*Tabla21[[#This Row],[VALOR UNITARIO]]</f>
        <v>0</v>
      </c>
      <c r="AE269" s="30">
        <f>SUM(Tabla21[[#This Row],[$_USAQUEN]:[$_DISTRITO]])</f>
        <v>0</v>
      </c>
      <c r="AF269" s="32">
        <f>+Tabla21[[#This Row],[$_NORTE]]-Tabla21[[#This Row],[$_TOTAL]]</f>
        <v>1050621758</v>
      </c>
    </row>
    <row r="270" spans="1:32" ht="39.75" hidden="1" thickTop="1" thickBot="1">
      <c r="A270" s="19" t="s">
        <v>54</v>
      </c>
      <c r="B270" s="20" t="s">
        <v>379</v>
      </c>
      <c r="C270" s="20"/>
      <c r="D270" s="21">
        <v>253</v>
      </c>
      <c r="E270" s="20" t="s">
        <v>386</v>
      </c>
      <c r="F270" s="20"/>
      <c r="G270" s="19"/>
      <c r="H270" s="19"/>
      <c r="I270" s="19"/>
      <c r="J270" s="22">
        <v>0</v>
      </c>
      <c r="L270" s="22">
        <v>333906024</v>
      </c>
      <c r="M270" s="44">
        <f>+Tabla21[[#This Row],[META_NORTE]]*10.02/100</f>
        <v>0</v>
      </c>
      <c r="N270" s="45">
        <f>+Tabla21[[#This Row],[META_NORTE]]*43.81/100</f>
        <v>0</v>
      </c>
      <c r="O270" s="45">
        <f>+Tabla21[[#This Row],[META_NORTE]]*29.46/100</f>
        <v>0</v>
      </c>
      <c r="P270" s="45">
        <f>+Tabla21[[#This Row],[META_NORTE]]*7.72/100</f>
        <v>0</v>
      </c>
      <c r="Q270" s="45">
        <f>+Tabla21[[#This Row],[META_NORTE]]*3.92/100</f>
        <v>0</v>
      </c>
      <c r="R270" s="45">
        <f>+Tabla21[[#This Row],[META_NORTE]]*5.07/100</f>
        <v>0</v>
      </c>
      <c r="S270" s="39">
        <v>0</v>
      </c>
      <c r="T270" s="40">
        <v>0</v>
      </c>
      <c r="U270" s="33">
        <f>+Tabla21[[#This Row],[META_USAQUEN]]+Tabla21[[#This Row],[META_ENGATIVA]]+Tabla21[[#This Row],[META_SUBA]]+Tabla21[[#This Row],[META_CHAPINERO]]+Tabla21[[#This Row],[META_BARRIOS_UNIDOS]]+Tabla21[[#This Row],[META_TEUSAQUILLO]]+Tabla21[[#This Row],[META_SUBRED]]+Tabla21[[#This Row],[META_DISTRITO]]</f>
        <v>0</v>
      </c>
      <c r="V270" s="34">
        <f>+Tabla21[[#This Row],[META_NORTE]]-Tabla21[[#This Row],[META_TOTAL]]</f>
        <v>0</v>
      </c>
      <c r="W270" s="35">
        <f>+Tabla21[[#This Row],[VALOR UNITARIO]]*Tabla21[[#This Row],[META_USAQUEN]]</f>
        <v>0</v>
      </c>
      <c r="X270" s="36">
        <f>+Tabla21[[#This Row],[META_ENGATIVA]]*Tabla21[[#This Row],[VALOR UNITARIO]]</f>
        <v>0</v>
      </c>
      <c r="Y270" s="36">
        <f>+Tabla21[[#This Row],[META_SUBA]]*Tabla21[[#This Row],[VALOR UNITARIO]]</f>
        <v>0</v>
      </c>
      <c r="Z270" s="36">
        <f>+Tabla21[[#This Row],[META_CHAPINERO]]*Tabla21[[#This Row],[VALOR UNITARIO]]</f>
        <v>0</v>
      </c>
      <c r="AA270" s="36">
        <f>+Tabla21[[#This Row],[META_BARRIOS_UNIDOS]]*Tabla21[[#This Row],[VALOR UNITARIO]]</f>
        <v>0</v>
      </c>
      <c r="AB270" s="36">
        <f>+Tabla21[[#This Row],[META_TEUSAQUILLO]]*Tabla21[[#This Row],[VALOR UNITARIO]]</f>
        <v>0</v>
      </c>
      <c r="AC270" s="36">
        <f>+Tabla21[[#This Row],[META_SUBRED]]*Tabla21[[#This Row],[VALOR UNITARIO]]</f>
        <v>0</v>
      </c>
      <c r="AD270" s="37">
        <f>+Tabla21[[#This Row],[META_DISTRITO]]*Tabla21[[#This Row],[VALOR UNITARIO]]</f>
        <v>0</v>
      </c>
      <c r="AE270" s="35">
        <f>SUM(Tabla21[[#This Row],[$_USAQUEN]:[$_DISTRITO]])</f>
        <v>0</v>
      </c>
      <c r="AF270" s="37">
        <f>+Tabla21[[#This Row],[$_NORTE]]-Tabla21[[#This Row],[$_TOTAL]]</f>
        <v>333906024</v>
      </c>
    </row>
  </sheetData>
  <sheetProtection autoFilter="0"/>
  <conditionalFormatting sqref="V10:V270">
    <cfRule type="cellIs" dxfId="40" priority="4" operator="equal">
      <formula>0</formula>
    </cfRule>
    <cfRule type="cellIs" dxfId="39" priority="5" operator="lessThan">
      <formula>0</formula>
    </cfRule>
    <cfRule type="cellIs" dxfId="38" priority="6" operator="greaterThan">
      <formula>0</formula>
    </cfRule>
  </conditionalFormatting>
  <conditionalFormatting sqref="AF10:AF270">
    <cfRule type="cellIs" dxfId="37" priority="1" operator="equal">
      <formula>0</formula>
    </cfRule>
    <cfRule type="cellIs" dxfId="36" priority="2" operator="lessThan">
      <formula>0</formula>
    </cfRule>
    <cfRule type="cellIs" dxfId="35" priority="3" operator="greaterThan">
      <formula>0</formula>
    </cfRule>
  </conditionalFormatting>
  <pageMargins left="0.7" right="0.7" top="0.75" bottom="0.75" header="0.3" footer="0.3"/>
  <pageSetup paperSize="9" orientation="portrait" r:id="rId1"/>
  <drawing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1E53B662641C24289E3BC0FC531FAF9" ma:contentTypeVersion="20" ma:contentTypeDescription="Crear nuevo documento." ma:contentTypeScope="" ma:versionID="3013ae9f43ace7ab47463345c6281a6c">
  <xsd:schema xmlns:xsd="http://www.w3.org/2001/XMLSchema" xmlns:xs="http://www.w3.org/2001/XMLSchema" xmlns:p="http://schemas.microsoft.com/office/2006/metadata/properties" xmlns:ns2="0dcfc175-cffb-489f-a5f5-fa812b665c51" xmlns:ns3="4e613a32-d978-4127-bfcc-dbab85fb6e36" targetNamespace="http://schemas.microsoft.com/office/2006/metadata/properties" ma:root="true" ma:fieldsID="957f96bd809a78ac437927d4634f0427" ns2:_="" ns3:_="">
    <xsd:import namespace="0dcfc175-cffb-489f-a5f5-fa812b665c51"/>
    <xsd:import namespace="4e613a32-d978-4127-bfcc-dbab85fb6e3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SearchProperties" minOccurs="0"/>
                <xsd:element ref="ns2:MediaServiceObjectDetectorVersion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cfc175-cffb-489f-a5f5-fa812b665c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e613a32-d978-4127-bfcc-dbab85fb6e3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582488f-d407-4c41-8928-07d47a1dcb79}" ma:internalName="TaxCatchAll" ma:showField="CatchAllData" ma:web="4e613a32-d978-4127-bfcc-dbab85fb6e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dcfc175-cffb-489f-a5f5-fa812b665c51">
      <Terms xmlns="http://schemas.microsoft.com/office/infopath/2007/PartnerControls"/>
    </lcf76f155ced4ddcb4097134ff3c332f>
    <TaxCatchAll xmlns="4e613a32-d978-4127-bfcc-dbab85fb6e36" xsi:nil="true"/>
  </documentManagement>
</p:properties>
</file>

<file path=customXml/itemProps1.xml><?xml version="1.0" encoding="utf-8"?>
<ds:datastoreItem xmlns:ds="http://schemas.openxmlformats.org/officeDocument/2006/customXml" ds:itemID="{8959AF57-ACB6-472C-B29A-341E44A5E16D}"/>
</file>

<file path=customXml/itemProps2.xml><?xml version="1.0" encoding="utf-8"?>
<ds:datastoreItem xmlns:ds="http://schemas.openxmlformats.org/officeDocument/2006/customXml" ds:itemID="{94541662-5CDD-4616-8A4E-29925255CBF4}"/>
</file>

<file path=customXml/itemProps3.xml><?xml version="1.0" encoding="utf-8"?>
<ds:datastoreItem xmlns:ds="http://schemas.openxmlformats.org/officeDocument/2006/customXml" ds:itemID="{7497A66B-E05F-4691-8923-5759DA11FC0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2025</vt:lpstr>
      <vt:lpstr>2026</vt:lpstr>
      <vt:lpstr>2027</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Jeimmy Vaneza, Joya Sanchez</dc:creator>
  <cp:keywords/>
  <dc:description/>
  <cp:lastModifiedBy>Sebastian Rojas</cp:lastModifiedBy>
  <cp:revision/>
  <dcterms:created xsi:type="dcterms:W3CDTF">2025-10-01T14:55:51Z</dcterms:created>
  <dcterms:modified xsi:type="dcterms:W3CDTF">2025-11-05T16:37:28Z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0x010100E1E53B662641C24289E3BC0FC531FAF9</vt:lpwstr>
  </property>
</Properties>
</file>